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12" documentId="13_ncr:1_{899AB60C-06A6-4EBE-80E3-7283CFC4F5AF}" xr6:coauthVersionLast="47" xr6:coauthVersionMax="47" xr10:uidLastSave="{2DD1EE0A-4033-4ED9-9F1A-776768DC4A74}"/>
  <workbookProtection workbookAlgorithmName="SHA-512" workbookHashValue="Pr8J3AOsW96D4ukfJsNJLvxFfnXrtvSTBFgRVnvYVgcWd/g4cIha6Rk5kntGSlqRMJ7xQUHQR9lOz3G5IOeTuw==" workbookSaltValue="uE76FT47F5mOfafGIswIcg==" workbookSpinCount="100000" lockStructure="1"/>
  <bookViews>
    <workbookView xWindow="-103" yWindow="-103" windowWidth="16663" windowHeight="8863" tabRatio="874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Capacity!$A$3:$C$626</definedName>
    <definedName name="_xlnm._FilterDatabase" localSheetId="16">Costs!$A$3:$B$66</definedName>
    <definedName name="_xlnm._FilterDatabase" localSheetId="10">'Dispatchable Built'!$A$3:$C$490</definedName>
    <definedName name="_xlnm._FilterDatabase" localSheetId="11">'Dispatchable Retired'!$A$3:$C$306</definedName>
    <definedName name="_xlnm._FilterDatabase" localSheetId="14">Emissions!$A$3:$B$11</definedName>
    <definedName name="_xlnm._FilterDatabase" localSheetId="17">'Flow path augmentations'!$A$3:$A$18</definedName>
    <definedName name="_xlnm._FilterDatabase" localSheetId="7">Generation!$A$3:$C$746</definedName>
    <definedName name="_xlnm._FilterDatabase" localSheetId="15">'Imports and Exports'!$A$3:$C$162</definedName>
    <definedName name="_xlnm._FilterDatabase" localSheetId="13">'REZ Generation'!$A$3:$E$650</definedName>
    <definedName name="_xlnm._FilterDatabase" localSheetId="12">'REZ Generation Capacity'!$A$3:$E$650</definedName>
    <definedName name="_xlnm._FilterDatabase" localSheetId="8">'Storage Capacity'!$A$3:$C$250</definedName>
    <definedName name="_xlnm._FilterDatabase" localSheetId="9">'Storage Energy'!$A$3:$C$250</definedName>
    <definedName name="AvailableCDPs">'Available CDPs'!$A$4:$A$11</definedName>
    <definedName name="Comparison_CDP1">Comparison!$B$8</definedName>
    <definedName name="Comparison_CDP2">Comparison!$B$9</definedName>
    <definedName name="Summary_CDP">Summary!$B$8</definedName>
    <definedName name="WACC">0.02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I182" i="18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W213" i="131"/>
  <c r="W215" i="131" s="1"/>
  <c r="AE213" i="131"/>
  <c r="AD182" i="181"/>
  <c r="AD184" i="181" s="1"/>
  <c r="V182" i="181"/>
  <c r="V184" i="181" s="1"/>
  <c r="P213" i="131"/>
  <c r="X213" i="131"/>
  <c r="AF213" i="13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AF215" i="131"/>
  <c r="I184" i="181"/>
  <c r="AC215" i="131"/>
  <c r="O215" i="131"/>
  <c r="AE215" i="13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90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88" i="131" l="1"/>
  <c r="I292" i="13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AC148" i="131" l="1"/>
  <c r="L148" i="131"/>
  <c r="AJ148" i="131"/>
  <c r="W130" i="131"/>
  <c r="Q148" i="131"/>
  <c r="AA148" i="131"/>
  <c r="AF130" i="131"/>
  <c r="P148" i="131"/>
  <c r="X130" i="131"/>
  <c r="N148" i="131"/>
  <c r="AI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Q56" i="181"/>
  <c r="J86" i="131"/>
  <c r="I256" i="131"/>
  <c r="AE77" i="131"/>
  <c r="AD77" i="131"/>
  <c r="W77" i="131"/>
  <c r="J99" i="131"/>
  <c r="I98" i="131"/>
  <c r="K96" i="131"/>
  <c r="I96" i="131"/>
  <c r="I263" i="131"/>
  <c r="L92" i="131"/>
  <c r="I262" i="131"/>
  <c r="I257" i="131"/>
  <c r="L84" i="181"/>
  <c r="AI57" i="181"/>
  <c r="AG57" i="181"/>
  <c r="AF57" i="181"/>
  <c r="AE57" i="181"/>
  <c r="AC57" i="181"/>
  <c r="AB57" i="181"/>
  <c r="AA57" i="181"/>
  <c r="Y57" i="181"/>
  <c r="X57" i="181"/>
  <c r="W57" i="181"/>
  <c r="U57" i="181"/>
  <c r="S57" i="181"/>
  <c r="Q57" i="181"/>
  <c r="O57" i="181"/>
  <c r="N57" i="181"/>
  <c r="M57" i="181"/>
  <c r="L57" i="181"/>
  <c r="K57" i="181"/>
  <c r="J57" i="181"/>
  <c r="I84" i="181"/>
  <c r="Q65" i="181"/>
  <c r="AF65" i="181"/>
  <c r="O67" i="181"/>
  <c r="W67" i="181"/>
  <c r="Y69" i="181"/>
  <c r="AI76" i="181"/>
  <c r="AC66" i="181" l="1"/>
  <c r="I67" i="181"/>
  <c r="AC70" i="181"/>
  <c r="AG56" i="181"/>
  <c r="M56" i="181"/>
  <c r="AC56" i="181"/>
  <c r="I85" i="181"/>
  <c r="AH59" i="181"/>
  <c r="M183" i="131"/>
  <c r="Q183" i="131"/>
  <c r="W181" i="131"/>
  <c r="O181" i="131"/>
  <c r="AG179" i="131"/>
  <c r="Y179" i="131"/>
  <c r="T183" i="131"/>
  <c r="W182" i="131"/>
  <c r="AD179" i="131"/>
  <c r="V179" i="131"/>
  <c r="AC179" i="131"/>
  <c r="U179" i="131"/>
  <c r="AJ182" i="131"/>
  <c r="S182" i="131"/>
  <c r="AH179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G183" i="131"/>
  <c r="AF183" i="131"/>
  <c r="AE183" i="131"/>
  <c r="AD183" i="131"/>
  <c r="AB183" i="131"/>
  <c r="AA183" i="131"/>
  <c r="X183" i="131"/>
  <c r="W183" i="131"/>
  <c r="S183" i="131"/>
  <c r="R183" i="131"/>
  <c r="P183" i="131"/>
  <c r="O183" i="131"/>
  <c r="N183" i="131"/>
  <c r="L183" i="131"/>
  <c r="K183" i="131"/>
  <c r="I183" i="131"/>
  <c r="AH182" i="131"/>
  <c r="AG182" i="131"/>
  <c r="AE182" i="131"/>
  <c r="AD182" i="131"/>
  <c r="AC182" i="131"/>
  <c r="AA182" i="131"/>
  <c r="Z182" i="131"/>
  <c r="Y182" i="131"/>
  <c r="V182" i="131"/>
  <c r="U182" i="131"/>
  <c r="Q182" i="131"/>
  <c r="P182" i="131"/>
  <c r="M182" i="131"/>
  <c r="L182" i="131"/>
  <c r="K182" i="131"/>
  <c r="I182" i="131"/>
  <c r="AJ181" i="131"/>
  <c r="AH181" i="131"/>
  <c r="AD181" i="131"/>
  <c r="AC181" i="131"/>
  <c r="AB181" i="131"/>
  <c r="Z181" i="131"/>
  <c r="Y181" i="131"/>
  <c r="V181" i="131"/>
  <c r="U181" i="131"/>
  <c r="R181" i="131"/>
  <c r="Q181" i="131"/>
  <c r="N181" i="131"/>
  <c r="M181" i="131"/>
  <c r="L181" i="131"/>
  <c r="I181" i="131"/>
  <c r="AJ179" i="131"/>
  <c r="AF179" i="131"/>
  <c r="AE179" i="131"/>
  <c r="AB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S181" i="131" l="1"/>
  <c r="Z183" i="131"/>
  <c r="AC183" i="131"/>
  <c r="N182" i="131"/>
  <c r="T181" i="131"/>
  <c r="V183" i="131"/>
  <c r="T182" i="131"/>
  <c r="Y183" i="131"/>
  <c r="AF181" i="131"/>
  <c r="X182" i="131"/>
  <c r="U183" i="131"/>
  <c r="R182" i="131"/>
  <c r="AA179" i="131"/>
  <c r="AI182" i="131"/>
  <c r="P181" i="131"/>
  <c r="K181" i="131"/>
  <c r="AA181" i="131"/>
  <c r="AH183" i="131"/>
  <c r="O182" i="131"/>
  <c r="X179" i="131"/>
  <c r="AI179" i="131"/>
  <c r="X181" i="131"/>
  <c r="AG181" i="131"/>
  <c r="AB182" i="131"/>
  <c r="AI181" i="131"/>
  <c r="AE181" i="131"/>
  <c r="AF182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AC130" i="181" l="1"/>
  <c r="T73" i="181"/>
  <c r="J74" i="181"/>
  <c r="O73" i="181"/>
  <c r="AC74" i="181"/>
  <c r="Y73" i="181"/>
  <c r="W72" i="181"/>
  <c r="U72" i="181"/>
  <c r="P130" i="181"/>
  <c r="AH133" i="131"/>
  <c r="AF130" i="181"/>
  <c r="AG73" i="181"/>
  <c r="K73" i="181"/>
  <c r="AJ130" i="181"/>
  <c r="O72" i="181"/>
  <c r="AI133" i="131"/>
  <c r="Y72" i="181"/>
  <c r="N73" i="181"/>
  <c r="T72" i="181"/>
  <c r="AF73" i="181"/>
  <c r="Q130" i="181"/>
  <c r="AA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C152" i="131"/>
  <c r="K152" i="131"/>
  <c r="AG152" i="131"/>
  <c r="Y132" i="181"/>
  <c r="S132" i="181"/>
  <c r="AJ132" i="181"/>
  <c r="R132" i="181"/>
  <c r="AG132" i="181"/>
  <c r="AH132" i="181"/>
  <c r="AA132" i="181"/>
  <c r="P132" i="181" l="1"/>
  <c r="AB132" i="181"/>
  <c r="AD132" i="181"/>
  <c r="AB152" i="131"/>
  <c r="J152" i="131"/>
  <c r="AJ152" i="131"/>
  <c r="AI132" i="181"/>
  <c r="AH152" i="131"/>
  <c r="K132" i="181"/>
  <c r="O132" i="181"/>
  <c r="M132" i="181"/>
  <c r="AC132" i="181"/>
  <c r="AF132" i="181"/>
  <c r="AE132" i="181"/>
  <c r="Z132" i="181"/>
  <c r="V152" i="131"/>
  <c r="V132" i="181"/>
  <c r="I132" i="181"/>
  <c r="L152" i="131"/>
  <c r="J132" i="181"/>
  <c r="L132" i="181"/>
  <c r="U132" i="181"/>
  <c r="W132" i="181"/>
  <c r="X132" i="181"/>
  <c r="N132" i="181"/>
  <c r="Q132" i="181"/>
  <c r="Q152" i="131"/>
  <c r="T132" i="181"/>
  <c r="AF115" i="181"/>
  <c r="L115" i="181"/>
  <c r="Z115" i="181"/>
  <c r="AE134" i="131"/>
  <c r="AB134" i="131"/>
  <c r="AC134" i="131"/>
  <c r="W115" i="181"/>
  <c r="AC115" i="181"/>
  <c r="Q115" i="181"/>
  <c r="U134" i="131"/>
  <c r="L134" i="131"/>
  <c r="AE115" i="181"/>
  <c r="J115" i="181"/>
  <c r="Y115" i="181"/>
  <c r="AG115" i="181"/>
  <c r="V115" i="181"/>
  <c r="AJ115" i="181"/>
  <c r="P115" i="181"/>
  <c r="V134" i="131"/>
  <c r="X115" i="181"/>
  <c r="M115" i="181"/>
  <c r="AB115" i="181"/>
  <c r="AA115" i="181"/>
  <c r="O134" i="131"/>
  <c r="AH134" i="131"/>
  <c r="O115" i="181"/>
  <c r="AD115" i="181"/>
  <c r="R115" i="181"/>
  <c r="S115" i="181"/>
  <c r="U115" i="181"/>
  <c r="AI115" i="181"/>
  <c r="K115" i="181"/>
  <c r="K134" i="131"/>
  <c r="W134" i="131"/>
  <c r="S152" i="131"/>
  <c r="AI152" i="131"/>
  <c r="X152" i="131"/>
  <c r="T134" i="131"/>
  <c r="AA152" i="131"/>
  <c r="W152" i="131"/>
  <c r="N152" i="131"/>
  <c r="AF152" i="131"/>
  <c r="U152" i="131"/>
  <c r="R152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N46" i="181" l="1"/>
  <c r="N46" i="131"/>
  <c r="P36" i="131"/>
  <c r="P36" i="181"/>
  <c r="R34" i="131"/>
  <c r="R34" i="181"/>
  <c r="P41" i="181"/>
  <c r="P41" i="131"/>
  <c r="Z41" i="131"/>
  <c r="Z41" i="181"/>
  <c r="AF35" i="181"/>
  <c r="AF35" i="131"/>
  <c r="AH46" i="181"/>
  <c r="AH46" i="131"/>
  <c r="U36" i="131"/>
  <c r="U36" i="181"/>
  <c r="AF40" i="131"/>
  <c r="AF40" i="181"/>
  <c r="L37" i="131"/>
  <c r="L37" i="181"/>
  <c r="V37" i="181"/>
  <c r="V37" i="131"/>
  <c r="L41" i="131"/>
  <c r="L41" i="181"/>
  <c r="AG36" i="181"/>
  <c r="AG36" i="131"/>
  <c r="S36" i="131"/>
  <c r="S36" i="181"/>
  <c r="AJ47" i="181"/>
  <c r="AJ47" i="131"/>
  <c r="AE41" i="181"/>
  <c r="AE41" i="131"/>
  <c r="AE50" i="181"/>
  <c r="AE50" i="131"/>
  <c r="T38" i="181"/>
  <c r="T38" i="131"/>
  <c r="I33" i="131"/>
  <c r="I33" i="181"/>
  <c r="AJ45" i="181"/>
  <c r="AJ45" i="131"/>
  <c r="Q35" i="181"/>
  <c r="Q35" i="131"/>
  <c r="P50" i="181"/>
  <c r="P50" i="131"/>
  <c r="P35" i="181"/>
  <c r="P35" i="131"/>
  <c r="Q44" i="181"/>
  <c r="Q44" i="131"/>
  <c r="R38" i="131"/>
  <c r="R38" i="181"/>
  <c r="AI46" i="131"/>
  <c r="AI46" i="181"/>
  <c r="R40" i="181"/>
  <c r="R40" i="131"/>
  <c r="AE46" i="181"/>
  <c r="AE46" i="131"/>
  <c r="N41" i="181"/>
  <c r="N41" i="131"/>
  <c r="AB40" i="131"/>
  <c r="AB40" i="181"/>
  <c r="O45" i="181"/>
  <c r="O45" i="131"/>
  <c r="U35" i="181"/>
  <c r="U35" i="131"/>
  <c r="R36" i="181"/>
  <c r="R36" i="131"/>
  <c r="AJ39" i="181"/>
  <c r="AJ39" i="131"/>
  <c r="P44" i="181"/>
  <c r="P44" i="131"/>
  <c r="V46" i="181"/>
  <c r="V46" i="131"/>
  <c r="AF36" i="131"/>
  <c r="AF36" i="181"/>
  <c r="R35" i="131"/>
  <c r="R35" i="181"/>
  <c r="Z37" i="131"/>
  <c r="Z37" i="181"/>
  <c r="W38" i="181"/>
  <c r="W38" i="131"/>
  <c r="L42" i="181"/>
  <c r="L42" i="131"/>
  <c r="R33" i="131"/>
  <c r="R33" i="181"/>
  <c r="U42" i="181"/>
  <c r="U42" i="131"/>
  <c r="Q42" i="131"/>
  <c r="Q42" i="181"/>
  <c r="T40" i="131"/>
  <c r="T40" i="181"/>
  <c r="R41" i="181"/>
  <c r="R41" i="131"/>
  <c r="V36" i="131"/>
  <c r="V36" i="181"/>
  <c r="Y34" i="131"/>
  <c r="Y34" i="181"/>
  <c r="I50" i="181"/>
  <c r="I50" i="131"/>
  <c r="AE39" i="131"/>
  <c r="AE39" i="181"/>
  <c r="AD44" i="131"/>
  <c r="AD44" i="181"/>
  <c r="AG34" i="131"/>
  <c r="AG34" i="181"/>
  <c r="AG33" i="131"/>
  <c r="AG33" i="181"/>
  <c r="X38" i="181"/>
  <c r="X38" i="131"/>
  <c r="AA35" i="181"/>
  <c r="AA35" i="131"/>
  <c r="Q47" i="181"/>
  <c r="Q47" i="131"/>
  <c r="I39" i="181"/>
  <c r="I39" i="131"/>
  <c r="Z50" i="181"/>
  <c r="Z50" i="131"/>
  <c r="O38" i="131"/>
  <c r="O38" i="181"/>
  <c r="AC40" i="131"/>
  <c r="AC40" i="181"/>
  <c r="V44" i="131"/>
  <c r="V44" i="181"/>
  <c r="Q45" i="181"/>
  <c r="Q45" i="131"/>
  <c r="AE38" i="181"/>
  <c r="AE38" i="131"/>
  <c r="AC36" i="181"/>
  <c r="AC36" i="131"/>
  <c r="N39" i="181"/>
  <c r="N39" i="131"/>
  <c r="Y45" i="181"/>
  <c r="Y45" i="131"/>
  <c r="X39" i="131"/>
  <c r="X39" i="181"/>
  <c r="N36" i="181"/>
  <c r="N36" i="131"/>
  <c r="K35" i="181"/>
  <c r="K35" i="131"/>
  <c r="AJ46" i="181"/>
  <c r="AJ46" i="131"/>
  <c r="R47" i="131"/>
  <c r="R47" i="181"/>
  <c r="I38" i="181"/>
  <c r="I38" i="131"/>
  <c r="I42" i="131"/>
  <c r="I42" i="181"/>
  <c r="W33" i="131"/>
  <c r="W33" i="181"/>
  <c r="J42" i="181"/>
  <c r="J42" i="131"/>
  <c r="X46" i="181"/>
  <c r="X46" i="131"/>
  <c r="AA44" i="181"/>
  <c r="AA44" i="131"/>
  <c r="P33" i="181"/>
  <c r="P33" i="131"/>
  <c r="T42" i="131"/>
  <c r="T42" i="181"/>
  <c r="AB44" i="181"/>
  <c r="AB44" i="131"/>
  <c r="W44" i="181"/>
  <c r="W44" i="131"/>
  <c r="AI38" i="131"/>
  <c r="AI38" i="181"/>
  <c r="S45" i="181"/>
  <c r="S45" i="131"/>
  <c r="AG44" i="131"/>
  <c r="AG44" i="181"/>
  <c r="O34" i="131"/>
  <c r="O34" i="181"/>
  <c r="AJ42" i="181"/>
  <c r="AJ42" i="131"/>
  <c r="J33" i="181"/>
  <c r="J33" i="131"/>
  <c r="J50" i="181"/>
  <c r="J50" i="131"/>
  <c r="Y37" i="131"/>
  <c r="Y37" i="181"/>
  <c r="M44" i="181"/>
  <c r="M44" i="131"/>
  <c r="AA37" i="131"/>
  <c r="AA37" i="181"/>
  <c r="AH47" i="181"/>
  <c r="AH47" i="131"/>
  <c r="AC44" i="181"/>
  <c r="AC44" i="131"/>
  <c r="Y44" i="131"/>
  <c r="Y44" i="181"/>
  <c r="O36" i="181"/>
  <c r="O36" i="131"/>
  <c r="AG40" i="181"/>
  <c r="AG40" i="131"/>
  <c r="K38" i="181"/>
  <c r="K38" i="131"/>
  <c r="O50" i="181"/>
  <c r="O50" i="131"/>
  <c r="AH37" i="131"/>
  <c r="AH37" i="181"/>
  <c r="AI37" i="131"/>
  <c r="AI37" i="181"/>
  <c r="M40" i="131"/>
  <c r="M40" i="181"/>
  <c r="I40" i="131"/>
  <c r="I40" i="181"/>
  <c r="P40" i="131"/>
  <c r="P40" i="181"/>
  <c r="AJ44" i="131"/>
  <c r="AJ44" i="181"/>
  <c r="U38" i="181"/>
  <c r="U38" i="131"/>
  <c r="AI34" i="131"/>
  <c r="AI34" i="181"/>
  <c r="M41" i="181"/>
  <c r="M41" i="131"/>
  <c r="S44" i="181"/>
  <c r="S44" i="131"/>
  <c r="X41" i="131"/>
  <c r="X41" i="181"/>
  <c r="Y50" i="181"/>
  <c r="Y50" i="131"/>
  <c r="L50" i="181"/>
  <c r="L50" i="131"/>
  <c r="AF42" i="131"/>
  <c r="AF42" i="181"/>
  <c r="M37" i="181"/>
  <c r="M37" i="131"/>
  <c r="T36" i="131"/>
  <c r="T36" i="181"/>
  <c r="V45" i="131"/>
  <c r="V45" i="181"/>
  <c r="X43" i="131"/>
  <c r="X43" i="181"/>
  <c r="AG35" i="131"/>
  <c r="AG35" i="181"/>
  <c r="V38" i="131"/>
  <c r="V38" i="181"/>
  <c r="AA50" i="181"/>
  <c r="AA50" i="131"/>
  <c r="L43" i="131"/>
  <c r="L43" i="181"/>
  <c r="AE43" i="181"/>
  <c r="AE43" i="131"/>
  <c r="AH36" i="131"/>
  <c r="AH36" i="181"/>
  <c r="AE37" i="131"/>
  <c r="AE37" i="181"/>
  <c r="AC43" i="131"/>
  <c r="AC43" i="181"/>
  <c r="AH39" i="181"/>
  <c r="AH39" i="131"/>
  <c r="V33" i="181"/>
  <c r="V33" i="131"/>
  <c r="AD39" i="181"/>
  <c r="AD39" i="131"/>
  <c r="W50" i="131"/>
  <c r="W50" i="181"/>
  <c r="Z40" i="131"/>
  <c r="Z40" i="181"/>
  <c r="L40" i="181"/>
  <c r="L40" i="131"/>
  <c r="AG50" i="131"/>
  <c r="AG50" i="181"/>
  <c r="AF33" i="131"/>
  <c r="AF33" i="181"/>
  <c r="K43" i="181"/>
  <c r="K43" i="131"/>
  <c r="M33" i="131"/>
  <c r="M33" i="181"/>
  <c r="AF46" i="181"/>
  <c r="AF46" i="131"/>
  <c r="V34" i="131"/>
  <c r="V34" i="181"/>
  <c r="AC46" i="131"/>
  <c r="AC46" i="181"/>
  <c r="M35" i="131"/>
  <c r="M35" i="181"/>
  <c r="AH44" i="131"/>
  <c r="AH44" i="181"/>
  <c r="M47" i="131"/>
  <c r="M47" i="181"/>
  <c r="AG41" i="131"/>
  <c r="AG41" i="181"/>
  <c r="S35" i="181"/>
  <c r="S35" i="131"/>
  <c r="AJ41" i="131"/>
  <c r="AJ41" i="181"/>
  <c r="AD40" i="131"/>
  <c r="AD40" i="181"/>
  <c r="AB33" i="181"/>
  <c r="AB33" i="131"/>
  <c r="AC35" i="181"/>
  <c r="AC35" i="131"/>
  <c r="X42" i="131"/>
  <c r="X42" i="181"/>
  <c r="AH41" i="181"/>
  <c r="AH41" i="131"/>
  <c r="AE42" i="181"/>
  <c r="AE42" i="131"/>
  <c r="O41" i="181"/>
  <c r="O41" i="131"/>
  <c r="X35" i="131"/>
  <c r="X35" i="181"/>
  <c r="AF37" i="131"/>
  <c r="AF37" i="181"/>
  <c r="AI44" i="131"/>
  <c r="AI44" i="181"/>
  <c r="AH38" i="131"/>
  <c r="AH38" i="181"/>
  <c r="U47" i="131"/>
  <c r="U47" i="181"/>
  <c r="U34" i="131"/>
  <c r="U34" i="181"/>
  <c r="P43" i="181"/>
  <c r="P43" i="131"/>
  <c r="AC45" i="131"/>
  <c r="AC45" i="181"/>
  <c r="L46" i="181"/>
  <c r="L46" i="131"/>
  <c r="N40" i="131"/>
  <c r="N40" i="181"/>
  <c r="U40" i="181"/>
  <c r="U40" i="131"/>
  <c r="AI36" i="181"/>
  <c r="AI36" i="131"/>
  <c r="W39" i="131"/>
  <c r="W39" i="181"/>
  <c r="L45" i="131"/>
  <c r="L45" i="181"/>
  <c r="AI41" i="131"/>
  <c r="AI41" i="181"/>
  <c r="J44" i="181"/>
  <c r="J44" i="131"/>
  <c r="N42" i="131"/>
  <c r="N42" i="181"/>
  <c r="T46" i="181"/>
  <c r="T46" i="131"/>
  <c r="AD46" i="181"/>
  <c r="AD46" i="131"/>
  <c r="K41" i="181"/>
  <c r="K41" i="131"/>
  <c r="W35" i="181"/>
  <c r="W35" i="131"/>
  <c r="AB45" i="131"/>
  <c r="AB45" i="181"/>
  <c r="AD43" i="131"/>
  <c r="AD43" i="181"/>
  <c r="K44" i="131"/>
  <c r="K44" i="181"/>
  <c r="S39" i="181"/>
  <c r="S39" i="131"/>
  <c r="S37" i="181"/>
  <c r="S37" i="131"/>
  <c r="AC39" i="181"/>
  <c r="AC39" i="131"/>
  <c r="O46" i="131"/>
  <c r="O46" i="181"/>
  <c r="Q38" i="131"/>
  <c r="Q38" i="181"/>
  <c r="AC50" i="131"/>
  <c r="AC50" i="181"/>
  <c r="K47" i="131"/>
  <c r="K47" i="181"/>
  <c r="AD36" i="131"/>
  <c r="AD36" i="181"/>
  <c r="X50" i="131"/>
  <c r="X50" i="181"/>
  <c r="Y46" i="181"/>
  <c r="Y46" i="131"/>
  <c r="AI33" i="131"/>
  <c r="AI33" i="181"/>
  <c r="Z46" i="181"/>
  <c r="Z46" i="131"/>
  <c r="O37" i="131"/>
  <c r="O37" i="181"/>
  <c r="AH50" i="181"/>
  <c r="AH50" i="131"/>
  <c r="AG37" i="181"/>
  <c r="AG37" i="131"/>
  <c r="U44" i="131"/>
  <c r="U44" i="181"/>
  <c r="S50" i="181"/>
  <c r="S50" i="131"/>
  <c r="V43" i="131"/>
  <c r="V43" i="181"/>
  <c r="N47" i="131"/>
  <c r="N47" i="181"/>
  <c r="AB39" i="131"/>
  <c r="AB39" i="181"/>
  <c r="K34" i="181"/>
  <c r="K34" i="131"/>
  <c r="Z45" i="131"/>
  <c r="Z45" i="181"/>
  <c r="Y35" i="131"/>
  <c r="Y35" i="181"/>
  <c r="Q33" i="131"/>
  <c r="Q33" i="181"/>
  <c r="O47" i="131"/>
  <c r="O47" i="181"/>
  <c r="W40" i="181"/>
  <c r="W40" i="131"/>
  <c r="S41" i="181"/>
  <c r="S41" i="131"/>
  <c r="K45" i="181"/>
  <c r="K45" i="131"/>
  <c r="I34" i="131"/>
  <c r="I34" i="181"/>
  <c r="T44" i="181"/>
  <c r="T44" i="131"/>
  <c r="S40" i="181"/>
  <c r="S40" i="131"/>
  <c r="AA42" i="131"/>
  <c r="AA42" i="181"/>
  <c r="K50" i="131"/>
  <c r="K50" i="181"/>
  <c r="AE47" i="131"/>
  <c r="AE47" i="181"/>
  <c r="L38" i="131"/>
  <c r="L38" i="181"/>
  <c r="Q36" i="131"/>
  <c r="Q36" i="181"/>
  <c r="Y40" i="131"/>
  <c r="Y40" i="181"/>
  <c r="X45" i="181"/>
  <c r="X45" i="131"/>
  <c r="AB34" i="131"/>
  <c r="AB34" i="181"/>
  <c r="AJ34" i="131"/>
  <c r="AJ34" i="181"/>
  <c r="Q37" i="131"/>
  <c r="Q37" i="181"/>
  <c r="Q46" i="181"/>
  <c r="Q46" i="131"/>
  <c r="AA45" i="131"/>
  <c r="AA45" i="181"/>
  <c r="AC42" i="131"/>
  <c r="AC42" i="181"/>
  <c r="J43" i="131"/>
  <c r="J43" i="181"/>
  <c r="AH40" i="131"/>
  <c r="AH40" i="181"/>
  <c r="AB38" i="131"/>
  <c r="AB38" i="181"/>
  <c r="AD47" i="131"/>
  <c r="AD47" i="181"/>
  <c r="T33" i="181"/>
  <c r="T33" i="131"/>
  <c r="AH43" i="131"/>
  <c r="AH43" i="181"/>
  <c r="S46" i="131"/>
  <c r="S46" i="181"/>
  <c r="AA39" i="181"/>
  <c r="AA39" i="131"/>
  <c r="T43" i="181"/>
  <c r="T43" i="131"/>
  <c r="Q43" i="181"/>
  <c r="Q43" i="131"/>
  <c r="N44" i="131"/>
  <c r="N44" i="181"/>
  <c r="J37" i="131"/>
  <c r="J37" i="181"/>
  <c r="AI47" i="131"/>
  <c r="AI47" i="181"/>
  <c r="R42" i="181"/>
  <c r="R42" i="131"/>
  <c r="AF41" i="131"/>
  <c r="AF41" i="181"/>
  <c r="AJ37" i="181"/>
  <c r="AJ37" i="131"/>
  <c r="T39" i="181"/>
  <c r="T39" i="131"/>
  <c r="L35" i="131"/>
  <c r="L35" i="181"/>
  <c r="T37" i="131"/>
  <c r="T37" i="181"/>
  <c r="AE40" i="181"/>
  <c r="AE40" i="131"/>
  <c r="AE44" i="181"/>
  <c r="AE44" i="131"/>
  <c r="AH34" i="131"/>
  <c r="AH34" i="181"/>
  <c r="P46" i="181"/>
  <c r="P46" i="131"/>
  <c r="M46" i="181"/>
  <c r="M46" i="131"/>
  <c r="R44" i="131"/>
  <c r="R44" i="181"/>
  <c r="N45" i="181"/>
  <c r="N45" i="131"/>
  <c r="AB35" i="131"/>
  <c r="AB35" i="181"/>
  <c r="V47" i="181"/>
  <c r="V47" i="131"/>
  <c r="K37" i="181"/>
  <c r="K37" i="131"/>
  <c r="AI35" i="131"/>
  <c r="AI35" i="181"/>
  <c r="AF50" i="131"/>
  <c r="AF50" i="181"/>
  <c r="AA40" i="131"/>
  <c r="AA40" i="181"/>
  <c r="AA47" i="181"/>
  <c r="AA47" i="131"/>
  <c r="P37" i="131"/>
  <c r="P37" i="181"/>
  <c r="AD45" i="181"/>
  <c r="AD45" i="131"/>
  <c r="R43" i="131"/>
  <c r="R43" i="181"/>
  <c r="W34" i="131"/>
  <c r="W34" i="181"/>
  <c r="AD35" i="181"/>
  <c r="AD35" i="131"/>
  <c r="J38" i="131"/>
  <c r="J38" i="181"/>
  <c r="L39" i="131"/>
  <c r="L39" i="181"/>
  <c r="AA43" i="131"/>
  <c r="AA43" i="181"/>
  <c r="M43" i="131"/>
  <c r="M43" i="181"/>
  <c r="W43" i="131"/>
  <c r="W43" i="181"/>
  <c r="AE45" i="181"/>
  <c r="AE45" i="131"/>
  <c r="J36" i="181"/>
  <c r="J36" i="131"/>
  <c r="O43" i="131"/>
  <c r="O43" i="181"/>
  <c r="M45" i="131"/>
  <c r="M45" i="181"/>
  <c r="N50" i="131"/>
  <c r="N50" i="181"/>
  <c r="T34" i="131"/>
  <c r="T34" i="181"/>
  <c r="K39" i="131"/>
  <c r="K39" i="181"/>
  <c r="AA46" i="131"/>
  <c r="AA46" i="181"/>
  <c r="AC34" i="131"/>
  <c r="AC34" i="181"/>
  <c r="P39" i="131"/>
  <c r="P39" i="181"/>
  <c r="U37" i="181"/>
  <c r="U37" i="131"/>
  <c r="J47" i="131"/>
  <c r="J47" i="181"/>
  <c r="AC41" i="131"/>
  <c r="AC41" i="181"/>
  <c r="X40" i="131"/>
  <c r="X40" i="181"/>
  <c r="V50" i="181"/>
  <c r="V50" i="131"/>
  <c r="V39" i="131"/>
  <c r="V39" i="181"/>
  <c r="U41" i="131"/>
  <c r="U41" i="181"/>
  <c r="R46" i="181"/>
  <c r="R46" i="131"/>
  <c r="L44" i="181"/>
  <c r="L44" i="131"/>
  <c r="Y36" i="131"/>
  <c r="Y36" i="181"/>
  <c r="U33" i="131"/>
  <c r="U33" i="181"/>
  <c r="AB50" i="181"/>
  <c r="AB50" i="131"/>
  <c r="O35" i="181"/>
  <c r="O35" i="131"/>
  <c r="Y47" i="131"/>
  <c r="Y47" i="181"/>
  <c r="I41" i="131"/>
  <c r="I41" i="181"/>
  <c r="P38" i="181"/>
  <c r="P38" i="131"/>
  <c r="N33" i="131"/>
  <c r="N33" i="181"/>
  <c r="W46" i="131"/>
  <c r="W46" i="181"/>
  <c r="L36" i="131"/>
  <c r="L36" i="181"/>
  <c r="I46" i="131"/>
  <c r="I46" i="181"/>
  <c r="AG45" i="131"/>
  <c r="AG45" i="181"/>
  <c r="I37" i="131"/>
  <c r="I37" i="181"/>
  <c r="AA41" i="181"/>
  <c r="AA41" i="131"/>
  <c r="O42" i="181"/>
  <c r="O42" i="131"/>
  <c r="AI43" i="181"/>
  <c r="AI43" i="131"/>
  <c r="I36" i="131"/>
  <c r="I36" i="181"/>
  <c r="AG43" i="181"/>
  <c r="AG43" i="131"/>
  <c r="K46" i="181"/>
  <c r="K46" i="131"/>
  <c r="AH42" i="181"/>
  <c r="AH42" i="131"/>
  <c r="Q41" i="131"/>
  <c r="Q41" i="181"/>
  <c r="N34" i="131"/>
  <c r="N34" i="181"/>
  <c r="Y43" i="131"/>
  <c r="Y43" i="181"/>
  <c r="AC33" i="131"/>
  <c r="AC33" i="181"/>
  <c r="AA38" i="131"/>
  <c r="AA38" i="181"/>
  <c r="I35" i="131"/>
  <c r="I35" i="181"/>
  <c r="N38" i="181"/>
  <c r="N38" i="131"/>
  <c r="J35" i="131"/>
  <c r="J35" i="181"/>
  <c r="X36" i="181"/>
  <c r="X36" i="131"/>
  <c r="Y39" i="181"/>
  <c r="Y39" i="131"/>
  <c r="AD34" i="131"/>
  <c r="AD34" i="181"/>
  <c r="W47" i="131"/>
  <c r="W47" i="181"/>
  <c r="X47" i="181"/>
  <c r="X47" i="131"/>
  <c r="AI39" i="131"/>
  <c r="AI39" i="181"/>
  <c r="S33" i="131"/>
  <c r="S33" i="181"/>
  <c r="AA36" i="131"/>
  <c r="AA36" i="181"/>
  <c r="Y33" i="131"/>
  <c r="Y33" i="181"/>
  <c r="I47" i="131"/>
  <c r="I47" i="181"/>
  <c r="AG46" i="131"/>
  <c r="AG46" i="181"/>
  <c r="L47" i="181"/>
  <c r="L47" i="131"/>
  <c r="AA34" i="131"/>
  <c r="AA34" i="181"/>
  <c r="AB46" i="181"/>
  <c r="AB46" i="131"/>
  <c r="AE34" i="131"/>
  <c r="AE34" i="181"/>
  <c r="AJ50" i="181"/>
  <c r="AJ50" i="131"/>
  <c r="AE33" i="131"/>
  <c r="AE33" i="181"/>
  <c r="AI40" i="181"/>
  <c r="AI40" i="131"/>
  <c r="W45" i="181"/>
  <c r="W45" i="131"/>
  <c r="M34" i="131"/>
  <c r="M34" i="181"/>
  <c r="AB42" i="131"/>
  <c r="AB42" i="181"/>
  <c r="Z36" i="181"/>
  <c r="Z36" i="131"/>
  <c r="Z43" i="181"/>
  <c r="Z43" i="131"/>
  <c r="AH45" i="181"/>
  <c r="AH45" i="131"/>
  <c r="Q34" i="131"/>
  <c r="Q34" i="181"/>
  <c r="AD38" i="181"/>
  <c r="AD38" i="131"/>
  <c r="AJ40" i="181"/>
  <c r="AJ40" i="131"/>
  <c r="U43" i="131"/>
  <c r="U43" i="181"/>
  <c r="K42" i="181"/>
  <c r="K42" i="131"/>
  <c r="M38" i="131"/>
  <c r="M38" i="181"/>
  <c r="AH33" i="131"/>
  <c r="AH33" i="181"/>
  <c r="T47" i="181"/>
  <c r="T47" i="131"/>
  <c r="O44" i="181"/>
  <c r="O44" i="131"/>
  <c r="N43" i="181"/>
  <c r="N43" i="131"/>
  <c r="R39" i="181"/>
  <c r="R39" i="131"/>
  <c r="AB47" i="181"/>
  <c r="AB47" i="131"/>
  <c r="AF45" i="131"/>
  <c r="AF45" i="181"/>
  <c r="Q50" i="131"/>
  <c r="Q50" i="181"/>
  <c r="K33" i="131"/>
  <c r="K33" i="181"/>
  <c r="N35" i="181"/>
  <c r="N35" i="131"/>
  <c r="AC38" i="131"/>
  <c r="AC38" i="181"/>
  <c r="Z33" i="131"/>
  <c r="Z33" i="181"/>
  <c r="T45" i="131"/>
  <c r="T45" i="181"/>
  <c r="V41" i="181"/>
  <c r="V41" i="131"/>
  <c r="AJ33" i="131"/>
  <c r="AJ33" i="181"/>
  <c r="AG47" i="181"/>
  <c r="AG47" i="131"/>
  <c r="AF34" i="131"/>
  <c r="AF34" i="181"/>
  <c r="J46" i="131"/>
  <c r="J46" i="181"/>
  <c r="AB43" i="181"/>
  <c r="AB43" i="131"/>
  <c r="R45" i="131"/>
  <c r="R45" i="181"/>
  <c r="O40" i="181"/>
  <c r="O40" i="131"/>
  <c r="AB41" i="181"/>
  <c r="AB41" i="131"/>
  <c r="W42" i="131"/>
  <c r="W42" i="181"/>
  <c r="AJ43" i="181"/>
  <c r="AJ43" i="131"/>
  <c r="AJ35" i="131"/>
  <c r="AJ35" i="181"/>
  <c r="S42" i="181"/>
  <c r="S42" i="131"/>
  <c r="J39" i="181"/>
  <c r="J39" i="131"/>
  <c r="AJ38" i="181"/>
  <c r="AJ38" i="131"/>
  <c r="T41" i="131"/>
  <c r="T41" i="181"/>
  <c r="O39" i="181"/>
  <c r="O39" i="131"/>
  <c r="AH35" i="131"/>
  <c r="AH35" i="181"/>
  <c r="Y42" i="131"/>
  <c r="Y42" i="181"/>
  <c r="AF38" i="181"/>
  <c r="AF38" i="131"/>
  <c r="R37" i="181"/>
  <c r="R37" i="131"/>
  <c r="T35" i="131"/>
  <c r="T35" i="181"/>
  <c r="P45" i="131"/>
  <c r="P45" i="181"/>
  <c r="Z38" i="131"/>
  <c r="Z38" i="181"/>
  <c r="P42" i="131"/>
  <c r="P42" i="181"/>
  <c r="X44" i="181"/>
  <c r="X44" i="131"/>
  <c r="AF44" i="181"/>
  <c r="AF44" i="131"/>
  <c r="AD50" i="131"/>
  <c r="AD50" i="181"/>
  <c r="S47" i="181"/>
  <c r="S47" i="131"/>
  <c r="Z47" i="131"/>
  <c r="Z47" i="181"/>
  <c r="U45" i="181"/>
  <c r="U45" i="131"/>
  <c r="AC47" i="131"/>
  <c r="AC47" i="181"/>
  <c r="K36" i="181"/>
  <c r="K36" i="131"/>
  <c r="L34" i="131"/>
  <c r="L34" i="181"/>
  <c r="S34" i="131"/>
  <c r="S34" i="181"/>
  <c r="AI50" i="131"/>
  <c r="AI50" i="181"/>
  <c r="AF43" i="181"/>
  <c r="AF43" i="131"/>
  <c r="AD37" i="181"/>
  <c r="AD37" i="131"/>
  <c r="V42" i="181"/>
  <c r="V42" i="131"/>
  <c r="S43" i="131"/>
  <c r="S43" i="181"/>
  <c r="N37" i="181"/>
  <c r="N37" i="131"/>
  <c r="L33" i="131"/>
  <c r="L33" i="181"/>
  <c r="I45" i="131"/>
  <c r="I45" i="181"/>
  <c r="AD41" i="131"/>
  <c r="AD41" i="181"/>
  <c r="M36" i="131"/>
  <c r="M36" i="181"/>
  <c r="X34" i="131"/>
  <c r="X34" i="181"/>
  <c r="R50" i="131"/>
  <c r="R50" i="181"/>
  <c r="I43" i="131"/>
  <c r="I43" i="181"/>
  <c r="W36" i="131"/>
  <c r="W36" i="181"/>
  <c r="AG38" i="181"/>
  <c r="AG38" i="131"/>
  <c r="AD33" i="181"/>
  <c r="AD33" i="131"/>
  <c r="J40" i="181"/>
  <c r="J40" i="131"/>
  <c r="AB37" i="131"/>
  <c r="AB37" i="181"/>
  <c r="W37" i="131"/>
  <c r="W37" i="181"/>
  <c r="Z44" i="131"/>
  <c r="Z44" i="181"/>
  <c r="Z34" i="131"/>
  <c r="Z34" i="181"/>
  <c r="AA33" i="131"/>
  <c r="AA33" i="181"/>
  <c r="J45" i="131"/>
  <c r="J45" i="181"/>
  <c r="M50" i="131"/>
  <c r="M50" i="181"/>
  <c r="Q39" i="181"/>
  <c r="Q39" i="131"/>
  <c r="Y41" i="181"/>
  <c r="Y41" i="131"/>
  <c r="Z39" i="181"/>
  <c r="Z39" i="131"/>
  <c r="K40" i="181"/>
  <c r="K40" i="131"/>
  <c r="O33" i="131"/>
  <c r="O33" i="181"/>
  <c r="X37" i="181"/>
  <c r="X37" i="131"/>
  <c r="AB36" i="181"/>
  <c r="AB36" i="131"/>
  <c r="Z35" i="181"/>
  <c r="Z35" i="131"/>
  <c r="U50" i="181"/>
  <c r="U50" i="131"/>
  <c r="V40" i="181"/>
  <c r="V40" i="131"/>
  <c r="AD42" i="181"/>
  <c r="AD42" i="131"/>
  <c r="Q40" i="131"/>
  <c r="Q40" i="181"/>
  <c r="Z42" i="131"/>
  <c r="Z42" i="181"/>
  <c r="AI42" i="131"/>
  <c r="AI42" i="181"/>
  <c r="J41" i="181"/>
  <c r="J41" i="131"/>
  <c r="V35" i="131"/>
  <c r="V35" i="181"/>
  <c r="J34" i="131"/>
  <c r="J34" i="181"/>
  <c r="AC37" i="181"/>
  <c r="AC37" i="131"/>
  <c r="U46" i="131"/>
  <c r="U46" i="181"/>
  <c r="AG39" i="181"/>
  <c r="AG39" i="131"/>
  <c r="M42" i="181"/>
  <c r="M42" i="131"/>
  <c r="W41" i="181"/>
  <c r="W41" i="131"/>
  <c r="S38" i="131"/>
  <c r="S38" i="181"/>
  <c r="AF39" i="131"/>
  <c r="AF39" i="181"/>
  <c r="M39" i="131"/>
  <c r="M39" i="181"/>
  <c r="AI45" i="131"/>
  <c r="AI45" i="181"/>
  <c r="AE35" i="131"/>
  <c r="AE35" i="181"/>
  <c r="P34" i="131"/>
  <c r="P34" i="181"/>
  <c r="X33" i="181"/>
  <c r="X33" i="131"/>
  <c r="Y38" i="181"/>
  <c r="Y38" i="131"/>
  <c r="P47" i="181"/>
  <c r="P47" i="131"/>
  <c r="AG42" i="131"/>
  <c r="AG42" i="181"/>
  <c r="AF47" i="131"/>
  <c r="AF47" i="181"/>
  <c r="AE36" i="131"/>
  <c r="AE36" i="181"/>
  <c r="AJ36" i="131"/>
  <c r="AJ36" i="181"/>
  <c r="T50" i="181"/>
  <c r="T50" i="131"/>
  <c r="I44" i="131"/>
  <c r="I44" i="181"/>
  <c r="U39" i="181"/>
  <c r="U39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A48" i="131" l="1"/>
  <c r="L48" i="131"/>
  <c r="X48" i="131"/>
  <c r="O48" i="131"/>
  <c r="AC48" i="131"/>
  <c r="N48" i="131"/>
  <c r="AF48" i="131"/>
  <c r="T48" i="131"/>
  <c r="J48" i="131"/>
  <c r="K48" i="131"/>
  <c r="AH48" i="131"/>
  <c r="S48" i="131"/>
  <c r="I48" i="131"/>
  <c r="AD48" i="131"/>
  <c r="V48" i="131"/>
  <c r="P48" i="131"/>
  <c r="Z48" i="131"/>
  <c r="U48" i="131"/>
  <c r="Q48" i="131"/>
  <c r="M48" i="131"/>
  <c r="W48" i="131"/>
  <c r="R48" i="131"/>
  <c r="AB48" i="131"/>
  <c r="AJ48" i="131"/>
  <c r="AE48" i="131"/>
  <c r="Y48" i="131"/>
  <c r="AI48" i="131"/>
  <c r="AG48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<sst xmlns="http://schemas.openxmlformats.org/spreadsheetml/2006/main" count="15267" uniqueCount="307">
  <si>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</si>
  <si>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</si>
  <si>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</si>
  <si>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</si>
  <si>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</si>
  <si>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</si>
  <si>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</si>
  <si>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</si>
  <si>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</si>
  <si>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</si>
  <si>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</si>
  <si>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</si>
  <si>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</si>
  <si>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</si>
  <si>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</si>
  <si>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</si>
  <si>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</si>
  <si>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</si>
  <si>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</si>
  <si>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</si>
  <si>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</si>
  <si>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</si>
  <si>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</si>
  <si>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</si>
  <si>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</si>
  <si>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</si>
  <si>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</si>
  <si>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</si>
  <si>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</si>
  <si>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</si>
  <si>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</si>
  <si>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</si>
  <si>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</si>
  <si>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</si>
  <si>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</si>
  <si>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</si>
  <si>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</si>
  <si>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</si>
  <si>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</si>
  <si>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</si>
  <si>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</si>
  <si>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</si>
  <si>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</si>
  <si>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</si>
  <si>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</si>
  <si>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</si>
  <si>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</si>
  <si>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</si>
  <si>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</si>
  <si>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</si>
  <si>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</si>
  <si>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</si>
  <si>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</si>
  <si>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</si>
  <si>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</si>
  <si>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</si>
  <si>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</si>
  <si>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</si>
  <si>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</si>
  <si>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</si>
  <si>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</si>
  <si>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</si>
  <si>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</si>
  <si>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</si>
  <si>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</si>
  <si>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</si>
  <si>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</si>
  <si>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</si>
  <si>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</si>
  <si>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</si>
  <si>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</si>
  <si>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</si>
  <si>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</si>
  <si>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</si>
  <si>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</si>
  <si>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</si>
  <si>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</si>
  <si>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</si>
  <si>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</si>
  <si>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</si>
  <si>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</si>
  <si>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</si>
  <si>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</si>
  <si>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</si>
  <si>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</si>
  <si>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</si>
  <si>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</si>
  <si>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</si>
  <si>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</si>
  <si>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</si>
  <si>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</si>
  <si>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</si>
  <si>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</si>
  <si>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</si>
  <si>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</si>
  <si>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</si>
  <si>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</si>
  <si>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</si>
  <si>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</si>
  <si>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</si>
  <si>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</si>
  <si>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</si>
  <si>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</si>
  <si>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</si>
  <si>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</si>
  <si>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</si>
  <si>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</si>
  <si>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</si>
  <si>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</si>
  <si>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</si>
  <si>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</si>
  <si>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</si>
  <si>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</si>
  <si>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</si>
  <si>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</si>
  <si>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</si>
  <si>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</si>
  <si>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</si>
  <si>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</si>
  <si>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</si>
  <si>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</si>
  <si>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</si>
  <si>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</si>
  <si>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</si>
  <si>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</si>
  <si>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</si>
  <si>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</si>
  <si>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</si>
  <si>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</si>
  <si>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</si>
  <si>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</si>
  <si>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</si>
  <si>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</si>
  <si>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</si>
  <si>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</si>
  <si>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</si>
  <si>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</si>
  <si>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</si>
  <si>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</si>
  <si>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</si>
  <si>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</si>
  <si>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</si>
  <si>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</si>
  <si>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</si>
  <si>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</si>
  <si>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</si>
  <si>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</si>
  <si>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</si>
  <si>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</si>
  <si>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</si>
  <si>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</si>
  <si>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</si>
  <si>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</si>
  <si>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</si>
  <si>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</si>
  <si>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</si>
  <si>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</si>
  <si>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</si>
  <si>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</si>
  <si>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</si>
  <si>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</si>
  <si>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</si>
  <si>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</si>
  <si>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</si>
  <si>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</si>
  <si>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</si>
  <si>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</si>
  <si>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</si>
  <si>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</si>
  <si>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</si>
  <si>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</si>
  <si>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</si>
  <si>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</si>
  <si>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</si>
  <si>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</si>
  <si>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</si>
  <si>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</si>
  <si>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</si>
  <si>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</si>
  <si>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</si>
  <si>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</si>
  <si>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</si>
  <si>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</si>
  <si>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</si>
  <si>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</si>
  <si>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</si>
  <si>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</si>
  <si>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</si>
  <si>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</si>
  <si>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</si>
  <si>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</si>
  <si>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</si>
  <si>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</si>
  <si>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</si>
  <si>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</si>
  <si>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</si>
  <si>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</si>
  <si>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</si>
  <si>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</si>
  <si>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</si>
  <si>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</si>
  <si>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</si>
  <si>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</si>
  <si>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</si>
  <si>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</si>
  <si>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</si>
  <si>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</si>
  <si>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</si>
  <si>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</si>
  <si>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</si>
  <si>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</si>
  <si>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</si>
  <si>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</si>
  <si>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</si>
  <si>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</si>
  <si>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</si>
  <si>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</si>
  <si>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</si>
  <si>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</si>
  <si>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</si>
  <si>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</si>
  <si>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</si>
  <si>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</si>
  <si>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</si>
  <si>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</si>
  <si>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</si>
  <si>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</si>
  <si>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</si>
  <si>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</si>
  <si>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</si>
  <si>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</si>
  <si>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</si>
  <si>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</si>
  <si>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</si>
  <si>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</si>
  <si>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</si>
  <si>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</si>
  <si>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</si>
  <si>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</si>
  <si>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</si>
  <si>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</si>
  <si>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</si>
  <si>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</si>
  <si>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</si>
  <si>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</si>
  <si>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</si>
  <si>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</si>
  <si>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</si>
  <si>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</si>
  <si>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</si>
  <si>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</si>
  <si>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</si>
  <si>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</si>
  <si>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</si>
  <si>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</si>
  <si>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</si>
  <si>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</si>
  <si>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</si>
  <si>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</si>
  <si>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</si>
  <si>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</si>
  <si>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</si>
  <si>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</si>
  <si>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</si>
  <si>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</si>
  <si>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</si>
  <si>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</si>
  <si>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</si>
  <si>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</si>
  <si>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</si>
  <si>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</si>
  <si>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</si>
  <si>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</si>
  <si>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</si>
  <si>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</si>
  <si>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</si>
  <si>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Candidate Development Paths</t>
  </si>
  <si>
    <t>CDPs</t>
  </si>
  <si>
    <t>Imports</t>
  </si>
  <si>
    <t>Exports</t>
  </si>
  <si>
    <t>Net Imports</t>
  </si>
  <si>
    <t>Flow</t>
  </si>
  <si>
    <t>Regional imports and exports (GWh)</t>
  </si>
  <si>
    <t>Flow (GWh)</t>
  </si>
  <si>
    <t>Net Import</t>
  </si>
  <si>
    <t>Description of Candidate Development Pathways</t>
  </si>
  <si>
    <t>Central Highlands</t>
  </si>
  <si>
    <t>CDPs Available in this workbook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</si>
  <si>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</si>
  <si>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</si>
  <si>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</si>
  <si>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</si>
  <si>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</si>
  <si>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</si>
  <si>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</si>
  <si>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</si>
  <si>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</si>
  <si>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</si>
  <si>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</si>
  <si>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</si>
  <si>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</si>
  <si>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</si>
  <si>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v2.0</t>
  </si>
  <si>
    <t>Final ISP - initial release</t>
  </si>
  <si>
    <t>This workbook presents generation and cost data for the final 2022 ISP. For a complete description of the scenarios and sensitivities, please see the final 2022 ISP report.</t>
  </si>
  <si>
    <t>Refer to the summary tab for the specific timings of all augmentation options for a selected CDP.</t>
  </si>
  <si>
    <t>Storage Charging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</si>
</sst>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9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45" fillId="0" borderId="0" xfId="0" applyFont="1" applyAlignment="1">
      <alignment vertical="center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123.53355044552255</c:v>
                </c:pt>
                <c:pt idx="1">
                  <c:v>108.67313826192472</c:v>
                </c:pt>
                <c:pt idx="2">
                  <c:v>102.1622524010205</c:v>
                </c:pt>
                <c:pt idx="3">
                  <c:v>90.277842814046409</c:v>
                </c:pt>
                <c:pt idx="4">
                  <c:v>78.415602229505765</c:v>
                </c:pt>
                <c:pt idx="5">
                  <c:v>61.640956191401386</c:v>
                </c:pt>
                <c:pt idx="6">
                  <c:v>48.398095217802151</c:v>
                </c:pt>
                <c:pt idx="7">
                  <c:v>39.227035119103299</c:v>
                </c:pt>
                <c:pt idx="8">
                  <c:v>40.058842629684975</c:v>
                </c:pt>
                <c:pt idx="9">
                  <c:v>28.876210180959617</c:v>
                </c:pt>
                <c:pt idx="10">
                  <c:v>18.276406247446026</c:v>
                </c:pt>
                <c:pt idx="11">
                  <c:v>19.361693751645415</c:v>
                </c:pt>
                <c:pt idx="12">
                  <c:v>18.227388843267008</c:v>
                </c:pt>
                <c:pt idx="13">
                  <c:v>18.131581891202217</c:v>
                </c:pt>
                <c:pt idx="14">
                  <c:v>16.702061282415727</c:v>
                </c:pt>
                <c:pt idx="15">
                  <c:v>17.323597376385706</c:v>
                </c:pt>
                <c:pt idx="16">
                  <c:v>7.7667541749597619</c:v>
                </c:pt>
                <c:pt idx="17">
                  <c:v>5.7757651537080159</c:v>
                </c:pt>
                <c:pt idx="18">
                  <c:v>6.0204227055981265</c:v>
                </c:pt>
                <c:pt idx="19">
                  <c:v>4.0465963012151418</c:v>
                </c:pt>
                <c:pt idx="20">
                  <c:v>3.4592874136736347</c:v>
                </c:pt>
                <c:pt idx="21">
                  <c:v>3.5519745063669519</c:v>
                </c:pt>
                <c:pt idx="22">
                  <c:v>4.3970508970460953</c:v>
                </c:pt>
                <c:pt idx="23">
                  <c:v>4.7443434033550949</c:v>
                </c:pt>
                <c:pt idx="24">
                  <c:v>4.0161865699810058</c:v>
                </c:pt>
                <c:pt idx="25">
                  <c:v>4.8151411267812589</c:v>
                </c:pt>
                <c:pt idx="26">
                  <c:v>7.9900833355979559</c:v>
                </c:pt>
                <c:pt idx="27">
                  <c:v>4.9012143218054138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16.985678952400001</c:v>
                </c:pt>
                <c:pt idx="6">
                  <c:v>19.528134178720002</c:v>
                </c:pt>
                <c:pt idx="7">
                  <c:v>51.542872409200001</c:v>
                </c:pt>
                <c:pt idx="8">
                  <c:v>68.096441320959997</c:v>
                </c:pt>
                <c:pt idx="9">
                  <c:v>68.096441320959997</c:v>
                </c:pt>
                <c:pt idx="10">
                  <c:v>71.667124243839993</c:v>
                </c:pt>
                <c:pt idx="11">
                  <c:v>71.667124243839993</c:v>
                </c:pt>
                <c:pt idx="12">
                  <c:v>71.667124243839993</c:v>
                </c:pt>
                <c:pt idx="13">
                  <c:v>76.006040564480003</c:v>
                </c:pt>
                <c:pt idx="14">
                  <c:v>109.16332765903999</c:v>
                </c:pt>
                <c:pt idx="15">
                  <c:v>109.16332765903999</c:v>
                </c:pt>
                <c:pt idx="16">
                  <c:v>132.05336908904002</c:v>
                </c:pt>
                <c:pt idx="17">
                  <c:v>132.05336908904002</c:v>
                </c:pt>
                <c:pt idx="18">
                  <c:v>135.21822490256002</c:v>
                </c:pt>
                <c:pt idx="19">
                  <c:v>135.21822490256002</c:v>
                </c:pt>
                <c:pt idx="20">
                  <c:v>141.55582465304002</c:v>
                </c:pt>
                <c:pt idx="21">
                  <c:v>141.55582465304002</c:v>
                </c:pt>
                <c:pt idx="22">
                  <c:v>142.74017077232</c:v>
                </c:pt>
                <c:pt idx="23">
                  <c:v>142.74017077232</c:v>
                </c:pt>
                <c:pt idx="24">
                  <c:v>142.74017077232</c:v>
                </c:pt>
                <c:pt idx="25">
                  <c:v>142.74017077232</c:v>
                </c:pt>
                <c:pt idx="26">
                  <c:v>142.74017077232</c:v>
                </c:pt>
                <c:pt idx="27">
                  <c:v>142.74017077232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12.722000000000001</c:v>
                </c:pt>
                <c:pt idx="3">
                  <c:v>12.722000000000001</c:v>
                </c:pt>
                <c:pt idx="4">
                  <c:v>20.122</c:v>
                </c:pt>
                <c:pt idx="5">
                  <c:v>20.49410657616</c:v>
                </c:pt>
                <c:pt idx="6">
                  <c:v>20.803826840959999</c:v>
                </c:pt>
                <c:pt idx="7">
                  <c:v>21.470269856400002</c:v>
                </c:pt>
                <c:pt idx="8">
                  <c:v>21.470269856400002</c:v>
                </c:pt>
                <c:pt idx="9">
                  <c:v>21.470269856400002</c:v>
                </c:pt>
                <c:pt idx="10">
                  <c:v>21.554553674720001</c:v>
                </c:pt>
                <c:pt idx="11">
                  <c:v>21.554553674720001</c:v>
                </c:pt>
                <c:pt idx="12">
                  <c:v>21.554553674720001</c:v>
                </c:pt>
                <c:pt idx="13">
                  <c:v>23.572876485040002</c:v>
                </c:pt>
                <c:pt idx="14">
                  <c:v>23.572876485040002</c:v>
                </c:pt>
                <c:pt idx="15">
                  <c:v>26.864826570640002</c:v>
                </c:pt>
                <c:pt idx="16">
                  <c:v>28.673474768640002</c:v>
                </c:pt>
                <c:pt idx="17">
                  <c:v>28.673474768640002</c:v>
                </c:pt>
                <c:pt idx="18">
                  <c:v>32.82842840016</c:v>
                </c:pt>
                <c:pt idx="19">
                  <c:v>32.82842840016</c:v>
                </c:pt>
                <c:pt idx="20">
                  <c:v>32.82842840016</c:v>
                </c:pt>
                <c:pt idx="21">
                  <c:v>32.82842840016</c:v>
                </c:pt>
                <c:pt idx="22">
                  <c:v>28.028428400159999</c:v>
                </c:pt>
                <c:pt idx="23">
                  <c:v>28.028428400159999</c:v>
                </c:pt>
                <c:pt idx="24">
                  <c:v>20.628428400160001</c:v>
                </c:pt>
                <c:pt idx="25">
                  <c:v>25.96167745264</c:v>
                </c:pt>
                <c:pt idx="26">
                  <c:v>36.267575555119997</c:v>
                </c:pt>
                <c:pt idx="27">
                  <c:v>35.601132539679995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0.92916739999999987</c:v>
                </c:pt>
                <c:pt idx="3">
                  <c:v>0.92916739999999987</c:v>
                </c:pt>
                <c:pt idx="4">
                  <c:v>0.93026739999999997</c:v>
                </c:pt>
                <c:pt idx="5">
                  <c:v>0.92916739999999987</c:v>
                </c:pt>
                <c:pt idx="6">
                  <c:v>0.92916739999999987</c:v>
                </c:pt>
                <c:pt idx="7">
                  <c:v>1.3041673999999999</c:v>
                </c:pt>
                <c:pt idx="8">
                  <c:v>1.3041673999999999</c:v>
                </c:pt>
                <c:pt idx="9">
                  <c:v>1.3052674</c:v>
                </c:pt>
                <c:pt idx="10">
                  <c:v>1.3041673999999999</c:v>
                </c:pt>
                <c:pt idx="11">
                  <c:v>1.3052674</c:v>
                </c:pt>
                <c:pt idx="12">
                  <c:v>1.3041673999999999</c:v>
                </c:pt>
                <c:pt idx="13">
                  <c:v>1.3052674</c:v>
                </c:pt>
                <c:pt idx="14">
                  <c:v>1.3052674</c:v>
                </c:pt>
                <c:pt idx="15">
                  <c:v>1.3052674</c:v>
                </c:pt>
                <c:pt idx="16">
                  <c:v>1.3052674</c:v>
                </c:pt>
                <c:pt idx="17">
                  <c:v>1.3052674</c:v>
                </c:pt>
                <c:pt idx="18">
                  <c:v>1.3052674</c:v>
                </c:pt>
                <c:pt idx="19">
                  <c:v>1.3052674</c:v>
                </c:pt>
                <c:pt idx="20">
                  <c:v>1.3052674</c:v>
                </c:pt>
                <c:pt idx="21">
                  <c:v>1.3094673999999999</c:v>
                </c:pt>
                <c:pt idx="22">
                  <c:v>1.3052674</c:v>
                </c:pt>
                <c:pt idx="23">
                  <c:v>1.3052674</c:v>
                </c:pt>
                <c:pt idx="24">
                  <c:v>1.3052674</c:v>
                </c:pt>
                <c:pt idx="25">
                  <c:v>1.3052674</c:v>
                </c:pt>
                <c:pt idx="26">
                  <c:v>1.3052674</c:v>
                </c:pt>
                <c:pt idx="27">
                  <c:v>1.3052674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0.63747799997999999</c:v>
                </c:pt>
                <c:pt idx="1">
                  <c:v>1.2460600000199999</c:v>
                </c:pt>
                <c:pt idx="2">
                  <c:v>2.0708919999999997</c:v>
                </c:pt>
                <c:pt idx="3">
                  <c:v>3.0778539999999999</c:v>
                </c:pt>
                <c:pt idx="4">
                  <c:v>4.2856219999800009</c:v>
                </c:pt>
                <c:pt idx="5">
                  <c:v>5.6152660000200001</c:v>
                </c:pt>
                <c:pt idx="6">
                  <c:v>7.6386759999800002</c:v>
                </c:pt>
                <c:pt idx="7">
                  <c:v>9.7985021858749999</c:v>
                </c:pt>
                <c:pt idx="8">
                  <c:v>12.192976170909999</c:v>
                </c:pt>
                <c:pt idx="9">
                  <c:v>15.101181954405</c:v>
                </c:pt>
                <c:pt idx="10">
                  <c:v>18.701255876080001</c:v>
                </c:pt>
                <c:pt idx="11">
                  <c:v>22.797402116690002</c:v>
                </c:pt>
                <c:pt idx="12">
                  <c:v>27.180022199365002</c:v>
                </c:pt>
                <c:pt idx="13">
                  <c:v>31.92394250429</c:v>
                </c:pt>
                <c:pt idx="14">
                  <c:v>36.890037006749992</c:v>
                </c:pt>
                <c:pt idx="15">
                  <c:v>42.058515877075003</c:v>
                </c:pt>
                <c:pt idx="16">
                  <c:v>46.805179406810005</c:v>
                </c:pt>
                <c:pt idx="17">
                  <c:v>51.752488169649993</c:v>
                </c:pt>
                <c:pt idx="18">
                  <c:v>56.712220262335009</c:v>
                </c:pt>
                <c:pt idx="19">
                  <c:v>61.991214631399991</c:v>
                </c:pt>
                <c:pt idx="20">
                  <c:v>67.585159828254987</c:v>
                </c:pt>
                <c:pt idx="21">
                  <c:v>73.531261401495001</c:v>
                </c:pt>
                <c:pt idx="22">
                  <c:v>79.759914838184997</c:v>
                </c:pt>
                <c:pt idx="23">
                  <c:v>86.422362112744992</c:v>
                </c:pt>
                <c:pt idx="24">
                  <c:v>93.340186012124988</c:v>
                </c:pt>
                <c:pt idx="25">
                  <c:v>100.67742354260498</c:v>
                </c:pt>
                <c:pt idx="26">
                  <c:v>108.33638630043998</c:v>
                </c:pt>
                <c:pt idx="27">
                  <c:v>108.80215591816003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3.5968069999999996</c:v>
                </c:pt>
                <c:pt idx="1">
                  <c:v>5.5217110000000007</c:v>
                </c:pt>
                <c:pt idx="2">
                  <c:v>7.2244980000000005</c:v>
                </c:pt>
                <c:pt idx="3">
                  <c:v>8.5953370000000007</c:v>
                </c:pt>
                <c:pt idx="4">
                  <c:v>9.7026299999999974</c:v>
                </c:pt>
                <c:pt idx="5">
                  <c:v>10.375452000000001</c:v>
                </c:pt>
                <c:pt idx="6">
                  <c:v>11.760828000000002</c:v>
                </c:pt>
                <c:pt idx="7">
                  <c:v>13.654613999999999</c:v>
                </c:pt>
                <c:pt idx="8">
                  <c:v>15.268234</c:v>
                </c:pt>
                <c:pt idx="9">
                  <c:v>17.078235999999997</c:v>
                </c:pt>
                <c:pt idx="10">
                  <c:v>19.744468000000001</c:v>
                </c:pt>
                <c:pt idx="11">
                  <c:v>22.346513999999999</c:v>
                </c:pt>
                <c:pt idx="12">
                  <c:v>24.700869000000001</c:v>
                </c:pt>
                <c:pt idx="13">
                  <c:v>26.701167000000002</c:v>
                </c:pt>
                <c:pt idx="14">
                  <c:v>28.382242999999999</c:v>
                </c:pt>
                <c:pt idx="15">
                  <c:v>29.484077999999997</c:v>
                </c:pt>
                <c:pt idx="16">
                  <c:v>29.906162999999999</c:v>
                </c:pt>
                <c:pt idx="17">
                  <c:v>29.971824000000002</c:v>
                </c:pt>
                <c:pt idx="18">
                  <c:v>29.686428000000003</c:v>
                </c:pt>
                <c:pt idx="19">
                  <c:v>29.409093000000002</c:v>
                </c:pt>
                <c:pt idx="20">
                  <c:v>29.660575000000005</c:v>
                </c:pt>
                <c:pt idx="21">
                  <c:v>29.864298000000002</c:v>
                </c:pt>
                <c:pt idx="22">
                  <c:v>30.036919999999999</c:v>
                </c:pt>
                <c:pt idx="23">
                  <c:v>30.041318</c:v>
                </c:pt>
                <c:pt idx="24">
                  <c:v>29.991904999999999</c:v>
                </c:pt>
                <c:pt idx="25">
                  <c:v>29.689605999999998</c:v>
                </c:pt>
                <c:pt idx="26">
                  <c:v>29.351802999999997</c:v>
                </c:pt>
                <c:pt idx="27">
                  <c:v>29.351802999999997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-1360</c:v>
                </c:pt>
                <c:pt idx="3">
                  <c:v>-4160</c:v>
                </c:pt>
                <c:pt idx="4">
                  <c:v>-6300</c:v>
                </c:pt>
                <c:pt idx="5">
                  <c:v>-8179</c:v>
                </c:pt>
                <c:pt idx="6">
                  <c:v>-9144</c:v>
                </c:pt>
                <c:pt idx="7">
                  <c:v>-10544</c:v>
                </c:pt>
                <c:pt idx="8">
                  <c:v>-10544</c:v>
                </c:pt>
                <c:pt idx="9">
                  <c:v>-11274</c:v>
                </c:pt>
                <c:pt idx="10">
                  <c:v>-13374</c:v>
                </c:pt>
                <c:pt idx="11">
                  <c:v>-13374</c:v>
                </c:pt>
                <c:pt idx="12">
                  <c:v>-13374</c:v>
                </c:pt>
                <c:pt idx="13">
                  <c:v>-13374</c:v>
                </c:pt>
                <c:pt idx="14">
                  <c:v>-13374</c:v>
                </c:pt>
                <c:pt idx="15">
                  <c:v>-13374</c:v>
                </c:pt>
                <c:pt idx="16">
                  <c:v>-15604</c:v>
                </c:pt>
                <c:pt idx="17">
                  <c:v>-16030</c:v>
                </c:pt>
                <c:pt idx="18">
                  <c:v>-16030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-685</c:v>
                </c:pt>
                <c:pt idx="3">
                  <c:v>-1435</c:v>
                </c:pt>
                <c:pt idx="4">
                  <c:v>-1435</c:v>
                </c:pt>
                <c:pt idx="5">
                  <c:v>-2015</c:v>
                </c:pt>
                <c:pt idx="6">
                  <c:v>-3155</c:v>
                </c:pt>
                <c:pt idx="7">
                  <c:v>-3700</c:v>
                </c:pt>
                <c:pt idx="8">
                  <c:v>-3700</c:v>
                </c:pt>
                <c:pt idx="9">
                  <c:v>-4820</c:v>
                </c:pt>
                <c:pt idx="10">
                  <c:v>-4820</c:v>
                </c:pt>
                <c:pt idx="11">
                  <c:v>-4820</c:v>
                </c:pt>
                <c:pt idx="12">
                  <c:v>-4820</c:v>
                </c:pt>
                <c:pt idx="13">
                  <c:v>-4820</c:v>
                </c:pt>
                <c:pt idx="14">
                  <c:v>-4820</c:v>
                </c:pt>
                <c:pt idx="15">
                  <c:v>-4820</c:v>
                </c:pt>
                <c:pt idx="16">
                  <c:v>-4820</c:v>
                </c:pt>
                <c:pt idx="17">
                  <c:v>-4820</c:v>
                </c:pt>
                <c:pt idx="18">
                  <c:v>-4820</c:v>
                </c:pt>
                <c:pt idx="19">
                  <c:v>-4820</c:v>
                </c:pt>
                <c:pt idx="20">
                  <c:v>-4820</c:v>
                </c:pt>
                <c:pt idx="21">
                  <c:v>-4820</c:v>
                </c:pt>
                <c:pt idx="22">
                  <c:v>-4820</c:v>
                </c:pt>
                <c:pt idx="23">
                  <c:v>-4820</c:v>
                </c:pt>
                <c:pt idx="24">
                  <c:v>-4820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-392</c:v>
                </c:pt>
                <c:pt idx="8">
                  <c:v>-392</c:v>
                </c:pt>
                <c:pt idx="9">
                  <c:v>-392</c:v>
                </c:pt>
                <c:pt idx="10">
                  <c:v>-392</c:v>
                </c:pt>
                <c:pt idx="11">
                  <c:v>-392</c:v>
                </c:pt>
                <c:pt idx="12">
                  <c:v>-1192</c:v>
                </c:pt>
                <c:pt idx="13">
                  <c:v>-1577</c:v>
                </c:pt>
                <c:pt idx="14">
                  <c:v>-2105.9999999900001</c:v>
                </c:pt>
                <c:pt idx="15">
                  <c:v>-2105.9999999900001</c:v>
                </c:pt>
                <c:pt idx="16">
                  <c:v>-2250.3999999799998</c:v>
                </c:pt>
                <c:pt idx="17">
                  <c:v>-2250.3999999799998</c:v>
                </c:pt>
                <c:pt idx="18">
                  <c:v>-2250.3999999799998</c:v>
                </c:pt>
                <c:pt idx="19">
                  <c:v>-2250.3999999799998</c:v>
                </c:pt>
                <c:pt idx="20">
                  <c:v>-2690.3999999799998</c:v>
                </c:pt>
                <c:pt idx="21">
                  <c:v>-2690.3999999799998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-382.50000000000091</c:v>
                </c:pt>
                <c:pt idx="8">
                  <c:v>-382.50000000000091</c:v>
                </c:pt>
                <c:pt idx="9">
                  <c:v>-659.36000004000107</c:v>
                </c:pt>
                <c:pt idx="10">
                  <c:v>-1121.360000050001</c:v>
                </c:pt>
                <c:pt idx="11">
                  <c:v>-1238.360000050001</c:v>
                </c:pt>
                <c:pt idx="12">
                  <c:v>-1368.360000050001</c:v>
                </c:pt>
                <c:pt idx="13">
                  <c:v>-1368.360000050001</c:v>
                </c:pt>
                <c:pt idx="14">
                  <c:v>-1368.360000050001</c:v>
                </c:pt>
                <c:pt idx="15">
                  <c:v>-1368.360000050001</c:v>
                </c:pt>
                <c:pt idx="16">
                  <c:v>-943.8232527500013</c:v>
                </c:pt>
                <c:pt idx="17">
                  <c:v>-1063.8232527500013</c:v>
                </c:pt>
                <c:pt idx="18">
                  <c:v>-1063.8232527500013</c:v>
                </c:pt>
                <c:pt idx="19">
                  <c:v>-1157.8232527500013</c:v>
                </c:pt>
                <c:pt idx="20">
                  <c:v>1660.0229639999998</c:v>
                </c:pt>
                <c:pt idx="21">
                  <c:v>341.52396399999816</c:v>
                </c:pt>
                <c:pt idx="22">
                  <c:v>1443.549598499998</c:v>
                </c:pt>
                <c:pt idx="23">
                  <c:v>740.54959849999796</c:v>
                </c:pt>
                <c:pt idx="24">
                  <c:v>156.54959849999796</c:v>
                </c:pt>
                <c:pt idx="25">
                  <c:v>156.54959849999796</c:v>
                </c:pt>
                <c:pt idx="26">
                  <c:v>1022.9432909299976</c:v>
                </c:pt>
                <c:pt idx="27">
                  <c:v>1385.4356244299979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1796.9</c:v>
                </c:pt>
                <c:pt idx="3">
                  <c:v>3156.9</c:v>
                </c:pt>
                <c:pt idx="4">
                  <c:v>4082.9999999999995</c:v>
                </c:pt>
                <c:pt idx="5">
                  <c:v>4630.6216003900008</c:v>
                </c:pt>
                <c:pt idx="6">
                  <c:v>4813.987301019999</c:v>
                </c:pt>
                <c:pt idx="7">
                  <c:v>6481.2401042199999</c:v>
                </c:pt>
                <c:pt idx="8">
                  <c:v>6913.34840936</c:v>
                </c:pt>
                <c:pt idx="9">
                  <c:v>6914.4484093600004</c:v>
                </c:pt>
                <c:pt idx="10">
                  <c:v>7072.6623417700011</c:v>
                </c:pt>
                <c:pt idx="11">
                  <c:v>7073.7623417699997</c:v>
                </c:pt>
                <c:pt idx="12">
                  <c:v>7072.6623417700011</c:v>
                </c:pt>
                <c:pt idx="13">
                  <c:v>7419.1686495400008</c:v>
                </c:pt>
                <c:pt idx="14">
                  <c:v>8300.7222784800015</c:v>
                </c:pt>
                <c:pt idx="15">
                  <c:v>8712.2160391800007</c:v>
                </c:pt>
                <c:pt idx="16">
                  <c:v>9892.0487901800007</c:v>
                </c:pt>
                <c:pt idx="17">
                  <c:v>9892.0487901800007</c:v>
                </c:pt>
                <c:pt idx="18">
                  <c:v>10543.28698635</c:v>
                </c:pt>
                <c:pt idx="19">
                  <c:v>10543.28698635</c:v>
                </c:pt>
                <c:pt idx="20">
                  <c:v>10807.353642619999</c:v>
                </c:pt>
                <c:pt idx="21">
                  <c:v>10809.453642619999</c:v>
                </c:pt>
                <c:pt idx="22">
                  <c:v>10256.701397589999</c:v>
                </c:pt>
                <c:pt idx="23">
                  <c:v>10256.701397589999</c:v>
                </c:pt>
                <c:pt idx="24">
                  <c:v>9331.7013975900009</c:v>
                </c:pt>
                <c:pt idx="25">
                  <c:v>9951.8442071299996</c:v>
                </c:pt>
                <c:pt idx="26">
                  <c:v>11201.36643684</c:v>
                </c:pt>
                <c:pt idx="27">
                  <c:v>11118.06105991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190.78652454654741</c:v>
                </c:pt>
                <c:pt idx="1">
                  <c:v>287.18963181659069</c:v>
                </c:pt>
                <c:pt idx="2">
                  <c:v>526.4420521654398</c:v>
                </c:pt>
                <c:pt idx="3">
                  <c:v>812.69723871724921</c:v>
                </c:pt>
                <c:pt idx="4">
                  <c:v>996.66295285442209</c:v>
                </c:pt>
                <c:pt idx="5">
                  <c:v>1194.4054510621709</c:v>
                </c:pt>
                <c:pt idx="6">
                  <c:v>1325.3642180208249</c:v>
                </c:pt>
                <c:pt idx="7">
                  <c:v>1467.0277656389649</c:v>
                </c:pt>
                <c:pt idx="8">
                  <c:v>1632.3568441230968</c:v>
                </c:pt>
                <c:pt idx="9">
                  <c:v>1784.6308191814819</c:v>
                </c:pt>
                <c:pt idx="10">
                  <c:v>1948.7358492146705</c:v>
                </c:pt>
                <c:pt idx="11">
                  <c:v>2116.2381365905831</c:v>
                </c:pt>
                <c:pt idx="12">
                  <c:v>2297.0448561498861</c:v>
                </c:pt>
                <c:pt idx="13">
                  <c:v>2458.6643327593765</c:v>
                </c:pt>
                <c:pt idx="14">
                  <c:v>2650.9898391369879</c:v>
                </c:pt>
                <c:pt idx="15">
                  <c:v>2827.7036320818165</c:v>
                </c:pt>
                <c:pt idx="16">
                  <c:v>3035.0163938614255</c:v>
                </c:pt>
                <c:pt idx="17">
                  <c:v>3157.2925118020507</c:v>
                </c:pt>
                <c:pt idx="18">
                  <c:v>3264.3174339150114</c:v>
                </c:pt>
                <c:pt idx="19">
                  <c:v>3385.3028246072913</c:v>
                </c:pt>
                <c:pt idx="20">
                  <c:v>3538.8126222809515</c:v>
                </c:pt>
                <c:pt idx="21">
                  <c:v>3653.7570658563964</c:v>
                </c:pt>
                <c:pt idx="22">
                  <c:v>3797.4481211848461</c:v>
                </c:pt>
                <c:pt idx="23">
                  <c:v>3952.9362559785195</c:v>
                </c:pt>
                <c:pt idx="24">
                  <c:v>4105.4409433773526</c:v>
                </c:pt>
                <c:pt idx="25">
                  <c:v>4242.2681459318728</c:v>
                </c:pt>
                <c:pt idx="26">
                  <c:v>4406.4682987560609</c:v>
                </c:pt>
                <c:pt idx="27">
                  <c:v>4406.4682987560609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266.82299999000003</c:v>
                </c:pt>
                <c:pt idx="1">
                  <c:v>571.11400001000015</c:v>
                </c:pt>
                <c:pt idx="2">
                  <c:v>983.53</c:v>
                </c:pt>
                <c:pt idx="3">
                  <c:v>1487.011</c:v>
                </c:pt>
                <c:pt idx="4">
                  <c:v>2090.8949999900001</c:v>
                </c:pt>
                <c:pt idx="5">
                  <c:v>2755.71700001</c:v>
                </c:pt>
                <c:pt idx="6">
                  <c:v>3767.4219999899997</c:v>
                </c:pt>
                <c:pt idx="7">
                  <c:v>4675.32743364</c:v>
                </c:pt>
                <c:pt idx="8">
                  <c:v>5603.1424906800003</c:v>
                </c:pt>
                <c:pt idx="9">
                  <c:v>6694.74352404</c:v>
                </c:pt>
                <c:pt idx="10">
                  <c:v>8035.4033383700007</c:v>
                </c:pt>
                <c:pt idx="11">
                  <c:v>9520.3775431400009</c:v>
                </c:pt>
                <c:pt idx="12">
                  <c:v>11052.343611690001</c:v>
                </c:pt>
                <c:pt idx="13">
                  <c:v>12662.225294630001</c:v>
                </c:pt>
                <c:pt idx="14">
                  <c:v>14270.8877655</c:v>
                </c:pt>
                <c:pt idx="15">
                  <c:v>15879.874514949999</c:v>
                </c:pt>
                <c:pt idx="16">
                  <c:v>17168.688341970003</c:v>
                </c:pt>
                <c:pt idx="17">
                  <c:v>18436.056372900002</c:v>
                </c:pt>
                <c:pt idx="18">
                  <c:v>19604.10844262</c:v>
                </c:pt>
                <c:pt idx="19">
                  <c:v>20815.759662509998</c:v>
                </c:pt>
                <c:pt idx="20">
                  <c:v>22055.633862139999</c:v>
                </c:pt>
                <c:pt idx="21">
                  <c:v>23363.44292958</c:v>
                </c:pt>
                <c:pt idx="22">
                  <c:v>24692.606804499996</c:v>
                </c:pt>
                <c:pt idx="23">
                  <c:v>26103.629777969996</c:v>
                </c:pt>
                <c:pt idx="24">
                  <c:v>27533.109472029999</c:v>
                </c:pt>
                <c:pt idx="25">
                  <c:v>29049.154005020002</c:v>
                </c:pt>
                <c:pt idx="26">
                  <c:v>30585.483270639997</c:v>
                </c:pt>
                <c:pt idx="27">
                  <c:v>30669.181755069996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1069.0169999999998</c:v>
                </c:pt>
                <c:pt idx="1">
                  <c:v>1900.1849999999995</c:v>
                </c:pt>
                <c:pt idx="2">
                  <c:v>2675.0559999999996</c:v>
                </c:pt>
                <c:pt idx="3">
                  <c:v>3335.8979999999997</c:v>
                </c:pt>
                <c:pt idx="4">
                  <c:v>3899.18</c:v>
                </c:pt>
                <c:pt idx="5">
                  <c:v>4302.4690000000001</c:v>
                </c:pt>
                <c:pt idx="6">
                  <c:v>4989.0929999999998</c:v>
                </c:pt>
                <c:pt idx="7">
                  <c:v>5940.5010000000002</c:v>
                </c:pt>
                <c:pt idx="8">
                  <c:v>6811.6549999999997</c:v>
                </c:pt>
                <c:pt idx="9">
                  <c:v>7744.8490000000002</c:v>
                </c:pt>
                <c:pt idx="10">
                  <c:v>8901.9989999999998</c:v>
                </c:pt>
                <c:pt idx="11">
                  <c:v>10054.528</c:v>
                </c:pt>
                <c:pt idx="12">
                  <c:v>11152.987999999999</c:v>
                </c:pt>
                <c:pt idx="13">
                  <c:v>12152.244000000001</c:v>
                </c:pt>
                <c:pt idx="14">
                  <c:v>13058.656000000004</c:v>
                </c:pt>
                <c:pt idx="15">
                  <c:v>13782.459000000001</c:v>
                </c:pt>
                <c:pt idx="16">
                  <c:v>14131.648000000003</c:v>
                </c:pt>
                <c:pt idx="17">
                  <c:v>14318.958000000001</c:v>
                </c:pt>
                <c:pt idx="18">
                  <c:v>14391.050000000001</c:v>
                </c:pt>
                <c:pt idx="19">
                  <c:v>14387.136999999999</c:v>
                </c:pt>
                <c:pt idx="20">
                  <c:v>14395.101000000002</c:v>
                </c:pt>
                <c:pt idx="21">
                  <c:v>14353.059000000001</c:v>
                </c:pt>
                <c:pt idx="22">
                  <c:v>14322.934999999999</c:v>
                </c:pt>
                <c:pt idx="23">
                  <c:v>14246.094000000003</c:v>
                </c:pt>
                <c:pt idx="24">
                  <c:v>14183.355000000001</c:v>
                </c:pt>
                <c:pt idx="25">
                  <c:v>14078.282000000001</c:v>
                </c:pt>
                <c:pt idx="26">
                  <c:v>13983.319000000001</c:v>
                </c:pt>
                <c:pt idx="27">
                  <c:v>13983.319000000001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1823.6807740900003</c:v>
                </c:pt>
                <c:pt idx="1">
                  <c:v>5124.0170180299992</c:v>
                </c:pt>
                <c:pt idx="2">
                  <c:v>7714.1861119699988</c:v>
                </c:pt>
                <c:pt idx="3">
                  <c:v>10122.364974599999</c:v>
                </c:pt>
                <c:pt idx="4">
                  <c:v>14347.992034009994</c:v>
                </c:pt>
                <c:pt idx="5">
                  <c:v>18195.192109060001</c:v>
                </c:pt>
                <c:pt idx="6">
                  <c:v>21107.066579850005</c:v>
                </c:pt>
                <c:pt idx="7">
                  <c:v>24806.148815459994</c:v>
                </c:pt>
                <c:pt idx="8">
                  <c:v>26759.626757890001</c:v>
                </c:pt>
                <c:pt idx="9">
                  <c:v>28171.197291429991</c:v>
                </c:pt>
                <c:pt idx="10">
                  <c:v>32132.004310320008</c:v>
                </c:pt>
                <c:pt idx="11">
                  <c:v>32951.850983120006</c:v>
                </c:pt>
                <c:pt idx="12">
                  <c:v>32729.950983120005</c:v>
                </c:pt>
                <c:pt idx="13">
                  <c:v>35612.523051589997</c:v>
                </c:pt>
                <c:pt idx="14">
                  <c:v>38686.869293849995</c:v>
                </c:pt>
                <c:pt idx="15">
                  <c:v>39641.47146999</c:v>
                </c:pt>
                <c:pt idx="16">
                  <c:v>40088.000261229994</c:v>
                </c:pt>
                <c:pt idx="17">
                  <c:v>41182.144241560003</c:v>
                </c:pt>
                <c:pt idx="18">
                  <c:v>42788.798513489994</c:v>
                </c:pt>
                <c:pt idx="19">
                  <c:v>49810.019817220003</c:v>
                </c:pt>
                <c:pt idx="20">
                  <c:v>51438.454177589992</c:v>
                </c:pt>
                <c:pt idx="21">
                  <c:v>51046.526354430003</c:v>
                </c:pt>
                <c:pt idx="22">
                  <c:v>53393.238260949998</c:v>
                </c:pt>
                <c:pt idx="23">
                  <c:v>53831.936995479999</c:v>
                </c:pt>
                <c:pt idx="24">
                  <c:v>55882.877382349994</c:v>
                </c:pt>
                <c:pt idx="25">
                  <c:v>60431.409920900012</c:v>
                </c:pt>
                <c:pt idx="26">
                  <c:v>60366.437216610007</c:v>
                </c:pt>
                <c:pt idx="27">
                  <c:v>59576.687216610007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0</c:v>
                </c:pt>
                <c:pt idx="1">
                  <c:v>141.59400000000096</c:v>
                </c:pt>
                <c:pt idx="2">
                  <c:v>207.19066806999945</c:v>
                </c:pt>
                <c:pt idx="3">
                  <c:v>709.52425917999972</c:v>
                </c:pt>
                <c:pt idx="4">
                  <c:v>858.38618727999892</c:v>
                </c:pt>
                <c:pt idx="5">
                  <c:v>2790.6715814399995</c:v>
                </c:pt>
                <c:pt idx="6">
                  <c:v>3217.5978027599995</c:v>
                </c:pt>
                <c:pt idx="7">
                  <c:v>4764.0088062699997</c:v>
                </c:pt>
                <c:pt idx="8">
                  <c:v>4760.1911793199997</c:v>
                </c:pt>
                <c:pt idx="9">
                  <c:v>8411.7598641000004</c:v>
                </c:pt>
                <c:pt idx="10">
                  <c:v>8608.3640329200025</c:v>
                </c:pt>
                <c:pt idx="11">
                  <c:v>9448.568023040003</c:v>
                </c:pt>
                <c:pt idx="12">
                  <c:v>9995.8823865400045</c:v>
                </c:pt>
                <c:pt idx="13">
                  <c:v>11310.104891480005</c:v>
                </c:pt>
                <c:pt idx="14">
                  <c:v>14212.22897009</c:v>
                </c:pt>
                <c:pt idx="15">
                  <c:v>17389.828688449998</c:v>
                </c:pt>
                <c:pt idx="16">
                  <c:v>20683.130627919996</c:v>
                </c:pt>
                <c:pt idx="17">
                  <c:v>22129.647865610001</c:v>
                </c:pt>
                <c:pt idx="18">
                  <c:v>27223.018082630002</c:v>
                </c:pt>
                <c:pt idx="19">
                  <c:v>31854.381715640007</c:v>
                </c:pt>
                <c:pt idx="20">
                  <c:v>35529.564589190006</c:v>
                </c:pt>
                <c:pt idx="21">
                  <c:v>35493.034467900012</c:v>
                </c:pt>
                <c:pt idx="22">
                  <c:v>37510.850601760001</c:v>
                </c:pt>
                <c:pt idx="23">
                  <c:v>41306.011364260004</c:v>
                </c:pt>
                <c:pt idx="24">
                  <c:v>43307.383177480006</c:v>
                </c:pt>
                <c:pt idx="25">
                  <c:v>49277.152000539994</c:v>
                </c:pt>
                <c:pt idx="26">
                  <c:v>55786.77477050999</c:v>
                </c:pt>
                <c:pt idx="27">
                  <c:v>55113.970770510001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4962.0955473894737</c:v>
                </c:pt>
                <c:pt idx="1">
                  <c:v>7440.5631979194713</c:v>
                </c:pt>
                <c:pt idx="2">
                  <c:v>9964.7158548994721</c:v>
                </c:pt>
                <c:pt idx="3">
                  <c:v>12339.841211499477</c:v>
                </c:pt>
                <c:pt idx="4">
                  <c:v>14654.106735299474</c:v>
                </c:pt>
                <c:pt idx="5">
                  <c:v>16712.949428399472</c:v>
                </c:pt>
                <c:pt idx="6">
                  <c:v>18788.204231499469</c:v>
                </c:pt>
                <c:pt idx="7">
                  <c:v>20881.916759299471</c:v>
                </c:pt>
                <c:pt idx="8">
                  <c:v>22796.035388199467</c:v>
                </c:pt>
                <c:pt idx="9">
                  <c:v>24748.934128599474</c:v>
                </c:pt>
                <c:pt idx="10">
                  <c:v>26712.945364099476</c:v>
                </c:pt>
                <c:pt idx="11">
                  <c:v>28630.69369679947</c:v>
                </c:pt>
                <c:pt idx="12">
                  <c:v>30433.424389699474</c:v>
                </c:pt>
                <c:pt idx="13">
                  <c:v>32112.46449549948</c:v>
                </c:pt>
                <c:pt idx="14">
                  <c:v>33753.382550999464</c:v>
                </c:pt>
                <c:pt idx="15">
                  <c:v>35388.97856539947</c:v>
                </c:pt>
                <c:pt idx="16">
                  <c:v>37025.184342499473</c:v>
                </c:pt>
                <c:pt idx="17">
                  <c:v>38648.482072899475</c:v>
                </c:pt>
                <c:pt idx="18">
                  <c:v>40247.304703899477</c:v>
                </c:pt>
                <c:pt idx="19">
                  <c:v>41814.560397499481</c:v>
                </c:pt>
                <c:pt idx="20">
                  <c:v>43378.424206799471</c:v>
                </c:pt>
                <c:pt idx="21">
                  <c:v>44908.921335899468</c:v>
                </c:pt>
                <c:pt idx="22">
                  <c:v>46406.915744099468</c:v>
                </c:pt>
                <c:pt idx="23">
                  <c:v>47884.457514599475</c:v>
                </c:pt>
                <c:pt idx="24">
                  <c:v>49349.191346399479</c:v>
                </c:pt>
                <c:pt idx="25">
                  <c:v>50813.617621199468</c:v>
                </c:pt>
                <c:pt idx="26">
                  <c:v>52249.370309899481</c:v>
                </c:pt>
                <c:pt idx="27">
                  <c:v>52249.370309899481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1041.6095245365473</c:v>
                </c:pt>
                <c:pt idx="1">
                  <c:v>1441.2036318265909</c:v>
                </c:pt>
                <c:pt idx="2">
                  <c:v>1577.87205216544</c:v>
                </c:pt>
                <c:pt idx="3">
                  <c:v>177.60823871724926</c:v>
                </c:pt>
                <c:pt idx="4">
                  <c:v>-248.44204715557828</c:v>
                </c:pt>
                <c:pt idx="5">
                  <c:v>-1297.2559485378283</c:v>
                </c:pt>
                <c:pt idx="6">
                  <c:v>-1686.2264809691765</c:v>
                </c:pt>
                <c:pt idx="7">
                  <c:v>-2004.9046965010352</c:v>
                </c:pt>
                <c:pt idx="8">
                  <c:v>-479.6522558369029</c:v>
                </c:pt>
                <c:pt idx="9">
                  <c:v>-1361.5372474585179</c:v>
                </c:pt>
                <c:pt idx="10">
                  <c:v>-2260.5584706953287</c:v>
                </c:pt>
                <c:pt idx="11">
                  <c:v>-723.98197854941736</c:v>
                </c:pt>
                <c:pt idx="12">
                  <c:v>57.690809559887384</c:v>
                </c:pt>
                <c:pt idx="13">
                  <c:v>1790.6982768793778</c:v>
                </c:pt>
                <c:pt idx="14">
                  <c:v>3857.8398830769911</c:v>
                </c:pt>
                <c:pt idx="15">
                  <c:v>6055.0341861718189</c:v>
                </c:pt>
                <c:pt idx="16">
                  <c:v>6781.1302732814274</c:v>
                </c:pt>
                <c:pt idx="17">
                  <c:v>7624.7744221520516</c:v>
                </c:pt>
                <c:pt idx="18">
                  <c:v>9551.0896101550097</c:v>
                </c:pt>
                <c:pt idx="19">
                  <c:v>10297.726220737288</c:v>
                </c:pt>
                <c:pt idx="20">
                  <c:v>14333.023091060952</c:v>
                </c:pt>
                <c:pt idx="21">
                  <c:v>14439.377602076394</c:v>
                </c:pt>
                <c:pt idx="22">
                  <c:v>15637.00592179484</c:v>
                </c:pt>
                <c:pt idx="23">
                  <c:v>16256.517030058516</c:v>
                </c:pt>
                <c:pt idx="24">
                  <c:v>16329.501411517353</c:v>
                </c:pt>
                <c:pt idx="25">
                  <c:v>18602.515956601874</c:v>
                </c:pt>
                <c:pt idx="26">
                  <c:v>22418.961297186055</c:v>
                </c:pt>
                <c:pt idx="27">
                  <c:v>22781.846738186054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615.69495634999998</c:v>
                </c:pt>
                <c:pt idx="6">
                  <c:v>721.63059078000003</c:v>
                </c:pt>
                <c:pt idx="7">
                  <c:v>2055.5780170500002</c:v>
                </c:pt>
                <c:pt idx="8">
                  <c:v>2487.6863221900003</c:v>
                </c:pt>
                <c:pt idx="9">
                  <c:v>2487.6863221900003</c:v>
                </c:pt>
                <c:pt idx="10">
                  <c:v>2636.46477731</c:v>
                </c:pt>
                <c:pt idx="11">
                  <c:v>2636.46477731</c:v>
                </c:pt>
                <c:pt idx="12">
                  <c:v>2636.46477731</c:v>
                </c:pt>
                <c:pt idx="13">
                  <c:v>2729.5807337900001</c:v>
                </c:pt>
                <c:pt idx="14">
                  <c:v>3611.1343627300002</c:v>
                </c:pt>
                <c:pt idx="15">
                  <c:v>3611.1343627300002</c:v>
                </c:pt>
                <c:pt idx="16">
                  <c:v>4564.8860889799998</c:v>
                </c:pt>
                <c:pt idx="17">
                  <c:v>4564.8860889799998</c:v>
                </c:pt>
                <c:pt idx="18">
                  <c:v>4696.7550812099998</c:v>
                </c:pt>
                <c:pt idx="19">
                  <c:v>4696.7550812099998</c:v>
                </c:pt>
                <c:pt idx="20">
                  <c:v>4960.8217374799997</c:v>
                </c:pt>
                <c:pt idx="21">
                  <c:v>4960.8217374799997</c:v>
                </c:pt>
                <c:pt idx="22">
                  <c:v>5010.1694924499998</c:v>
                </c:pt>
                <c:pt idx="23">
                  <c:v>5010.1694924499998</c:v>
                </c:pt>
                <c:pt idx="24">
                  <c:v>5010.1694924499998</c:v>
                </c:pt>
                <c:pt idx="25">
                  <c:v>5010.1694924499998</c:v>
                </c:pt>
                <c:pt idx="26">
                  <c:v>5010.1694924499998</c:v>
                </c:pt>
                <c:pt idx="27">
                  <c:v>5010.1694924499998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1500</c:v>
                </c:pt>
                <c:pt idx="3">
                  <c:v>1500</c:v>
                </c:pt>
                <c:pt idx="4">
                  <c:v>2425</c:v>
                </c:pt>
                <c:pt idx="5">
                  <c:v>2518.0266440400001</c:v>
                </c:pt>
                <c:pt idx="6">
                  <c:v>2595.4567102400001</c:v>
                </c:pt>
                <c:pt idx="7">
                  <c:v>2678.7620871700001</c:v>
                </c:pt>
                <c:pt idx="8">
                  <c:v>2678.7620871700001</c:v>
                </c:pt>
                <c:pt idx="9">
                  <c:v>2678.7620871700001</c:v>
                </c:pt>
                <c:pt idx="10">
                  <c:v>2689.2975644600001</c:v>
                </c:pt>
                <c:pt idx="11">
                  <c:v>2689.2975644600001</c:v>
                </c:pt>
                <c:pt idx="12">
                  <c:v>2689.2975644600001</c:v>
                </c:pt>
                <c:pt idx="13">
                  <c:v>2941.5879157499999</c:v>
                </c:pt>
                <c:pt idx="14">
                  <c:v>2941.5879157499999</c:v>
                </c:pt>
                <c:pt idx="15">
                  <c:v>3353.08167645</c:v>
                </c:pt>
                <c:pt idx="16">
                  <c:v>3579.1627011999999</c:v>
                </c:pt>
                <c:pt idx="17">
                  <c:v>3579.1627011999999</c:v>
                </c:pt>
                <c:pt idx="18">
                  <c:v>4098.5319051400002</c:v>
                </c:pt>
                <c:pt idx="19">
                  <c:v>4098.5319051400002</c:v>
                </c:pt>
                <c:pt idx="20">
                  <c:v>4098.5319051400002</c:v>
                </c:pt>
                <c:pt idx="21">
                  <c:v>4098.5319051400002</c:v>
                </c:pt>
                <c:pt idx="22">
                  <c:v>3498.5319051399997</c:v>
                </c:pt>
                <c:pt idx="23">
                  <c:v>3498.5319051399997</c:v>
                </c:pt>
                <c:pt idx="24">
                  <c:v>2573.5319051399997</c:v>
                </c:pt>
                <c:pt idx="25">
                  <c:v>3193.6747146799999</c:v>
                </c:pt>
                <c:pt idx="26">
                  <c:v>4443.1969443899998</c:v>
                </c:pt>
                <c:pt idx="27">
                  <c:v>4359.8915674600003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747.46</c:v>
                </c:pt>
                <c:pt idx="3">
                  <c:v>747.46</c:v>
                </c:pt>
                <c:pt idx="4">
                  <c:v>748.56000000000006</c:v>
                </c:pt>
                <c:pt idx="5">
                  <c:v>747.46</c:v>
                </c:pt>
                <c:pt idx="6">
                  <c:v>747.46</c:v>
                </c:pt>
                <c:pt idx="7">
                  <c:v>997.46</c:v>
                </c:pt>
                <c:pt idx="8">
                  <c:v>997.46</c:v>
                </c:pt>
                <c:pt idx="9">
                  <c:v>998.56000000000006</c:v>
                </c:pt>
                <c:pt idx="10">
                  <c:v>997.46</c:v>
                </c:pt>
                <c:pt idx="11">
                  <c:v>998.56000000000006</c:v>
                </c:pt>
                <c:pt idx="12">
                  <c:v>997.46</c:v>
                </c:pt>
                <c:pt idx="13">
                  <c:v>998.56000000000006</c:v>
                </c:pt>
                <c:pt idx="14">
                  <c:v>998.56000000000006</c:v>
                </c:pt>
                <c:pt idx="15">
                  <c:v>998.56000000000006</c:v>
                </c:pt>
                <c:pt idx="16">
                  <c:v>998.56000000000006</c:v>
                </c:pt>
                <c:pt idx="17">
                  <c:v>998.56000000000006</c:v>
                </c:pt>
                <c:pt idx="18">
                  <c:v>998.56000000000006</c:v>
                </c:pt>
                <c:pt idx="19">
                  <c:v>998.56000000000006</c:v>
                </c:pt>
                <c:pt idx="20">
                  <c:v>998.56000000000006</c:v>
                </c:pt>
                <c:pt idx="21">
                  <c:v>1000.6600000000001</c:v>
                </c:pt>
                <c:pt idx="22">
                  <c:v>998.56000000000006</c:v>
                </c:pt>
                <c:pt idx="23">
                  <c:v>998.56000000000006</c:v>
                </c:pt>
                <c:pt idx="24">
                  <c:v>998.56000000000006</c:v>
                </c:pt>
                <c:pt idx="25">
                  <c:v>998.56000000000006</c:v>
                </c:pt>
                <c:pt idx="26">
                  <c:v>998.56000000000006</c:v>
                </c:pt>
                <c:pt idx="27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318.73899999000002</c:v>
                </c:pt>
                <c:pt idx="1">
                  <c:v>623.03000001000009</c:v>
                </c:pt>
                <c:pt idx="2">
                  <c:v>1035.4459999999999</c:v>
                </c:pt>
                <c:pt idx="3">
                  <c:v>1538.9269999999999</c:v>
                </c:pt>
                <c:pt idx="4">
                  <c:v>2142.8109999900003</c:v>
                </c:pt>
                <c:pt idx="5">
                  <c:v>2807.6330000100002</c:v>
                </c:pt>
                <c:pt idx="6">
                  <c:v>3819.3379999899998</c:v>
                </c:pt>
                <c:pt idx="7">
                  <c:v>4727.2434336400001</c:v>
                </c:pt>
                <c:pt idx="8">
                  <c:v>5655.0584906800004</c:v>
                </c:pt>
                <c:pt idx="9">
                  <c:v>6746.6595240400002</c:v>
                </c:pt>
                <c:pt idx="10">
                  <c:v>8087.3193383700009</c:v>
                </c:pt>
                <c:pt idx="11">
                  <c:v>9572.2935431400001</c:v>
                </c:pt>
                <c:pt idx="12">
                  <c:v>11104.25961169</c:v>
                </c:pt>
                <c:pt idx="13">
                  <c:v>12714.141294630001</c:v>
                </c:pt>
                <c:pt idx="14">
                  <c:v>14322.803765499999</c:v>
                </c:pt>
                <c:pt idx="15">
                  <c:v>15931.790514949998</c:v>
                </c:pt>
                <c:pt idx="16">
                  <c:v>17220.604341970004</c:v>
                </c:pt>
                <c:pt idx="17">
                  <c:v>18487.972372900003</c:v>
                </c:pt>
                <c:pt idx="18">
                  <c:v>19656.024442620001</c:v>
                </c:pt>
                <c:pt idx="19">
                  <c:v>20867.675662509999</c:v>
                </c:pt>
                <c:pt idx="20">
                  <c:v>22107.54986214</c:v>
                </c:pt>
                <c:pt idx="21">
                  <c:v>23415.358929580001</c:v>
                </c:pt>
                <c:pt idx="22">
                  <c:v>24744.522804499997</c:v>
                </c:pt>
                <c:pt idx="23">
                  <c:v>26155.545777969997</c:v>
                </c:pt>
                <c:pt idx="24">
                  <c:v>27585.02547203</c:v>
                </c:pt>
                <c:pt idx="25">
                  <c:v>29101.070005020003</c:v>
                </c:pt>
                <c:pt idx="26">
                  <c:v>30637.399270639999</c:v>
                </c:pt>
                <c:pt idx="27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1532.7739999999999</c:v>
                </c:pt>
                <c:pt idx="1">
                  <c:v>2363.9419999999996</c:v>
                </c:pt>
                <c:pt idx="2">
                  <c:v>3138.8129999999996</c:v>
                </c:pt>
                <c:pt idx="3">
                  <c:v>3799.6549999999997</c:v>
                </c:pt>
                <c:pt idx="4">
                  <c:v>4362.9369999999999</c:v>
                </c:pt>
                <c:pt idx="5">
                  <c:v>4766.2259999999997</c:v>
                </c:pt>
                <c:pt idx="6">
                  <c:v>5452.8499999999995</c:v>
                </c:pt>
                <c:pt idx="7">
                  <c:v>6404.2579999999998</c:v>
                </c:pt>
                <c:pt idx="8">
                  <c:v>7275.4119999999994</c:v>
                </c:pt>
                <c:pt idx="9">
                  <c:v>8208.6059999999998</c:v>
                </c:pt>
                <c:pt idx="10">
                  <c:v>9365.7559999999994</c:v>
                </c:pt>
                <c:pt idx="11">
                  <c:v>10518.285</c:v>
                </c:pt>
                <c:pt idx="12">
                  <c:v>11616.744999999999</c:v>
                </c:pt>
                <c:pt idx="13">
                  <c:v>12616.001</c:v>
                </c:pt>
                <c:pt idx="14">
                  <c:v>13522.413000000004</c:v>
                </c:pt>
                <c:pt idx="15">
                  <c:v>14246.216</c:v>
                </c:pt>
                <c:pt idx="16">
                  <c:v>14595.405000000002</c:v>
                </c:pt>
                <c:pt idx="17">
                  <c:v>14782.715</c:v>
                </c:pt>
                <c:pt idx="18">
                  <c:v>14854.807000000001</c:v>
                </c:pt>
                <c:pt idx="19">
                  <c:v>14850.893999999998</c:v>
                </c:pt>
                <c:pt idx="20">
                  <c:v>14858.858000000002</c:v>
                </c:pt>
                <c:pt idx="21">
                  <c:v>14816.816000000001</c:v>
                </c:pt>
                <c:pt idx="22">
                  <c:v>14786.691999999999</c:v>
                </c:pt>
                <c:pt idx="23">
                  <c:v>14709.851000000002</c:v>
                </c:pt>
                <c:pt idx="24">
                  <c:v>14647.112000000001</c:v>
                </c:pt>
                <c:pt idx="25">
                  <c:v>14542.039000000001</c:v>
                </c:pt>
                <c:pt idx="26">
                  <c:v>14447.076000000001</c:v>
                </c:pt>
                <c:pt idx="27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15096</c:v>
                </c:pt>
                <c:pt idx="3">
                  <c:v>12296</c:v>
                </c:pt>
                <c:pt idx="4">
                  <c:v>10156</c:v>
                </c:pt>
                <c:pt idx="5">
                  <c:v>8277</c:v>
                </c:pt>
                <c:pt idx="6">
                  <c:v>7312</c:v>
                </c:pt>
                <c:pt idx="7">
                  <c:v>5912</c:v>
                </c:pt>
                <c:pt idx="8">
                  <c:v>5912</c:v>
                </c:pt>
                <c:pt idx="9">
                  <c:v>5182</c:v>
                </c:pt>
                <c:pt idx="10">
                  <c:v>3082</c:v>
                </c:pt>
                <c:pt idx="11">
                  <c:v>3082</c:v>
                </c:pt>
                <c:pt idx="12">
                  <c:v>3082</c:v>
                </c:pt>
                <c:pt idx="13">
                  <c:v>3082</c:v>
                </c:pt>
                <c:pt idx="14">
                  <c:v>3082</c:v>
                </c:pt>
                <c:pt idx="15">
                  <c:v>3082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4135</c:v>
                </c:pt>
                <c:pt idx="3">
                  <c:v>3385</c:v>
                </c:pt>
                <c:pt idx="4">
                  <c:v>3385</c:v>
                </c:pt>
                <c:pt idx="5">
                  <c:v>2805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4074.8999999799998</c:v>
                </c:pt>
                <c:pt idx="6">
                  <c:v>4074.8999999799998</c:v>
                </c:pt>
                <c:pt idx="7">
                  <c:v>3366.8999999799998</c:v>
                </c:pt>
                <c:pt idx="8">
                  <c:v>3366.8999999799998</c:v>
                </c:pt>
                <c:pt idx="9">
                  <c:v>3366.8999999799998</c:v>
                </c:pt>
                <c:pt idx="10">
                  <c:v>3366.8999999799998</c:v>
                </c:pt>
                <c:pt idx="11">
                  <c:v>3366.8999999799998</c:v>
                </c:pt>
                <c:pt idx="12">
                  <c:v>2566.8999999799998</c:v>
                </c:pt>
                <c:pt idx="13">
                  <c:v>2181.8999999799998</c:v>
                </c:pt>
                <c:pt idx="14">
                  <c:v>1652.89999999</c:v>
                </c:pt>
                <c:pt idx="15">
                  <c:v>1652.89999999</c:v>
                </c:pt>
                <c:pt idx="16">
                  <c:v>1508.5</c:v>
                </c:pt>
                <c:pt idx="17">
                  <c:v>1508.5</c:v>
                </c:pt>
                <c:pt idx="18">
                  <c:v>1508.5</c:v>
                </c:pt>
                <c:pt idx="19">
                  <c:v>1508.5</c:v>
                </c:pt>
                <c:pt idx="20">
                  <c:v>1068.5</c:v>
                </c:pt>
                <c:pt idx="21">
                  <c:v>1068.5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8305.3590000500008</c:v>
                </c:pt>
                <c:pt idx="6">
                  <c:v>8305.3590000500008</c:v>
                </c:pt>
                <c:pt idx="7">
                  <c:v>7922.8590000499998</c:v>
                </c:pt>
                <c:pt idx="8">
                  <c:v>7922.8590000499998</c:v>
                </c:pt>
                <c:pt idx="9">
                  <c:v>7645.9990000099997</c:v>
                </c:pt>
                <c:pt idx="10">
                  <c:v>7183.9989999999998</c:v>
                </c:pt>
                <c:pt idx="11">
                  <c:v>7066.9989999999998</c:v>
                </c:pt>
                <c:pt idx="12">
                  <c:v>6936.9989999999998</c:v>
                </c:pt>
                <c:pt idx="13">
                  <c:v>6936.9989999999998</c:v>
                </c:pt>
                <c:pt idx="14">
                  <c:v>6936.9989999999998</c:v>
                </c:pt>
                <c:pt idx="15">
                  <c:v>6936.9989999999998</c:v>
                </c:pt>
                <c:pt idx="16">
                  <c:v>7361.5357472999995</c:v>
                </c:pt>
                <c:pt idx="17">
                  <c:v>7241.5357472999995</c:v>
                </c:pt>
                <c:pt idx="18">
                  <c:v>7241.5357472999995</c:v>
                </c:pt>
                <c:pt idx="19">
                  <c:v>7147.5357472999995</c:v>
                </c:pt>
                <c:pt idx="20">
                  <c:v>9965.3819640500005</c:v>
                </c:pt>
                <c:pt idx="21">
                  <c:v>8646.8829640499989</c:v>
                </c:pt>
                <c:pt idx="22">
                  <c:v>9748.9085985499987</c:v>
                </c:pt>
                <c:pt idx="23">
                  <c:v>9045.9085985499987</c:v>
                </c:pt>
                <c:pt idx="24">
                  <c:v>8461.9085985499987</c:v>
                </c:pt>
                <c:pt idx="25">
                  <c:v>8461.9085985499987</c:v>
                </c:pt>
                <c:pt idx="26">
                  <c:v>9328.3022909799984</c:v>
                </c:pt>
                <c:pt idx="27">
                  <c:v>9690.7946244799987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3087.46</c:v>
                </c:pt>
                <c:pt idx="3">
                  <c:v>4447.46</c:v>
                </c:pt>
                <c:pt idx="4">
                  <c:v>5373.5599999999995</c:v>
                </c:pt>
                <c:pt idx="5">
                  <c:v>5921.1816003900003</c:v>
                </c:pt>
                <c:pt idx="6">
                  <c:v>6104.5473010199994</c:v>
                </c:pt>
                <c:pt idx="7">
                  <c:v>7771.8001042200003</c:v>
                </c:pt>
                <c:pt idx="8">
                  <c:v>8203.9084093599995</c:v>
                </c:pt>
                <c:pt idx="9">
                  <c:v>8205.0084093599999</c:v>
                </c:pt>
                <c:pt idx="10">
                  <c:v>8363.2223417700006</c:v>
                </c:pt>
                <c:pt idx="11">
                  <c:v>8364.3223417699992</c:v>
                </c:pt>
                <c:pt idx="12">
                  <c:v>8363.2223417700006</c:v>
                </c:pt>
                <c:pt idx="13">
                  <c:v>8709.7286495400003</c:v>
                </c:pt>
                <c:pt idx="14">
                  <c:v>9591.282278480001</c:v>
                </c:pt>
                <c:pt idx="15">
                  <c:v>10002.77603918</c:v>
                </c:pt>
                <c:pt idx="16">
                  <c:v>11182.60879018</c:v>
                </c:pt>
                <c:pt idx="17">
                  <c:v>11182.60879018</c:v>
                </c:pt>
                <c:pt idx="18">
                  <c:v>11833.846986349999</c:v>
                </c:pt>
                <c:pt idx="19">
                  <c:v>11833.846986349999</c:v>
                </c:pt>
                <c:pt idx="20">
                  <c:v>12097.913642619998</c:v>
                </c:pt>
                <c:pt idx="21">
                  <c:v>12100.013642619999</c:v>
                </c:pt>
                <c:pt idx="22">
                  <c:v>11547.261397589999</c:v>
                </c:pt>
                <c:pt idx="23">
                  <c:v>11547.261397589999</c:v>
                </c:pt>
                <c:pt idx="24">
                  <c:v>10622.26139759</c:v>
                </c:pt>
                <c:pt idx="25">
                  <c:v>11242.404207129999</c:v>
                </c:pt>
                <c:pt idx="26">
                  <c:v>12491.92643684</c:v>
                </c:pt>
                <c:pt idx="27">
                  <c:v>12408.62105991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874.77236843909691</c:v>
                </c:pt>
                <c:pt idx="1">
                  <c:v>971.17547570914019</c:v>
                </c:pt>
                <c:pt idx="2">
                  <c:v>1210.4278960579893</c:v>
                </c:pt>
                <c:pt idx="3">
                  <c:v>1496.6830826097987</c:v>
                </c:pt>
                <c:pt idx="4">
                  <c:v>1680.6487967469716</c:v>
                </c:pt>
                <c:pt idx="5">
                  <c:v>1878.3912949547205</c:v>
                </c:pt>
                <c:pt idx="6">
                  <c:v>2009.3500619133745</c:v>
                </c:pt>
                <c:pt idx="7">
                  <c:v>2151.0136095315142</c:v>
                </c:pt>
                <c:pt idx="8">
                  <c:v>2316.3426880156462</c:v>
                </c:pt>
                <c:pt idx="9">
                  <c:v>2468.6166630740313</c:v>
                </c:pt>
                <c:pt idx="10">
                  <c:v>2632.7216931072198</c:v>
                </c:pt>
                <c:pt idx="11">
                  <c:v>2800.2239804831324</c:v>
                </c:pt>
                <c:pt idx="12">
                  <c:v>2981.0307000424355</c:v>
                </c:pt>
                <c:pt idx="13">
                  <c:v>3142.6501766519259</c:v>
                </c:pt>
                <c:pt idx="14">
                  <c:v>3334.9756830295373</c:v>
                </c:pt>
                <c:pt idx="15">
                  <c:v>3511.6894759743659</c:v>
                </c:pt>
                <c:pt idx="16">
                  <c:v>3719.0022377539749</c:v>
                </c:pt>
                <c:pt idx="17">
                  <c:v>3841.2783556946001</c:v>
                </c:pt>
                <c:pt idx="18">
                  <c:v>3948.3032778075608</c:v>
                </c:pt>
                <c:pt idx="19">
                  <c:v>4069.2886684998407</c:v>
                </c:pt>
                <c:pt idx="20">
                  <c:v>4222.7984661735009</c:v>
                </c:pt>
                <c:pt idx="21">
                  <c:v>4337.7429097489457</c:v>
                </c:pt>
                <c:pt idx="22">
                  <c:v>4481.4339650773954</c:v>
                </c:pt>
                <c:pt idx="23">
                  <c:v>4636.9220998710689</c:v>
                </c:pt>
                <c:pt idx="24">
                  <c:v>4789.426787269902</c:v>
                </c:pt>
                <c:pt idx="25">
                  <c:v>4926.2539898244222</c:v>
                </c:pt>
                <c:pt idx="26">
                  <c:v>5090.4541426486103</c:v>
                </c:pt>
                <c:pt idx="27">
                  <c:v>5090.4541426486103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318.73899999000002</c:v>
                </c:pt>
                <c:pt idx="1">
                  <c:v>623.03000001000009</c:v>
                </c:pt>
                <c:pt idx="2">
                  <c:v>1035.4459999999999</c:v>
                </c:pt>
                <c:pt idx="3">
                  <c:v>1538.9269999999999</c:v>
                </c:pt>
                <c:pt idx="4">
                  <c:v>2142.8109999900003</c:v>
                </c:pt>
                <c:pt idx="5">
                  <c:v>2807.6330000100002</c:v>
                </c:pt>
                <c:pt idx="6">
                  <c:v>3819.3379999899998</c:v>
                </c:pt>
                <c:pt idx="7">
                  <c:v>4727.2434336400001</c:v>
                </c:pt>
                <c:pt idx="8">
                  <c:v>5655.0584906800004</c:v>
                </c:pt>
                <c:pt idx="9">
                  <c:v>6746.6595240400002</c:v>
                </c:pt>
                <c:pt idx="10">
                  <c:v>8087.3193383700009</c:v>
                </c:pt>
                <c:pt idx="11">
                  <c:v>9572.2935431400001</c:v>
                </c:pt>
                <c:pt idx="12">
                  <c:v>11104.25961169</c:v>
                </c:pt>
                <c:pt idx="13">
                  <c:v>12714.141294630001</c:v>
                </c:pt>
                <c:pt idx="14">
                  <c:v>14322.803765499999</c:v>
                </c:pt>
                <c:pt idx="15">
                  <c:v>15931.790514949998</c:v>
                </c:pt>
                <c:pt idx="16">
                  <c:v>17220.604341970004</c:v>
                </c:pt>
                <c:pt idx="17">
                  <c:v>18487.972372900003</c:v>
                </c:pt>
                <c:pt idx="18">
                  <c:v>19656.024442620001</c:v>
                </c:pt>
                <c:pt idx="19">
                  <c:v>20867.675662509999</c:v>
                </c:pt>
                <c:pt idx="20">
                  <c:v>22107.54986214</c:v>
                </c:pt>
                <c:pt idx="21">
                  <c:v>23415.358929580001</c:v>
                </c:pt>
                <c:pt idx="22">
                  <c:v>24744.522804499997</c:v>
                </c:pt>
                <c:pt idx="23">
                  <c:v>26155.545777969997</c:v>
                </c:pt>
                <c:pt idx="24">
                  <c:v>27585.02547203</c:v>
                </c:pt>
                <c:pt idx="25">
                  <c:v>29101.070005020003</c:v>
                </c:pt>
                <c:pt idx="26">
                  <c:v>30637.399270639999</c:v>
                </c:pt>
                <c:pt idx="27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1532.7739999999999</c:v>
                </c:pt>
                <c:pt idx="1">
                  <c:v>2363.9419999999996</c:v>
                </c:pt>
                <c:pt idx="2">
                  <c:v>3138.8129999999996</c:v>
                </c:pt>
                <c:pt idx="3">
                  <c:v>3799.6549999999997</c:v>
                </c:pt>
                <c:pt idx="4">
                  <c:v>4362.9369999999999</c:v>
                </c:pt>
                <c:pt idx="5">
                  <c:v>4766.2259999999997</c:v>
                </c:pt>
                <c:pt idx="6">
                  <c:v>5452.8499999999995</c:v>
                </c:pt>
                <c:pt idx="7">
                  <c:v>6404.2579999999998</c:v>
                </c:pt>
                <c:pt idx="8">
                  <c:v>7275.4119999999994</c:v>
                </c:pt>
                <c:pt idx="9">
                  <c:v>8208.6059999999998</c:v>
                </c:pt>
                <c:pt idx="10">
                  <c:v>9365.7559999999994</c:v>
                </c:pt>
                <c:pt idx="11">
                  <c:v>10518.285</c:v>
                </c:pt>
                <c:pt idx="12">
                  <c:v>11616.744999999999</c:v>
                </c:pt>
                <c:pt idx="13">
                  <c:v>12616.001</c:v>
                </c:pt>
                <c:pt idx="14">
                  <c:v>13522.413000000004</c:v>
                </c:pt>
                <c:pt idx="15">
                  <c:v>14246.216</c:v>
                </c:pt>
                <c:pt idx="16">
                  <c:v>14595.405000000002</c:v>
                </c:pt>
                <c:pt idx="17">
                  <c:v>14782.715</c:v>
                </c:pt>
                <c:pt idx="18">
                  <c:v>14854.807000000001</c:v>
                </c:pt>
                <c:pt idx="19">
                  <c:v>14850.893999999998</c:v>
                </c:pt>
                <c:pt idx="20">
                  <c:v>14858.858000000002</c:v>
                </c:pt>
                <c:pt idx="21">
                  <c:v>14816.816000000001</c:v>
                </c:pt>
                <c:pt idx="22">
                  <c:v>14786.691999999999</c:v>
                </c:pt>
                <c:pt idx="23">
                  <c:v>14709.851000000002</c:v>
                </c:pt>
                <c:pt idx="24">
                  <c:v>14647.112000000001</c:v>
                </c:pt>
                <c:pt idx="25">
                  <c:v>14542.039000000001</c:v>
                </c:pt>
                <c:pt idx="26">
                  <c:v>14447.076000000001</c:v>
                </c:pt>
                <c:pt idx="27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11578.104774090001</c:v>
                </c:pt>
                <c:pt idx="1">
                  <c:v>14878.44101803</c:v>
                </c:pt>
                <c:pt idx="2">
                  <c:v>17468.61011197</c:v>
                </c:pt>
                <c:pt idx="3">
                  <c:v>19876.7889746</c:v>
                </c:pt>
                <c:pt idx="4">
                  <c:v>24102.416034009995</c:v>
                </c:pt>
                <c:pt idx="5">
                  <c:v>27949.61610906</c:v>
                </c:pt>
                <c:pt idx="6">
                  <c:v>30861.490579850004</c:v>
                </c:pt>
                <c:pt idx="7">
                  <c:v>34560.572815459993</c:v>
                </c:pt>
                <c:pt idx="8">
                  <c:v>36514.05075789</c:v>
                </c:pt>
                <c:pt idx="9">
                  <c:v>37925.62129142999</c:v>
                </c:pt>
                <c:pt idx="10">
                  <c:v>41886.428310320007</c:v>
                </c:pt>
                <c:pt idx="11">
                  <c:v>42706.274983120005</c:v>
                </c:pt>
                <c:pt idx="12">
                  <c:v>42484.374983120004</c:v>
                </c:pt>
                <c:pt idx="13">
                  <c:v>45366.947051589996</c:v>
                </c:pt>
                <c:pt idx="14">
                  <c:v>48441.293293849994</c:v>
                </c:pt>
                <c:pt idx="15">
                  <c:v>49395.895469989999</c:v>
                </c:pt>
                <c:pt idx="16">
                  <c:v>49842.424261229993</c:v>
                </c:pt>
                <c:pt idx="17">
                  <c:v>50936.568241560002</c:v>
                </c:pt>
                <c:pt idx="18">
                  <c:v>52543.222513489993</c:v>
                </c:pt>
                <c:pt idx="19">
                  <c:v>59564.443817220003</c:v>
                </c:pt>
                <c:pt idx="20">
                  <c:v>61192.878177589992</c:v>
                </c:pt>
                <c:pt idx="21">
                  <c:v>60800.950354430002</c:v>
                </c:pt>
                <c:pt idx="22">
                  <c:v>63147.662260949997</c:v>
                </c:pt>
                <c:pt idx="23">
                  <c:v>63586.360995479998</c:v>
                </c:pt>
                <c:pt idx="24">
                  <c:v>65637.301382349993</c:v>
                </c:pt>
                <c:pt idx="25">
                  <c:v>70185.833920900011</c:v>
                </c:pt>
                <c:pt idx="26">
                  <c:v>70120.861216610007</c:v>
                </c:pt>
                <c:pt idx="27">
                  <c:v>69331.111216610007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8490.7547999999988</c:v>
                </c:pt>
                <c:pt idx="1">
                  <c:v>8632.3487999999998</c:v>
                </c:pt>
                <c:pt idx="2">
                  <c:v>8697.9454680699982</c:v>
                </c:pt>
                <c:pt idx="3">
                  <c:v>9200.2790591799985</c:v>
                </c:pt>
                <c:pt idx="4">
                  <c:v>9349.1409872799977</c:v>
                </c:pt>
                <c:pt idx="5">
                  <c:v>11281.426381439998</c:v>
                </c:pt>
                <c:pt idx="6">
                  <c:v>11708.352602759998</c:v>
                </c:pt>
                <c:pt idx="7">
                  <c:v>13254.763606269998</c:v>
                </c:pt>
                <c:pt idx="8">
                  <c:v>13250.945979319999</c:v>
                </c:pt>
                <c:pt idx="9">
                  <c:v>16902.514664099999</c:v>
                </c:pt>
                <c:pt idx="10">
                  <c:v>17099.118832920001</c:v>
                </c:pt>
                <c:pt idx="11">
                  <c:v>17939.322823040002</c:v>
                </c:pt>
                <c:pt idx="12">
                  <c:v>18486.637186540003</c:v>
                </c:pt>
                <c:pt idx="13">
                  <c:v>19800.859691480004</c:v>
                </c:pt>
                <c:pt idx="14">
                  <c:v>22702.983770089999</c:v>
                </c:pt>
                <c:pt idx="15">
                  <c:v>25880.583488449996</c:v>
                </c:pt>
                <c:pt idx="16">
                  <c:v>29173.885427919995</c:v>
                </c:pt>
                <c:pt idx="17">
                  <c:v>30620.40266561</c:v>
                </c:pt>
                <c:pt idx="18">
                  <c:v>35713.772882630001</c:v>
                </c:pt>
                <c:pt idx="19">
                  <c:v>40345.136515640006</c:v>
                </c:pt>
                <c:pt idx="20">
                  <c:v>44020.319389190001</c:v>
                </c:pt>
                <c:pt idx="21">
                  <c:v>43983.789267900007</c:v>
                </c:pt>
                <c:pt idx="22">
                  <c:v>46001.605401759996</c:v>
                </c:pt>
                <c:pt idx="23">
                  <c:v>49796.76616426</c:v>
                </c:pt>
                <c:pt idx="24">
                  <c:v>51798.137977480001</c:v>
                </c:pt>
                <c:pt idx="25">
                  <c:v>57767.906800539997</c:v>
                </c:pt>
                <c:pt idx="26">
                  <c:v>64277.529570509992</c:v>
                </c:pt>
                <c:pt idx="27">
                  <c:v>63604.725570510003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21305.319898189999</c:v>
                </c:pt>
                <c:pt idx="1">
                  <c:v>23783.787548719996</c:v>
                </c:pt>
                <c:pt idx="2">
                  <c:v>26307.940205699997</c:v>
                </c:pt>
                <c:pt idx="3">
                  <c:v>28683.065562300002</c:v>
                </c:pt>
                <c:pt idx="4">
                  <c:v>30997.331086099999</c:v>
                </c:pt>
                <c:pt idx="5">
                  <c:v>33056.173779199999</c:v>
                </c:pt>
                <c:pt idx="6">
                  <c:v>35131.428582299995</c:v>
                </c:pt>
                <c:pt idx="7">
                  <c:v>37225.141110099998</c:v>
                </c:pt>
                <c:pt idx="8">
                  <c:v>39139.259738999994</c:v>
                </c:pt>
                <c:pt idx="9">
                  <c:v>41092.158479400001</c:v>
                </c:pt>
                <c:pt idx="10">
                  <c:v>43056.169714900003</c:v>
                </c:pt>
                <c:pt idx="11">
                  <c:v>44973.918047599996</c:v>
                </c:pt>
                <c:pt idx="12">
                  <c:v>46776.648740500001</c:v>
                </c:pt>
                <c:pt idx="13">
                  <c:v>48455.688846300007</c:v>
                </c:pt>
                <c:pt idx="14">
                  <c:v>50096.606901799991</c:v>
                </c:pt>
                <c:pt idx="15">
                  <c:v>51732.202916199996</c:v>
                </c:pt>
                <c:pt idx="16">
                  <c:v>53368.4086933</c:v>
                </c:pt>
                <c:pt idx="17">
                  <c:v>54991.706423700001</c:v>
                </c:pt>
                <c:pt idx="18">
                  <c:v>56590.529054700004</c:v>
                </c:pt>
                <c:pt idx="19">
                  <c:v>58157.784748300008</c:v>
                </c:pt>
                <c:pt idx="20">
                  <c:v>59721.648557599998</c:v>
                </c:pt>
                <c:pt idx="21">
                  <c:v>61252.145686699994</c:v>
                </c:pt>
                <c:pt idx="22">
                  <c:v>62750.140094899994</c:v>
                </c:pt>
                <c:pt idx="23">
                  <c:v>64227.681865400002</c:v>
                </c:pt>
                <c:pt idx="24">
                  <c:v>65692.415697200006</c:v>
                </c:pt>
                <c:pt idx="25">
                  <c:v>67156.841971999995</c:v>
                </c:pt>
                <c:pt idx="26">
                  <c:v>68592.594660700008</c:v>
                </c:pt>
                <c:pt idx="27">
                  <c:v>68592.594660700008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43226.450368529084</c:v>
                </c:pt>
                <c:pt idx="1">
                  <c:v>43626.044475819137</c:v>
                </c:pt>
                <c:pt idx="2">
                  <c:v>43762.712896157995</c:v>
                </c:pt>
                <c:pt idx="3">
                  <c:v>42362.449082709805</c:v>
                </c:pt>
                <c:pt idx="4">
                  <c:v>41936.398796836969</c:v>
                </c:pt>
                <c:pt idx="5">
                  <c:v>40887.584895454725</c:v>
                </c:pt>
                <c:pt idx="6">
                  <c:v>40498.614363023378</c:v>
                </c:pt>
                <c:pt idx="7">
                  <c:v>40179.936147491513</c:v>
                </c:pt>
                <c:pt idx="8">
                  <c:v>41705.188588155645</c:v>
                </c:pt>
                <c:pt idx="9">
                  <c:v>40823.303596534031</c:v>
                </c:pt>
                <c:pt idx="10">
                  <c:v>39924.282373297217</c:v>
                </c:pt>
                <c:pt idx="11">
                  <c:v>41460.858865443137</c:v>
                </c:pt>
                <c:pt idx="12">
                  <c:v>42242.53165355244</c:v>
                </c:pt>
                <c:pt idx="13">
                  <c:v>43975.53912087193</c:v>
                </c:pt>
                <c:pt idx="14">
                  <c:v>46042.680727069535</c:v>
                </c:pt>
                <c:pt idx="15">
                  <c:v>48239.875030164367</c:v>
                </c:pt>
                <c:pt idx="16">
                  <c:v>48965.971117273977</c:v>
                </c:pt>
                <c:pt idx="17">
                  <c:v>49809.615266144603</c:v>
                </c:pt>
                <c:pt idx="18">
                  <c:v>51735.930454147558</c:v>
                </c:pt>
                <c:pt idx="19">
                  <c:v>52482.567064729839</c:v>
                </c:pt>
                <c:pt idx="20">
                  <c:v>56517.863935053501</c:v>
                </c:pt>
                <c:pt idx="21">
                  <c:v>56624.218446068939</c:v>
                </c:pt>
                <c:pt idx="22">
                  <c:v>57821.846765787392</c:v>
                </c:pt>
                <c:pt idx="23">
                  <c:v>58441.357874051057</c:v>
                </c:pt>
                <c:pt idx="24">
                  <c:v>58514.342255509895</c:v>
                </c:pt>
                <c:pt idx="25">
                  <c:v>60787.356800594418</c:v>
                </c:pt>
                <c:pt idx="26">
                  <c:v>64603.802141178603</c:v>
                </c:pt>
                <c:pt idx="27">
                  <c:v>64966.687582178609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91513.480907203833</c:v>
                </c:pt>
                <c:pt idx="1">
                  <c:v>79790.957769829154</c:v>
                </c:pt>
                <c:pt idx="2">
                  <c:v>76999.333815387217</c:v>
                </c:pt>
                <c:pt idx="3">
                  <c:v>70731.122515185911</c:v>
                </c:pt>
                <c:pt idx="4">
                  <c:v>58133.608867753319</c:v>
                </c:pt>
                <c:pt idx="5">
                  <c:v>44266.70411374807</c:v>
                </c:pt>
                <c:pt idx="6">
                  <c:v>38775.506700897604</c:v>
                </c:pt>
                <c:pt idx="7">
                  <c:v>33451.613793141572</c:v>
                </c:pt>
                <c:pt idx="8">
                  <c:v>33768.583586313107</c:v>
                </c:pt>
                <c:pt idx="9">
                  <c:v>31082.098044536411</c:v>
                </c:pt>
                <c:pt idx="10">
                  <c:v>18630.776186741852</c:v>
                </c:pt>
                <c:pt idx="11">
                  <c:v>19261.798881990358</c:v>
                </c:pt>
                <c:pt idx="12">
                  <c:v>17952.54688508885</c:v>
                </c:pt>
                <c:pt idx="13">
                  <c:v>17929.04176504679</c:v>
                </c:pt>
                <c:pt idx="14">
                  <c:v>16641.646657393572</c:v>
                </c:pt>
                <c:pt idx="15">
                  <c:v>16757.337897817932</c:v>
                </c:pt>
                <c:pt idx="16">
                  <c:v>5295.6751700731038</c:v>
                </c:pt>
                <c:pt idx="17">
                  <c:v>2618.6281161821739</c:v>
                </c:pt>
                <c:pt idx="18">
                  <c:v>2640.9867712612208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35807.485761887227</c:v>
                </c:pt>
                <c:pt idx="1">
                  <c:v>32150.988418018118</c:v>
                </c:pt>
                <c:pt idx="2">
                  <c:v>29537.899351729167</c:v>
                </c:pt>
                <c:pt idx="3">
                  <c:v>24358.475473376457</c:v>
                </c:pt>
                <c:pt idx="4">
                  <c:v>23271.715789480873</c:v>
                </c:pt>
                <c:pt idx="5">
                  <c:v>19093.000103367143</c:v>
                </c:pt>
                <c:pt idx="6">
                  <c:v>11672.089693226562</c:v>
                </c:pt>
                <c:pt idx="7">
                  <c:v>7424.4094363525619</c:v>
                </c:pt>
                <c:pt idx="8">
                  <c:v>7852.1730597737405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1877.3991162529933</c:v>
                </c:pt>
                <c:pt idx="1">
                  <c:v>1627.9742278852382</c:v>
                </c:pt>
                <c:pt idx="2">
                  <c:v>1130.2801125013582</c:v>
                </c:pt>
                <c:pt idx="3">
                  <c:v>1507.8941830399331</c:v>
                </c:pt>
                <c:pt idx="4">
                  <c:v>2508.1060642548282</c:v>
                </c:pt>
                <c:pt idx="5">
                  <c:v>2245.7187991466831</c:v>
                </c:pt>
                <c:pt idx="6">
                  <c:v>2453.2433917328681</c:v>
                </c:pt>
                <c:pt idx="7">
                  <c:v>3591.8442196599181</c:v>
                </c:pt>
                <c:pt idx="8">
                  <c:v>3654.8422189567386</c:v>
                </c:pt>
                <c:pt idx="9">
                  <c:v>3796.0092137579186</c:v>
                </c:pt>
                <c:pt idx="10">
                  <c:v>4957.1258343657437</c:v>
                </c:pt>
                <c:pt idx="11">
                  <c:v>5238.8108500647049</c:v>
                </c:pt>
                <c:pt idx="12">
                  <c:v>5490.9391966268322</c:v>
                </c:pt>
                <c:pt idx="13">
                  <c:v>4094.1170315945342</c:v>
                </c:pt>
                <c:pt idx="14">
                  <c:v>4143.3918007834927</c:v>
                </c:pt>
                <c:pt idx="15">
                  <c:v>4338.2524360679981</c:v>
                </c:pt>
                <c:pt idx="16">
                  <c:v>4048.0049089716258</c:v>
                </c:pt>
                <c:pt idx="17">
                  <c:v>4127.035531335865</c:v>
                </c:pt>
                <c:pt idx="18">
                  <c:v>4450.6712589940962</c:v>
                </c:pt>
                <c:pt idx="19">
                  <c:v>3960.9497533007361</c:v>
                </c:pt>
                <c:pt idx="20">
                  <c:v>3027.4793570036368</c:v>
                </c:pt>
                <c:pt idx="21">
                  <c:v>2992.8023604939126</c:v>
                </c:pt>
                <c:pt idx="22">
                  <c:v>395.82027594914979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120.48027206544</c:v>
                </c:pt>
                <c:pt idx="1">
                  <c:v>92.665449679265038</c:v>
                </c:pt>
                <c:pt idx="2">
                  <c:v>31.097862171345</c:v>
                </c:pt>
                <c:pt idx="3">
                  <c:v>124.81670272494001</c:v>
                </c:pt>
                <c:pt idx="4">
                  <c:v>230.87671333260505</c:v>
                </c:pt>
                <c:pt idx="5">
                  <c:v>238.89045388435494</c:v>
                </c:pt>
                <c:pt idx="6">
                  <c:v>226.95201748276995</c:v>
                </c:pt>
                <c:pt idx="7">
                  <c:v>478.67583610269514</c:v>
                </c:pt>
                <c:pt idx="8">
                  <c:v>578.20734966854502</c:v>
                </c:pt>
                <c:pt idx="9">
                  <c:v>482.15852757166505</c:v>
                </c:pt>
                <c:pt idx="10">
                  <c:v>266.33408306968005</c:v>
                </c:pt>
                <c:pt idx="11">
                  <c:v>951.29586556992001</c:v>
                </c:pt>
                <c:pt idx="12">
                  <c:v>783.48401574848003</c:v>
                </c:pt>
                <c:pt idx="13">
                  <c:v>1546.2454610668151</c:v>
                </c:pt>
                <c:pt idx="14">
                  <c:v>1066.0332762886001</c:v>
                </c:pt>
                <c:pt idx="15">
                  <c:v>1882.4366706175247</c:v>
                </c:pt>
                <c:pt idx="16">
                  <c:v>2727.0439390444703</c:v>
                </c:pt>
                <c:pt idx="17">
                  <c:v>3009.3201739497595</c:v>
                </c:pt>
                <c:pt idx="18">
                  <c:v>3208.7322485942741</c:v>
                </c:pt>
                <c:pt idx="19">
                  <c:v>3941.0528406446851</c:v>
                </c:pt>
                <c:pt idx="20">
                  <c:v>3534.0352331808695</c:v>
                </c:pt>
                <c:pt idx="21">
                  <c:v>3713.950168298205</c:v>
                </c:pt>
                <c:pt idx="22">
                  <c:v>7164.0144635635252</c:v>
                </c:pt>
                <c:pt idx="23">
                  <c:v>8138.2435618077361</c:v>
                </c:pt>
                <c:pt idx="24">
                  <c:v>6832.9978150702891</c:v>
                </c:pt>
                <c:pt idx="25">
                  <c:v>8254.5707958859184</c:v>
                </c:pt>
                <c:pt idx="26">
                  <c:v>13863.960912183069</c:v>
                </c:pt>
                <c:pt idx="27">
                  <c:v>8562.7527092054752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12033.887569551389</c:v>
                </c:pt>
                <c:pt idx="1">
                  <c:v>13131.577266309041</c:v>
                </c:pt>
                <c:pt idx="2">
                  <c:v>11692.671780918339</c:v>
                </c:pt>
                <c:pt idx="3">
                  <c:v>15119.548403676705</c:v>
                </c:pt>
                <c:pt idx="4">
                  <c:v>16975.993350159628</c:v>
                </c:pt>
                <c:pt idx="5">
                  <c:v>14454.253343065493</c:v>
                </c:pt>
                <c:pt idx="6">
                  <c:v>15276.903082539984</c:v>
                </c:pt>
                <c:pt idx="7">
                  <c:v>14263.400385589764</c:v>
                </c:pt>
                <c:pt idx="8">
                  <c:v>11750.032078256292</c:v>
                </c:pt>
                <c:pt idx="9">
                  <c:v>14879.962874230996</c:v>
                </c:pt>
                <c:pt idx="10">
                  <c:v>14398.193918789328</c:v>
                </c:pt>
                <c:pt idx="11">
                  <c:v>14316.291908329189</c:v>
                </c:pt>
                <c:pt idx="12">
                  <c:v>15121.979268823823</c:v>
                </c:pt>
                <c:pt idx="13">
                  <c:v>14063.550749501042</c:v>
                </c:pt>
                <c:pt idx="14">
                  <c:v>12592.643114139788</c:v>
                </c:pt>
                <c:pt idx="15">
                  <c:v>13587.783151888787</c:v>
                </c:pt>
                <c:pt idx="16">
                  <c:v>12749.181086952663</c:v>
                </c:pt>
                <c:pt idx="17">
                  <c:v>12243.251359549722</c:v>
                </c:pt>
                <c:pt idx="18">
                  <c:v>11384.534538084114</c:v>
                </c:pt>
                <c:pt idx="19">
                  <c:v>10822.001629940511</c:v>
                </c:pt>
                <c:pt idx="20">
                  <c:v>12521.960435222993</c:v>
                </c:pt>
                <c:pt idx="21">
                  <c:v>11729.023010521407</c:v>
                </c:pt>
                <c:pt idx="22">
                  <c:v>11784.05237491361</c:v>
                </c:pt>
                <c:pt idx="23">
                  <c:v>11822.593880924593</c:v>
                </c:pt>
                <c:pt idx="24">
                  <c:v>12687.558038930909</c:v>
                </c:pt>
                <c:pt idx="25">
                  <c:v>12524.610969085064</c:v>
                </c:pt>
                <c:pt idx="26">
                  <c:v>13534.950769868139</c:v>
                </c:pt>
                <c:pt idx="27">
                  <c:v>9767.915109828893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1177.8678566307465</c:v>
                </c:pt>
                <c:pt idx="1">
                  <c:v>1517.1313488013805</c:v>
                </c:pt>
                <c:pt idx="2">
                  <c:v>3384.8759568400719</c:v>
                </c:pt>
                <c:pt idx="3">
                  <c:v>4450.7723039796347</c:v>
                </c:pt>
                <c:pt idx="4">
                  <c:v>6618.7468097550263</c:v>
                </c:pt>
                <c:pt idx="5">
                  <c:v>10883.567757929144</c:v>
                </c:pt>
                <c:pt idx="6">
                  <c:v>10624.436383663731</c:v>
                </c:pt>
                <c:pt idx="7">
                  <c:v>14710.480177619453</c:v>
                </c:pt>
                <c:pt idx="8">
                  <c:v>14447.999391113663</c:v>
                </c:pt>
                <c:pt idx="9">
                  <c:v>14566.551669753842</c:v>
                </c:pt>
                <c:pt idx="10">
                  <c:v>14636.863751547986</c:v>
                </c:pt>
                <c:pt idx="11">
                  <c:v>15845.143810250816</c:v>
                </c:pt>
                <c:pt idx="12">
                  <c:v>16361.567197432705</c:v>
                </c:pt>
                <c:pt idx="13">
                  <c:v>16705.233837904962</c:v>
                </c:pt>
                <c:pt idx="14">
                  <c:v>18575.392681471261</c:v>
                </c:pt>
                <c:pt idx="15">
                  <c:v>19233.176875899215</c:v>
                </c:pt>
                <c:pt idx="16">
                  <c:v>22681.941795118</c:v>
                </c:pt>
                <c:pt idx="17">
                  <c:v>22504.712249575223</c:v>
                </c:pt>
                <c:pt idx="18">
                  <c:v>24037.877645365053</c:v>
                </c:pt>
                <c:pt idx="19">
                  <c:v>22141.213702126981</c:v>
                </c:pt>
                <c:pt idx="20">
                  <c:v>21563.80514053459</c:v>
                </c:pt>
                <c:pt idx="21">
                  <c:v>21069.361185704831</c:v>
                </c:pt>
                <c:pt idx="22">
                  <c:v>20020.747691234828</c:v>
                </c:pt>
                <c:pt idx="23">
                  <c:v>20343.467343750734</c:v>
                </c:pt>
                <c:pt idx="24">
                  <c:v>19974.962424142574</c:v>
                </c:pt>
                <c:pt idx="25">
                  <c:v>21084.956607733271</c:v>
                </c:pt>
                <c:pt idx="26">
                  <c:v>22452.54184860066</c:v>
                </c:pt>
                <c:pt idx="27">
                  <c:v>23958.378975293213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0.58391088400000002</c:v>
                </c:pt>
                <c:pt idx="4">
                  <c:v>0</c:v>
                </c:pt>
                <c:pt idx="5">
                  <c:v>0.57328140298499997</c:v>
                </c:pt>
                <c:pt idx="6">
                  <c:v>0.63695040244000001</c:v>
                </c:pt>
                <c:pt idx="7">
                  <c:v>5.5215700282499993</c:v>
                </c:pt>
                <c:pt idx="8">
                  <c:v>3.3783465987950003</c:v>
                </c:pt>
                <c:pt idx="9">
                  <c:v>0.20166095493</c:v>
                </c:pt>
                <c:pt idx="10">
                  <c:v>1.507212348845</c:v>
                </c:pt>
                <c:pt idx="11">
                  <c:v>0</c:v>
                </c:pt>
                <c:pt idx="12">
                  <c:v>1.049285732675</c:v>
                </c:pt>
                <c:pt idx="13">
                  <c:v>17.829483327805001</c:v>
                </c:pt>
                <c:pt idx="14">
                  <c:v>1.1015098618100001</c:v>
                </c:pt>
                <c:pt idx="15">
                  <c:v>3.7880790278849998</c:v>
                </c:pt>
                <c:pt idx="16">
                  <c:v>19.526890018125002</c:v>
                </c:pt>
                <c:pt idx="17">
                  <c:v>10.020328923895001</c:v>
                </c:pt>
                <c:pt idx="18">
                  <c:v>9.1613834963649996</c:v>
                </c:pt>
                <c:pt idx="19">
                  <c:v>27.001915376169997</c:v>
                </c:pt>
                <c:pt idx="20">
                  <c:v>38.295160476535003</c:v>
                </c:pt>
                <c:pt idx="21">
                  <c:v>3.6735003238849995</c:v>
                </c:pt>
                <c:pt idx="22">
                  <c:v>50.919890806945006</c:v>
                </c:pt>
                <c:pt idx="23">
                  <c:v>0</c:v>
                </c:pt>
                <c:pt idx="24">
                  <c:v>134.93998935903502</c:v>
                </c:pt>
                <c:pt idx="25">
                  <c:v>31.788545861884998</c:v>
                </c:pt>
                <c:pt idx="26">
                  <c:v>333.87880607628995</c:v>
                </c:pt>
                <c:pt idx="27">
                  <c:v>38.215216913780004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203.25629433456999</c:v>
                </c:pt>
                <c:pt idx="1">
                  <c:v>413.77947959069627</c:v>
                </c:pt>
                <c:pt idx="2">
                  <c:v>680.01644059775697</c:v>
                </c:pt>
                <c:pt idx="3">
                  <c:v>1033.6732674999157</c:v>
                </c:pt>
                <c:pt idx="4">
                  <c:v>1455.968490357335</c:v>
                </c:pt>
                <c:pt idx="5">
                  <c:v>1797.0449425430486</c:v>
                </c:pt>
                <c:pt idx="6">
                  <c:v>2424.9930528428758</c:v>
                </c:pt>
                <c:pt idx="7">
                  <c:v>2928.0650857921619</c:v>
                </c:pt>
                <c:pt idx="8">
                  <c:v>3443.2031652182141</c:v>
                </c:pt>
                <c:pt idx="9">
                  <c:v>4011.9284512659437</c:v>
                </c:pt>
                <c:pt idx="10">
                  <c:v>4885.5681637471935</c:v>
                </c:pt>
                <c:pt idx="11">
                  <c:v>6139.4199173143534</c:v>
                </c:pt>
                <c:pt idx="12">
                  <c:v>7253.1992060282364</c:v>
                </c:pt>
                <c:pt idx="13">
                  <c:v>8513.374251350815</c:v>
                </c:pt>
                <c:pt idx="14">
                  <c:v>9763.519115136658</c:v>
                </c:pt>
                <c:pt idx="15">
                  <c:v>10920.442320600843</c:v>
                </c:pt>
                <c:pt idx="16">
                  <c:v>11866.361982025897</c:v>
                </c:pt>
                <c:pt idx="17">
                  <c:v>12988.570790427457</c:v>
                </c:pt>
                <c:pt idx="18">
                  <c:v>14042.636506822158</c:v>
                </c:pt>
                <c:pt idx="19">
                  <c:v>14671.376440096279</c:v>
                </c:pt>
                <c:pt idx="20">
                  <c:v>14287.936738846944</c:v>
                </c:pt>
                <c:pt idx="21">
                  <c:v>16066.141539443932</c:v>
                </c:pt>
                <c:pt idx="22">
                  <c:v>18333.204935858976</c:v>
                </c:pt>
                <c:pt idx="23">
                  <c:v>19978.529845418285</c:v>
                </c:pt>
                <c:pt idx="24">
                  <c:v>22324.837495340678</c:v>
                </c:pt>
                <c:pt idx="25">
                  <c:v>23509.104512738802</c:v>
                </c:pt>
                <c:pt idx="26">
                  <c:v>25115.79802747388</c:v>
                </c:pt>
                <c:pt idx="27">
                  <c:v>26818.020615263194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399.9057193749162</c:v>
                </c:pt>
                <c:pt idx="1">
                  <c:v>680.6431875341824</c:v>
                </c:pt>
                <c:pt idx="2">
                  <c:v>953.69512339173389</c:v>
                </c:pt>
                <c:pt idx="3">
                  <c:v>1199.6140453859618</c:v>
                </c:pt>
                <c:pt idx="4">
                  <c:v>1404.4476865245911</c:v>
                </c:pt>
                <c:pt idx="5">
                  <c:v>1567.0565528908032</c:v>
                </c:pt>
                <c:pt idx="6">
                  <c:v>1774.6153667050828</c:v>
                </c:pt>
                <c:pt idx="7">
                  <c:v>2115.6382078681868</c:v>
                </c:pt>
                <c:pt idx="8">
                  <c:v>2436.3677746697927</c:v>
                </c:pt>
                <c:pt idx="9">
                  <c:v>2748.0460969711926</c:v>
                </c:pt>
                <c:pt idx="10">
                  <c:v>3127.420476304932</c:v>
                </c:pt>
                <c:pt idx="11">
                  <c:v>3538.7631366778514</c:v>
                </c:pt>
                <c:pt idx="12">
                  <c:v>3964.0362532894487</c:v>
                </c:pt>
                <c:pt idx="13">
                  <c:v>4320.1056469136247</c:v>
                </c:pt>
                <c:pt idx="14">
                  <c:v>4665.7042298557462</c:v>
                </c:pt>
                <c:pt idx="15">
                  <c:v>4929.2454083005023</c:v>
                </c:pt>
                <c:pt idx="16">
                  <c:v>5131.491977529141</c:v>
                </c:pt>
                <c:pt idx="17">
                  <c:v>5202.3138106256674</c:v>
                </c:pt>
                <c:pt idx="18">
                  <c:v>5254.7970075695348</c:v>
                </c:pt>
                <c:pt idx="19">
                  <c:v>5260.6179407108739</c:v>
                </c:pt>
                <c:pt idx="20">
                  <c:v>5263.9101021887718</c:v>
                </c:pt>
                <c:pt idx="21">
                  <c:v>5244.8993957747898</c:v>
                </c:pt>
                <c:pt idx="22">
                  <c:v>5214.1112341954822</c:v>
                </c:pt>
                <c:pt idx="23">
                  <c:v>5221.7145977327164</c:v>
                </c:pt>
                <c:pt idx="24">
                  <c:v>5191.3974135636654</c:v>
                </c:pt>
                <c:pt idx="25">
                  <c:v>5156.162607930898</c:v>
                </c:pt>
                <c:pt idx="26">
                  <c:v>5086.0829220327778</c:v>
                </c:pt>
                <c:pt idx="27">
                  <c:v>5139.6367737653991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34232.976258879746</c:v>
                </c:pt>
                <c:pt idx="1">
                  <c:v>47950.725056731091</c:v>
                </c:pt>
                <c:pt idx="2">
                  <c:v>54403.63550677411</c:v>
                </c:pt>
                <c:pt idx="3">
                  <c:v>61860.745737941346</c:v>
                </c:pt>
                <c:pt idx="4">
                  <c:v>73013.084763011051</c:v>
                </c:pt>
                <c:pt idx="5">
                  <c:v>88606.513942832476</c:v>
                </c:pt>
                <c:pt idx="6">
                  <c:v>99477.908819917138</c:v>
                </c:pt>
                <c:pt idx="7">
                  <c:v>109166.63016599885</c:v>
                </c:pt>
                <c:pt idx="8">
                  <c:v>116075.9960248109</c:v>
                </c:pt>
                <c:pt idx="9">
                  <c:v>121794.00967997732</c:v>
                </c:pt>
                <c:pt idx="10">
                  <c:v>134877.33919479436</c:v>
                </c:pt>
                <c:pt idx="11">
                  <c:v>133927.77238655271</c:v>
                </c:pt>
                <c:pt idx="12">
                  <c:v>139193.18808231934</c:v>
                </c:pt>
                <c:pt idx="13">
                  <c:v>141740.82730758699</c:v>
                </c:pt>
                <c:pt idx="14">
                  <c:v>147063.54997211942</c:v>
                </c:pt>
                <c:pt idx="15">
                  <c:v>146703.84410528926</c:v>
                </c:pt>
                <c:pt idx="16">
                  <c:v>157481.41556284978</c:v>
                </c:pt>
                <c:pt idx="17">
                  <c:v>163549.84031751181</c:v>
                </c:pt>
                <c:pt idx="18">
                  <c:v>161677.2519500393</c:v>
                </c:pt>
                <c:pt idx="19">
                  <c:v>178085.00909003746</c:v>
                </c:pt>
                <c:pt idx="20">
                  <c:v>188649.72963848343</c:v>
                </c:pt>
                <c:pt idx="21">
                  <c:v>187013.51433586667</c:v>
                </c:pt>
                <c:pt idx="22">
                  <c:v>188244.5643711985</c:v>
                </c:pt>
                <c:pt idx="23">
                  <c:v>191950.85683883337</c:v>
                </c:pt>
                <c:pt idx="24">
                  <c:v>194171.11362882107</c:v>
                </c:pt>
                <c:pt idx="25">
                  <c:v>201283.02026456973</c:v>
                </c:pt>
                <c:pt idx="26">
                  <c:v>193024.95505622553</c:v>
                </c:pt>
                <c:pt idx="27">
                  <c:v>200040.9407792064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16932.956259114671</c:v>
                </c:pt>
                <c:pt idx="1">
                  <c:v>16542.696305895635</c:v>
                </c:pt>
                <c:pt idx="2">
                  <c:v>18336.968636679103</c:v>
                </c:pt>
                <c:pt idx="3">
                  <c:v>19686.196895602614</c:v>
                </c:pt>
                <c:pt idx="4">
                  <c:v>19694.05615003152</c:v>
                </c:pt>
                <c:pt idx="5">
                  <c:v>25085.920729999823</c:v>
                </c:pt>
                <c:pt idx="6">
                  <c:v>26055.341354120341</c:v>
                </c:pt>
                <c:pt idx="7">
                  <c:v>28858.846062256176</c:v>
                </c:pt>
                <c:pt idx="8">
                  <c:v>28405.956952624983</c:v>
                </c:pt>
                <c:pt idx="9">
                  <c:v>31746.706922243378</c:v>
                </c:pt>
                <c:pt idx="10">
                  <c:v>34664.673027601028</c:v>
                </c:pt>
                <c:pt idx="11">
                  <c:v>37927.593078694612</c:v>
                </c:pt>
                <c:pt idx="12">
                  <c:v>39315.923368951597</c:v>
                </c:pt>
                <c:pt idx="13">
                  <c:v>42235.748768757207</c:v>
                </c:pt>
                <c:pt idx="14">
                  <c:v>47062.523046709437</c:v>
                </c:pt>
                <c:pt idx="15">
                  <c:v>49924.67984995139</c:v>
                </c:pt>
                <c:pt idx="16">
                  <c:v>62141.449499331524</c:v>
                </c:pt>
                <c:pt idx="17">
                  <c:v>64915.48922086996</c:v>
                </c:pt>
                <c:pt idx="18">
                  <c:v>72097.12825529887</c:v>
                </c:pt>
                <c:pt idx="19">
                  <c:v>79577.25578895511</c:v>
                </c:pt>
                <c:pt idx="20">
                  <c:v>76395.594822160652</c:v>
                </c:pt>
                <c:pt idx="21">
                  <c:v>80452.774928302373</c:v>
                </c:pt>
                <c:pt idx="22">
                  <c:v>84969.026114061504</c:v>
                </c:pt>
                <c:pt idx="23">
                  <c:v>92575.546878885682</c:v>
                </c:pt>
                <c:pt idx="24">
                  <c:v>98371.602716334339</c:v>
                </c:pt>
                <c:pt idx="25">
                  <c:v>110612.32298875698</c:v>
                </c:pt>
                <c:pt idx="26">
                  <c:v>117908.81000161674</c:v>
                </c:pt>
                <c:pt idx="27">
                  <c:v>123098.31244756094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25899.000491900002</c:v>
                </c:pt>
                <c:pt idx="1">
                  <c:v>29133.704009000001</c:v>
                </c:pt>
                <c:pt idx="2">
                  <c:v>32463.403368900003</c:v>
                </c:pt>
                <c:pt idx="3">
                  <c:v>35775.850648800006</c:v>
                </c:pt>
                <c:pt idx="4">
                  <c:v>39048.368507799998</c:v>
                </c:pt>
                <c:pt idx="5">
                  <c:v>42015.446744100002</c:v>
                </c:pt>
                <c:pt idx="6">
                  <c:v>44856.8338057</c:v>
                </c:pt>
                <c:pt idx="7">
                  <c:v>47761.307128</c:v>
                </c:pt>
                <c:pt idx="8">
                  <c:v>50641.052082599999</c:v>
                </c:pt>
                <c:pt idx="9">
                  <c:v>53294.829138499997</c:v>
                </c:pt>
                <c:pt idx="10">
                  <c:v>56000.620989799994</c:v>
                </c:pt>
                <c:pt idx="11">
                  <c:v>58734.592614300011</c:v>
                </c:pt>
                <c:pt idx="12">
                  <c:v>61492.292624800008</c:v>
                </c:pt>
                <c:pt idx="13">
                  <c:v>63906.467147800002</c:v>
                </c:pt>
                <c:pt idx="14">
                  <c:v>66234.274002900012</c:v>
                </c:pt>
                <c:pt idx="15">
                  <c:v>68598.935192599994</c:v>
                </c:pt>
                <c:pt idx="16">
                  <c:v>71125.976310999991</c:v>
                </c:pt>
                <c:pt idx="17">
                  <c:v>73389.204842700012</c:v>
                </c:pt>
                <c:pt idx="18">
                  <c:v>75660.142009600007</c:v>
                </c:pt>
                <c:pt idx="19">
                  <c:v>77958.942208599998</c:v>
                </c:pt>
                <c:pt idx="20">
                  <c:v>80418.1384082</c:v>
                </c:pt>
                <c:pt idx="21">
                  <c:v>82554.326330900018</c:v>
                </c:pt>
                <c:pt idx="22">
                  <c:v>84688.91910720001</c:v>
                </c:pt>
                <c:pt idx="23">
                  <c:v>86858.479638499994</c:v>
                </c:pt>
                <c:pt idx="24">
                  <c:v>89210.407911100003</c:v>
                </c:pt>
                <c:pt idx="25">
                  <c:v>91216.775474900001</c:v>
                </c:pt>
                <c:pt idx="26">
                  <c:v>93257.345265600001</c:v>
                </c:pt>
                <c:pt idx="27">
                  <c:v>93257.345265600001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-2035.9442565556294</c:v>
                </c:pt>
                <c:pt idx="1">
                  <c:v>-2793.1287191370366</c:v>
                </c:pt>
                <c:pt idx="2">
                  <c:v>-5218.3614798047665</c:v>
                </c:pt>
                <c:pt idx="3">
                  <c:v>-6625.4602363543818</c:v>
                </c:pt>
                <c:pt idx="4">
                  <c:v>-9557.3604686695326</c:v>
                </c:pt>
                <c:pt idx="5">
                  <c:v>-14969.578147310991</c:v>
                </c:pt>
                <c:pt idx="6">
                  <c:v>-14723.244433362646</c:v>
                </c:pt>
                <c:pt idx="7">
                  <c:v>-20014.897387746183</c:v>
                </c:pt>
                <c:pt idx="8">
                  <c:v>-19775.159607910769</c:v>
                </c:pt>
                <c:pt idx="9">
                  <c:v>-19587.409159373103</c:v>
                </c:pt>
                <c:pt idx="10">
                  <c:v>-20225.065382570734</c:v>
                </c:pt>
                <c:pt idx="11">
                  <c:v>-21148.735326565024</c:v>
                </c:pt>
                <c:pt idx="12">
                  <c:v>-22495.258400433908</c:v>
                </c:pt>
                <c:pt idx="13">
                  <c:v>-22479.546012388375</c:v>
                </c:pt>
                <c:pt idx="14">
                  <c:v>-25212.060286437605</c:v>
                </c:pt>
                <c:pt idx="15">
                  <c:v>-25476.716186526384</c:v>
                </c:pt>
                <c:pt idx="16">
                  <c:v>-30020.825645227131</c:v>
                </c:pt>
                <c:pt idx="17">
                  <c:v>-29959.067570201754</c:v>
                </c:pt>
                <c:pt idx="18">
                  <c:v>-31787.280332598573</c:v>
                </c:pt>
                <c:pt idx="19">
                  <c:v>-29261.01318680133</c:v>
                </c:pt>
                <c:pt idx="20">
                  <c:v>-28680.535932874405</c:v>
                </c:pt>
                <c:pt idx="21">
                  <c:v>-28020.544732064642</c:v>
                </c:pt>
                <c:pt idx="22">
                  <c:v>-26791.746136354064</c:v>
                </c:pt>
                <c:pt idx="23">
                  <c:v>-27879.987261183131</c:v>
                </c:pt>
                <c:pt idx="24">
                  <c:v>-26825.467698911074</c:v>
                </c:pt>
                <c:pt idx="25">
                  <c:v>-28730.795553019994</c:v>
                </c:pt>
                <c:pt idx="26">
                  <c:v>-30106.84324160215</c:v>
                </c:pt>
                <c:pt idx="27">
                  <c:v>-32481.259674755522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-239.10142331012048</c:v>
                </c:pt>
                <c:pt idx="1">
                  <c:v>-487.39807436805432</c:v>
                </c:pt>
                <c:pt idx="2">
                  <c:v>-799.33996314739602</c:v>
                </c:pt>
                <c:pt idx="3">
                  <c:v>-1216.8491339878126</c:v>
                </c:pt>
                <c:pt idx="4">
                  <c:v>-1711.8052815293167</c:v>
                </c:pt>
                <c:pt idx="5">
                  <c:v>-2117.2388590795849</c:v>
                </c:pt>
                <c:pt idx="6">
                  <c:v>-2849.3738467070102</c:v>
                </c:pt>
                <c:pt idx="7">
                  <c:v>-3469.0450844154639</c:v>
                </c:pt>
                <c:pt idx="8">
                  <c:v>-4101.0276174363971</c:v>
                </c:pt>
                <c:pt idx="9">
                  <c:v>-4792.1337563176994</c:v>
                </c:pt>
                <c:pt idx="10">
                  <c:v>-5896.3634532300803</c:v>
                </c:pt>
                <c:pt idx="11">
                  <c:v>-7400.4969244930271</c:v>
                </c:pt>
                <c:pt idx="12">
                  <c:v>-8848.6325116902462</c:v>
                </c:pt>
                <c:pt idx="13">
                  <c:v>-10390.394328980179</c:v>
                </c:pt>
                <c:pt idx="14">
                  <c:v>-12002.623720955775</c:v>
                </c:pt>
                <c:pt idx="15">
                  <c:v>-13435.415547573493</c:v>
                </c:pt>
                <c:pt idx="16">
                  <c:v>-14705.850377558681</c:v>
                </c:pt>
                <c:pt idx="17">
                  <c:v>-16186.074620860696</c:v>
                </c:pt>
                <c:pt idx="18">
                  <c:v>-17618.262653196743</c:v>
                </c:pt>
                <c:pt idx="19">
                  <c:v>-18408.241916474642</c:v>
                </c:pt>
                <c:pt idx="20">
                  <c:v>-17938.387852044656</c:v>
                </c:pt>
                <c:pt idx="21">
                  <c:v>-20240.551941348291</c:v>
                </c:pt>
                <c:pt idx="22">
                  <c:v>-23078.063516759466</c:v>
                </c:pt>
                <c:pt idx="23">
                  <c:v>-25470.980782229748</c:v>
                </c:pt>
                <c:pt idx="24">
                  <c:v>-28406.570834328191</c:v>
                </c:pt>
                <c:pt idx="25">
                  <c:v>-30163.031928667926</c:v>
                </c:pt>
                <c:pt idx="26">
                  <c:v>-32083.904746538235</c:v>
                </c:pt>
                <c:pt idx="27">
                  <c:v>-34505.920157833054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-469.4275384073016</c:v>
                </c:pt>
                <c:pt idx="1">
                  <c:v>-800.01863845679975</c:v>
                </c:pt>
                <c:pt idx="2">
                  <c:v>-1124.1368077513614</c:v>
                </c:pt>
                <c:pt idx="3">
                  <c:v>-1410.4413037664872</c:v>
                </c:pt>
                <c:pt idx="4">
                  <c:v>-1649.9484145515551</c:v>
                </c:pt>
                <c:pt idx="5">
                  <c:v>-1843.5217730724526</c:v>
                </c:pt>
                <c:pt idx="6">
                  <c:v>-2092.112048093396</c:v>
                </c:pt>
                <c:pt idx="7">
                  <c:v>-2489.7393673895726</c:v>
                </c:pt>
                <c:pt idx="8">
                  <c:v>-2870.181658501589</c:v>
                </c:pt>
                <c:pt idx="9">
                  <c:v>-3235.3613732170402</c:v>
                </c:pt>
                <c:pt idx="10">
                  <c:v>-3680.7954107170053</c:v>
                </c:pt>
                <c:pt idx="11">
                  <c:v>-4169.2103655741184</c:v>
                </c:pt>
                <c:pt idx="12">
                  <c:v>-4672.3405885305174</c:v>
                </c:pt>
                <c:pt idx="13">
                  <c:v>-5100.7362624860298</c:v>
                </c:pt>
                <c:pt idx="14">
                  <c:v>-5491.7876005005228</c:v>
                </c:pt>
                <c:pt idx="15">
                  <c:v>-5804.3486292553835</c:v>
                </c:pt>
                <c:pt idx="16">
                  <c:v>-6039.4254278220697</c:v>
                </c:pt>
                <c:pt idx="17">
                  <c:v>-6153.8899265815835</c:v>
                </c:pt>
                <c:pt idx="18">
                  <c:v>-6188.1568826536313</c:v>
                </c:pt>
                <c:pt idx="19">
                  <c:v>-6209.4453608988297</c:v>
                </c:pt>
                <c:pt idx="20">
                  <c:v>-6189.1598490344995</c:v>
                </c:pt>
                <c:pt idx="21">
                  <c:v>-6173.8019956636372</c:v>
                </c:pt>
                <c:pt idx="22">
                  <c:v>-6140.6314671802447</c:v>
                </c:pt>
                <c:pt idx="23">
                  <c:v>-6161.0568114952603</c:v>
                </c:pt>
                <c:pt idx="24">
                  <c:v>-6112.8223615388906</c:v>
                </c:pt>
                <c:pt idx="25">
                  <c:v>-6065.0921542863553</c:v>
                </c:pt>
                <c:pt idx="26">
                  <c:v>-5981.50124134208</c:v>
                </c:pt>
                <c:pt idx="27">
                  <c:v>-6043.5318316555622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-11722.523137374679</c:v>
                </c:pt>
                <c:pt idx="2">
                  <c:v>-14514.147091816616</c:v>
                </c:pt>
                <c:pt idx="3">
                  <c:v>-20782.358392017923</c:v>
                </c:pt>
                <c:pt idx="4">
                  <c:v>-33379.872039450514</c:v>
                </c:pt>
                <c:pt idx="5">
                  <c:v>-47246.776793455763</c:v>
                </c:pt>
                <c:pt idx="6">
                  <c:v>-52737.974206306229</c:v>
                </c:pt>
                <c:pt idx="7">
                  <c:v>-58061.867114062261</c:v>
                </c:pt>
                <c:pt idx="8">
                  <c:v>-57744.897320890726</c:v>
                </c:pt>
                <c:pt idx="9">
                  <c:v>-60431.382862667422</c:v>
                </c:pt>
                <c:pt idx="10">
                  <c:v>-72882.704720461974</c:v>
                </c:pt>
                <c:pt idx="11">
                  <c:v>-72251.682025213478</c:v>
                </c:pt>
                <c:pt idx="12">
                  <c:v>-73560.934022114991</c:v>
                </c:pt>
                <c:pt idx="13">
                  <c:v>-73584.439142157047</c:v>
                </c:pt>
                <c:pt idx="14">
                  <c:v>-74871.834249810257</c:v>
                </c:pt>
                <c:pt idx="15">
                  <c:v>-74756.143009385909</c:v>
                </c:pt>
                <c:pt idx="16">
                  <c:v>-86217.805737130722</c:v>
                </c:pt>
                <c:pt idx="17">
                  <c:v>-88894.852791021665</c:v>
                </c:pt>
                <c:pt idx="18">
                  <c:v>-88872.494135942616</c:v>
                </c:pt>
                <c:pt idx="19">
                  <c:v>-91513.480907203833</c:v>
                </c:pt>
                <c:pt idx="20">
                  <c:v>-91513.480907203833</c:v>
                </c:pt>
                <c:pt idx="21">
                  <c:v>-91513.480907203833</c:v>
                </c:pt>
                <c:pt idx="22">
                  <c:v>-91513.480907203833</c:v>
                </c:pt>
                <c:pt idx="23">
                  <c:v>-91513.480907203833</c:v>
                </c:pt>
                <c:pt idx="24">
                  <c:v>-91513.480907203833</c:v>
                </c:pt>
                <c:pt idx="25">
                  <c:v>-91513.480907203833</c:v>
                </c:pt>
                <c:pt idx="26">
                  <c:v>-91513.480907203833</c:v>
                </c:pt>
                <c:pt idx="27">
                  <c:v>-91513.480907203833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-3656.4973438691086</c:v>
                </c:pt>
                <c:pt idx="2">
                  <c:v>-6269.5864101580592</c:v>
                </c:pt>
                <c:pt idx="3">
                  <c:v>-11449.01028851077</c:v>
                </c:pt>
                <c:pt idx="4">
                  <c:v>-12535.769972406353</c:v>
                </c:pt>
                <c:pt idx="5">
                  <c:v>-16714.485658520083</c:v>
                </c:pt>
                <c:pt idx="6">
                  <c:v>-24135.396068660666</c:v>
                </c:pt>
                <c:pt idx="7">
                  <c:v>-28383.076325534665</c:v>
                </c:pt>
                <c:pt idx="8">
                  <c:v>-27955.312702113486</c:v>
                </c:pt>
                <c:pt idx="9">
                  <c:v>-35807.485761887227</c:v>
                </c:pt>
                <c:pt idx="10">
                  <c:v>-35807.485761887227</c:v>
                </c:pt>
                <c:pt idx="11">
                  <c:v>-35807.485761887227</c:v>
                </c:pt>
                <c:pt idx="12">
                  <c:v>-35807.485761887227</c:v>
                </c:pt>
                <c:pt idx="13">
                  <c:v>-35807.485761887227</c:v>
                </c:pt>
                <c:pt idx="14">
                  <c:v>-35807.485761887227</c:v>
                </c:pt>
                <c:pt idx="15">
                  <c:v>-35807.485761887227</c:v>
                </c:pt>
                <c:pt idx="16">
                  <c:v>-35807.485761887227</c:v>
                </c:pt>
                <c:pt idx="17">
                  <c:v>-35807.485761887227</c:v>
                </c:pt>
                <c:pt idx="18">
                  <c:v>-35807.485761887227</c:v>
                </c:pt>
                <c:pt idx="19">
                  <c:v>-35807.485761887227</c:v>
                </c:pt>
                <c:pt idx="20">
                  <c:v>-35807.485761887227</c:v>
                </c:pt>
                <c:pt idx="21">
                  <c:v>-35807.485761887227</c:v>
                </c:pt>
                <c:pt idx="22">
                  <c:v>-35807.485761887227</c:v>
                </c:pt>
                <c:pt idx="23">
                  <c:v>-35807.485761887227</c:v>
                </c:pt>
                <c:pt idx="24">
                  <c:v>-35807.485761887227</c:v>
                </c:pt>
                <c:pt idx="25">
                  <c:v>-35807.485761887227</c:v>
                </c:pt>
                <c:pt idx="26">
                  <c:v>-35807.485761887227</c:v>
                </c:pt>
                <c:pt idx="27">
                  <c:v>-35807.485761887227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-249.4248883677551</c:v>
                </c:pt>
                <c:pt idx="2">
                  <c:v>-747.11900375163509</c:v>
                </c:pt>
                <c:pt idx="3">
                  <c:v>-369.50493321306021</c:v>
                </c:pt>
                <c:pt idx="4">
                  <c:v>630.70694800183492</c:v>
                </c:pt>
                <c:pt idx="5">
                  <c:v>368.31968289368979</c:v>
                </c:pt>
                <c:pt idx="6">
                  <c:v>575.8442754798748</c:v>
                </c:pt>
                <c:pt idx="7">
                  <c:v>1714.4451034069248</c:v>
                </c:pt>
                <c:pt idx="8">
                  <c:v>1777.4431027037454</c:v>
                </c:pt>
                <c:pt idx="9">
                  <c:v>1918.6100975049253</c:v>
                </c:pt>
                <c:pt idx="10">
                  <c:v>3079.7267181127504</c:v>
                </c:pt>
                <c:pt idx="11">
                  <c:v>3361.4117338117117</c:v>
                </c:pt>
                <c:pt idx="12">
                  <c:v>3613.5400803738389</c:v>
                </c:pt>
                <c:pt idx="13">
                  <c:v>2216.7179153415409</c:v>
                </c:pt>
                <c:pt idx="14">
                  <c:v>2265.9926845304994</c:v>
                </c:pt>
                <c:pt idx="15">
                  <c:v>2460.8533198150049</c:v>
                </c:pt>
                <c:pt idx="16">
                  <c:v>2170.6057927186325</c:v>
                </c:pt>
                <c:pt idx="17">
                  <c:v>2249.6364150828717</c:v>
                </c:pt>
                <c:pt idx="18">
                  <c:v>2573.2721427411029</c:v>
                </c:pt>
                <c:pt idx="19">
                  <c:v>2083.5506370477428</c:v>
                </c:pt>
                <c:pt idx="20">
                  <c:v>1150.0802407506435</c:v>
                </c:pt>
                <c:pt idx="21">
                  <c:v>1115.4032442409193</c:v>
                </c:pt>
                <c:pt idx="22">
                  <c:v>-1481.5788403038434</c:v>
                </c:pt>
                <c:pt idx="23">
                  <c:v>-1877.3991162529933</c:v>
                </c:pt>
                <c:pt idx="24">
                  <c:v>-1877.3991162529933</c:v>
                </c:pt>
                <c:pt idx="25">
                  <c:v>-1877.3991162529933</c:v>
                </c:pt>
                <c:pt idx="26">
                  <c:v>-1877.3991162529933</c:v>
                </c:pt>
                <c:pt idx="27">
                  <c:v>-1877.3991162529933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-27.814822386174967</c:v>
                </c:pt>
                <c:pt idx="2">
                  <c:v>-89.382409894095005</c:v>
                </c:pt>
                <c:pt idx="3">
                  <c:v>4.3364306595000102</c:v>
                </c:pt>
                <c:pt idx="4">
                  <c:v>110.39644126716505</c:v>
                </c:pt>
                <c:pt idx="5">
                  <c:v>118.41018181891494</c:v>
                </c:pt>
                <c:pt idx="6">
                  <c:v>106.47174541732994</c:v>
                </c:pt>
                <c:pt idx="7">
                  <c:v>358.19556403725517</c:v>
                </c:pt>
                <c:pt idx="8">
                  <c:v>457.72707760310504</c:v>
                </c:pt>
                <c:pt idx="9">
                  <c:v>361.67825550622501</c:v>
                </c:pt>
                <c:pt idx="10">
                  <c:v>145.85381100424004</c:v>
                </c:pt>
                <c:pt idx="11">
                  <c:v>830.81559350448003</c:v>
                </c:pt>
                <c:pt idx="12">
                  <c:v>663.00374368304006</c:v>
                </c:pt>
                <c:pt idx="13">
                  <c:v>1425.7651890013751</c:v>
                </c:pt>
                <c:pt idx="14">
                  <c:v>945.55300422316009</c:v>
                </c:pt>
                <c:pt idx="15">
                  <c:v>1761.9563985520847</c:v>
                </c:pt>
                <c:pt idx="16">
                  <c:v>2606.5636669790301</c:v>
                </c:pt>
                <c:pt idx="17">
                  <c:v>2888.8399018843193</c:v>
                </c:pt>
                <c:pt idx="18">
                  <c:v>3088.2519765288339</c:v>
                </c:pt>
                <c:pt idx="19">
                  <c:v>3820.5725685792449</c:v>
                </c:pt>
                <c:pt idx="20">
                  <c:v>3413.5549611154293</c:v>
                </c:pt>
                <c:pt idx="21">
                  <c:v>3593.4698962327648</c:v>
                </c:pt>
                <c:pt idx="22">
                  <c:v>7043.5341914980854</c:v>
                </c:pt>
                <c:pt idx="23">
                  <c:v>8017.7632897422964</c:v>
                </c:pt>
                <c:pt idx="24">
                  <c:v>6712.5175430048494</c:v>
                </c:pt>
                <c:pt idx="25">
                  <c:v>8134.0905238204787</c:v>
                </c:pt>
                <c:pt idx="26">
                  <c:v>13743.480640117628</c:v>
                </c:pt>
                <c:pt idx="27">
                  <c:v>8442.2724371400345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1097.6896967576522</c:v>
                </c:pt>
                <c:pt idx="2">
                  <c:v>-341.21578863304967</c:v>
                </c:pt>
                <c:pt idx="3">
                  <c:v>3085.6608341253159</c:v>
                </c:pt>
                <c:pt idx="4">
                  <c:v>4942.105780608239</c:v>
                </c:pt>
                <c:pt idx="5">
                  <c:v>2420.3657735141041</c:v>
                </c:pt>
                <c:pt idx="6">
                  <c:v>3243.0155129885952</c:v>
                </c:pt>
                <c:pt idx="7">
                  <c:v>2229.5128160383756</c:v>
                </c:pt>
                <c:pt idx="8">
                  <c:v>-283.85549129509673</c:v>
                </c:pt>
                <c:pt idx="9">
                  <c:v>2846.0753046796071</c:v>
                </c:pt>
                <c:pt idx="10">
                  <c:v>2364.3063492379388</c:v>
                </c:pt>
                <c:pt idx="11">
                  <c:v>2282.4043387778001</c:v>
                </c:pt>
                <c:pt idx="12">
                  <c:v>3088.0916992724342</c:v>
                </c:pt>
                <c:pt idx="13">
                  <c:v>2029.6631799496536</c:v>
                </c:pt>
                <c:pt idx="14">
                  <c:v>558.75554458839906</c:v>
                </c:pt>
                <c:pt idx="15">
                  <c:v>1553.8955823373981</c:v>
                </c:pt>
                <c:pt idx="16">
                  <c:v>715.29351740127458</c:v>
                </c:pt>
                <c:pt idx="17">
                  <c:v>209.36378999833323</c:v>
                </c:pt>
                <c:pt idx="18">
                  <c:v>-649.35303146727529</c:v>
                </c:pt>
                <c:pt idx="19">
                  <c:v>-1211.8859396108783</c:v>
                </c:pt>
                <c:pt idx="20">
                  <c:v>488.07286567160372</c:v>
                </c:pt>
                <c:pt idx="21">
                  <c:v>-304.86455902998205</c:v>
                </c:pt>
                <c:pt idx="22">
                  <c:v>-249.83519463777884</c:v>
                </c:pt>
                <c:pt idx="23">
                  <c:v>-211.29368862679621</c:v>
                </c:pt>
                <c:pt idx="24">
                  <c:v>653.67046937952</c:v>
                </c:pt>
                <c:pt idx="25">
                  <c:v>490.72339953367555</c:v>
                </c:pt>
                <c:pt idx="26">
                  <c:v>1501.0632003167502</c:v>
                </c:pt>
                <c:pt idx="27">
                  <c:v>-2265.9724597224958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339.26349217063398</c:v>
                </c:pt>
                <c:pt idx="2">
                  <c:v>2207.0081002093257</c:v>
                </c:pt>
                <c:pt idx="3">
                  <c:v>3272.9044473488884</c:v>
                </c:pt>
                <c:pt idx="4">
                  <c:v>5440.8789531242801</c:v>
                </c:pt>
                <c:pt idx="5">
                  <c:v>9705.6999012983979</c:v>
                </c:pt>
                <c:pt idx="6">
                  <c:v>9446.568527032985</c:v>
                </c:pt>
                <c:pt idx="7">
                  <c:v>13532.612320988706</c:v>
                </c:pt>
                <c:pt idx="8">
                  <c:v>13270.131534482916</c:v>
                </c:pt>
                <c:pt idx="9">
                  <c:v>13388.683813123096</c:v>
                </c:pt>
                <c:pt idx="10">
                  <c:v>13458.99589491724</c:v>
                </c:pt>
                <c:pt idx="11">
                  <c:v>14667.27595362007</c:v>
                </c:pt>
                <c:pt idx="12">
                  <c:v>15183.699340801959</c:v>
                </c:pt>
                <c:pt idx="13">
                  <c:v>15527.365981274215</c:v>
                </c:pt>
                <c:pt idx="14">
                  <c:v>17397.524824840515</c:v>
                </c:pt>
                <c:pt idx="15">
                  <c:v>18055.309019268469</c:v>
                </c:pt>
                <c:pt idx="16">
                  <c:v>21504.073938487254</c:v>
                </c:pt>
                <c:pt idx="17">
                  <c:v>21326.844392944477</c:v>
                </c:pt>
                <c:pt idx="18">
                  <c:v>22860.009788734307</c:v>
                </c:pt>
                <c:pt idx="19">
                  <c:v>20963.345845496235</c:v>
                </c:pt>
                <c:pt idx="20">
                  <c:v>20385.937283903844</c:v>
                </c:pt>
                <c:pt idx="21">
                  <c:v>19891.493329074085</c:v>
                </c:pt>
                <c:pt idx="22">
                  <c:v>18842.879834604082</c:v>
                </c:pt>
                <c:pt idx="23">
                  <c:v>19165.599487119987</c:v>
                </c:pt>
                <c:pt idx="24">
                  <c:v>18797.094567511827</c:v>
                </c:pt>
                <c:pt idx="25">
                  <c:v>19907.088751102525</c:v>
                </c:pt>
                <c:pt idx="26">
                  <c:v>21274.673991969914</c:v>
                </c:pt>
                <c:pt idx="27">
                  <c:v>22780.511118662467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0.58391088400000002</c:v>
                </c:pt>
                <c:pt idx="4">
                  <c:v>0</c:v>
                </c:pt>
                <c:pt idx="5">
                  <c:v>0.57328140298499997</c:v>
                </c:pt>
                <c:pt idx="6">
                  <c:v>0.63695040244000001</c:v>
                </c:pt>
                <c:pt idx="7">
                  <c:v>5.5215700282499993</c:v>
                </c:pt>
                <c:pt idx="8">
                  <c:v>3.3783465987950003</c:v>
                </c:pt>
                <c:pt idx="9">
                  <c:v>0.20166095493</c:v>
                </c:pt>
                <c:pt idx="10">
                  <c:v>1.507212348845</c:v>
                </c:pt>
                <c:pt idx="11">
                  <c:v>0</c:v>
                </c:pt>
                <c:pt idx="12">
                  <c:v>1.049285732675</c:v>
                </c:pt>
                <c:pt idx="13">
                  <c:v>17.829483327805001</c:v>
                </c:pt>
                <c:pt idx="14">
                  <c:v>1.1015098618100001</c:v>
                </c:pt>
                <c:pt idx="15">
                  <c:v>3.7880790278849998</c:v>
                </c:pt>
                <c:pt idx="16">
                  <c:v>19.526890018125002</c:v>
                </c:pt>
                <c:pt idx="17">
                  <c:v>10.020328923895001</c:v>
                </c:pt>
                <c:pt idx="18">
                  <c:v>9.1613834963649996</c:v>
                </c:pt>
                <c:pt idx="19">
                  <c:v>27.001915376169997</c:v>
                </c:pt>
                <c:pt idx="20">
                  <c:v>38.295160476535003</c:v>
                </c:pt>
                <c:pt idx="21">
                  <c:v>3.6735003238849995</c:v>
                </c:pt>
                <c:pt idx="22">
                  <c:v>50.919890806945006</c:v>
                </c:pt>
                <c:pt idx="23">
                  <c:v>0</c:v>
                </c:pt>
                <c:pt idx="24">
                  <c:v>134.93998935903502</c:v>
                </c:pt>
                <c:pt idx="25">
                  <c:v>31.788545861884998</c:v>
                </c:pt>
                <c:pt idx="26">
                  <c:v>333.87880607628995</c:v>
                </c:pt>
                <c:pt idx="27">
                  <c:v>38.215216913780004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210.52318525612628</c:v>
                </c:pt>
                <c:pt idx="2">
                  <c:v>476.76014626318698</c:v>
                </c:pt>
                <c:pt idx="3">
                  <c:v>830.41697316534578</c:v>
                </c:pt>
                <c:pt idx="4">
                  <c:v>1252.7121960227651</c:v>
                </c:pt>
                <c:pt idx="5">
                  <c:v>1593.7886482084787</c:v>
                </c:pt>
                <c:pt idx="6">
                  <c:v>2221.7367585083057</c:v>
                </c:pt>
                <c:pt idx="7">
                  <c:v>2724.8087914575917</c:v>
                </c:pt>
                <c:pt idx="8">
                  <c:v>3239.9468708836439</c:v>
                </c:pt>
                <c:pt idx="9">
                  <c:v>3808.6721569313736</c:v>
                </c:pt>
                <c:pt idx="10">
                  <c:v>4682.3118694126233</c:v>
                </c:pt>
                <c:pt idx="11">
                  <c:v>5936.1636229797832</c:v>
                </c:pt>
                <c:pt idx="12">
                  <c:v>7049.9429116936662</c:v>
                </c:pt>
                <c:pt idx="13">
                  <c:v>8310.1179570162458</c:v>
                </c:pt>
                <c:pt idx="14">
                  <c:v>9560.2628208020888</c:v>
                </c:pt>
                <c:pt idx="15">
                  <c:v>10717.186026266274</c:v>
                </c:pt>
                <c:pt idx="16">
                  <c:v>11663.105687691328</c:v>
                </c:pt>
                <c:pt idx="17">
                  <c:v>12785.314496092888</c:v>
                </c:pt>
                <c:pt idx="18">
                  <c:v>13839.380212487589</c:v>
                </c:pt>
                <c:pt idx="19">
                  <c:v>14468.12014576171</c:v>
                </c:pt>
                <c:pt idx="20">
                  <c:v>14084.680444512374</c:v>
                </c:pt>
                <c:pt idx="21">
                  <c:v>15862.885245109363</c:v>
                </c:pt>
                <c:pt idx="22">
                  <c:v>18129.948641524406</c:v>
                </c:pt>
                <c:pt idx="23">
                  <c:v>19775.273551083716</c:v>
                </c:pt>
                <c:pt idx="24">
                  <c:v>22121.581201006109</c:v>
                </c:pt>
                <c:pt idx="25">
                  <c:v>23305.848218404233</c:v>
                </c:pt>
                <c:pt idx="26">
                  <c:v>24912.541733139311</c:v>
                </c:pt>
                <c:pt idx="27">
                  <c:v>26614.764320928625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13717.748797851345</c:v>
                </c:pt>
                <c:pt idx="2">
                  <c:v>20170.659247894364</c:v>
                </c:pt>
                <c:pt idx="3">
                  <c:v>27627.769479061601</c:v>
                </c:pt>
                <c:pt idx="4">
                  <c:v>38780.108504131305</c:v>
                </c:pt>
                <c:pt idx="5">
                  <c:v>54373.537683952731</c:v>
                </c:pt>
                <c:pt idx="6">
                  <c:v>65244.932561037393</c:v>
                </c:pt>
                <c:pt idx="7">
                  <c:v>74933.653907119107</c:v>
                </c:pt>
                <c:pt idx="8">
                  <c:v>81843.019765931153</c:v>
                </c:pt>
                <c:pt idx="9">
                  <c:v>87561.033421097571</c:v>
                </c:pt>
                <c:pt idx="10">
                  <c:v>100644.36293591461</c:v>
                </c:pt>
                <c:pt idx="11">
                  <c:v>99694.796127672962</c:v>
                </c:pt>
                <c:pt idx="12">
                  <c:v>104960.21182343959</c:v>
                </c:pt>
                <c:pt idx="13">
                  <c:v>107507.85104870725</c:v>
                </c:pt>
                <c:pt idx="14">
                  <c:v>112830.57371323968</c:v>
                </c:pt>
                <c:pt idx="15">
                  <c:v>112470.86784640951</c:v>
                </c:pt>
                <c:pt idx="16">
                  <c:v>123248.43930397004</c:v>
                </c:pt>
                <c:pt idx="17">
                  <c:v>129316.86405863207</c:v>
                </c:pt>
                <c:pt idx="18">
                  <c:v>127444.27569115955</c:v>
                </c:pt>
                <c:pt idx="19">
                  <c:v>143852.03283115773</c:v>
                </c:pt>
                <c:pt idx="20">
                  <c:v>154416.75337960367</c:v>
                </c:pt>
                <c:pt idx="21">
                  <c:v>152780.53807698691</c:v>
                </c:pt>
                <c:pt idx="22">
                  <c:v>154011.58811231877</c:v>
                </c:pt>
                <c:pt idx="23">
                  <c:v>157717.88057995361</c:v>
                </c:pt>
                <c:pt idx="24">
                  <c:v>159938.13736994134</c:v>
                </c:pt>
                <c:pt idx="25">
                  <c:v>167050.04400568997</c:v>
                </c:pt>
                <c:pt idx="26">
                  <c:v>158791.97879734577</c:v>
                </c:pt>
                <c:pt idx="27">
                  <c:v>165807.96452032664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-390.25995321903611</c:v>
                </c:pt>
                <c:pt idx="2">
                  <c:v>1404.0123775644315</c:v>
                </c:pt>
                <c:pt idx="3">
                  <c:v>2753.2406364879425</c:v>
                </c:pt>
                <c:pt idx="4">
                  <c:v>2761.0998909168484</c:v>
                </c:pt>
                <c:pt idx="5">
                  <c:v>8152.964470885152</c:v>
                </c:pt>
                <c:pt idx="6">
                  <c:v>9122.3850950056694</c:v>
                </c:pt>
                <c:pt idx="7">
                  <c:v>11925.889803141505</c:v>
                </c:pt>
                <c:pt idx="8">
                  <c:v>11473.000693510312</c:v>
                </c:pt>
                <c:pt idx="9">
                  <c:v>14813.750663128707</c:v>
                </c:pt>
                <c:pt idx="10">
                  <c:v>17731.716768486356</c:v>
                </c:pt>
                <c:pt idx="11">
                  <c:v>20994.63681957994</c:v>
                </c:pt>
                <c:pt idx="12">
                  <c:v>22382.967109836925</c:v>
                </c:pt>
                <c:pt idx="13">
                  <c:v>25302.792509642535</c:v>
                </c:pt>
                <c:pt idx="14">
                  <c:v>30129.566787594766</c:v>
                </c:pt>
                <c:pt idx="15">
                  <c:v>32991.723590836715</c:v>
                </c:pt>
                <c:pt idx="16">
                  <c:v>45208.493240216849</c:v>
                </c:pt>
                <c:pt idx="17">
                  <c:v>47982.532961755292</c:v>
                </c:pt>
                <c:pt idx="18">
                  <c:v>55164.171996184203</c:v>
                </c:pt>
                <c:pt idx="19">
                  <c:v>62644.299529840442</c:v>
                </c:pt>
                <c:pt idx="20">
                  <c:v>59462.638563045984</c:v>
                </c:pt>
                <c:pt idx="21">
                  <c:v>63519.818669187705</c:v>
                </c:pt>
                <c:pt idx="22">
                  <c:v>68036.069854946836</c:v>
                </c:pt>
                <c:pt idx="23">
                  <c:v>75642.590619771014</c:v>
                </c:pt>
                <c:pt idx="24">
                  <c:v>81438.646457219671</c:v>
                </c:pt>
                <c:pt idx="25">
                  <c:v>93679.366729642308</c:v>
                </c:pt>
                <c:pt idx="26">
                  <c:v>100975.85374250208</c:v>
                </c:pt>
                <c:pt idx="27">
                  <c:v>106165.35618844627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3234.7035170999989</c:v>
                </c:pt>
                <c:pt idx="2">
                  <c:v>6564.4028770000004</c:v>
                </c:pt>
                <c:pt idx="3">
                  <c:v>9876.8501569000036</c:v>
                </c:pt>
                <c:pt idx="4">
                  <c:v>13149.368015899996</c:v>
                </c:pt>
                <c:pt idx="5">
                  <c:v>16116.446252199999</c:v>
                </c:pt>
                <c:pt idx="6">
                  <c:v>18957.833313799998</c:v>
                </c:pt>
                <c:pt idx="7">
                  <c:v>21862.306636099998</c:v>
                </c:pt>
                <c:pt idx="8">
                  <c:v>24742.051590699997</c:v>
                </c:pt>
                <c:pt idx="9">
                  <c:v>27395.828646599995</c:v>
                </c:pt>
                <c:pt idx="10">
                  <c:v>30101.620497899992</c:v>
                </c:pt>
                <c:pt idx="11">
                  <c:v>32835.592122400005</c:v>
                </c:pt>
                <c:pt idx="12">
                  <c:v>35593.292132900009</c:v>
                </c:pt>
                <c:pt idx="13">
                  <c:v>38007.466655900003</c:v>
                </c:pt>
                <c:pt idx="14">
                  <c:v>40335.273511000007</c:v>
                </c:pt>
                <c:pt idx="15">
                  <c:v>42699.934700699989</c:v>
                </c:pt>
                <c:pt idx="16">
                  <c:v>45226.975819099986</c:v>
                </c:pt>
                <c:pt idx="17">
                  <c:v>47490.204350800006</c:v>
                </c:pt>
                <c:pt idx="18">
                  <c:v>49761.141517700002</c:v>
                </c:pt>
                <c:pt idx="19">
                  <c:v>52059.941716699992</c:v>
                </c:pt>
                <c:pt idx="20">
                  <c:v>54519.137916299995</c:v>
                </c:pt>
                <c:pt idx="21">
                  <c:v>56655.325839000012</c:v>
                </c:pt>
                <c:pt idx="22">
                  <c:v>58789.918615300005</c:v>
                </c:pt>
                <c:pt idx="23">
                  <c:v>60959.479146599988</c:v>
                </c:pt>
                <c:pt idx="24">
                  <c:v>63311.407419199997</c:v>
                </c:pt>
                <c:pt idx="25">
                  <c:v>65317.774982999996</c:v>
                </c:pt>
                <c:pt idx="26">
                  <c:v>67358.344773699995</c:v>
                </c:pt>
                <c:pt idx="27">
                  <c:v>67358.344773699995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167.46231619163976</c:v>
                </c:pt>
                <c:pt idx="1">
                  <c:v>532.28142407801511</c:v>
                </c:pt>
                <c:pt idx="2">
                  <c:v>890.69629988692623</c:v>
                </c:pt>
                <c:pt idx="3">
                  <c:v>1186.27269799285</c:v>
                </c:pt>
                <c:pt idx="4">
                  <c:v>1724.3019152280922</c:v>
                </c:pt>
                <c:pt idx="5">
                  <c:v>2285.1769221026229</c:v>
                </c:pt>
                <c:pt idx="6">
                  <c:v>2647.5412321664776</c:v>
                </c:pt>
                <c:pt idx="7">
                  <c:v>3295.7830483215021</c:v>
                </c:pt>
                <c:pt idx="8">
                  <c:v>3550.0168859789696</c:v>
                </c:pt>
                <c:pt idx="9">
                  <c:v>3884.9292238765365</c:v>
                </c:pt>
                <c:pt idx="10">
                  <c:v>4341.3390433487575</c:v>
                </c:pt>
                <c:pt idx="11">
                  <c:v>4479.3272386050185</c:v>
                </c:pt>
                <c:pt idx="12">
                  <c:v>4502.6391027847758</c:v>
                </c:pt>
                <c:pt idx="13">
                  <c:v>4899.163530232433</c:v>
                </c:pt>
                <c:pt idx="14">
                  <c:v>5437.3014786702179</c:v>
                </c:pt>
                <c:pt idx="15">
                  <c:v>5784.7578017090591</c:v>
                </c:pt>
                <c:pt idx="16">
                  <c:v>6158.0379578430402</c:v>
                </c:pt>
                <c:pt idx="17">
                  <c:v>6414.8518468540142</c:v>
                </c:pt>
                <c:pt idx="18">
                  <c:v>6845.7438081664277</c:v>
                </c:pt>
                <c:pt idx="19">
                  <c:v>7769.9208790656312</c:v>
                </c:pt>
                <c:pt idx="20">
                  <c:v>8410.8138179802554</c:v>
                </c:pt>
                <c:pt idx="21">
                  <c:v>8483.3390420641936</c:v>
                </c:pt>
                <c:pt idx="22">
                  <c:v>8938.3162755479334</c:v>
                </c:pt>
                <c:pt idx="23">
                  <c:v>9178.3834634243867</c:v>
                </c:pt>
                <c:pt idx="24">
                  <c:v>9429.2093955015607</c:v>
                </c:pt>
                <c:pt idx="25">
                  <c:v>10045.927057982399</c:v>
                </c:pt>
                <c:pt idx="26">
                  <c:v>10300.443601467068</c:v>
                </c:pt>
                <c:pt idx="27">
                  <c:v>10041.173171409069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2755.278729699578</c:v>
                </c:pt>
                <c:pt idx="1">
                  <c:v>2841.8089486050653</c:v>
                </c:pt>
                <c:pt idx="2">
                  <c:v>3099.4793384072809</c:v>
                </c:pt>
                <c:pt idx="3">
                  <c:v>3168.4862210850006</c:v>
                </c:pt>
                <c:pt idx="4">
                  <c:v>2969.6548074572961</c:v>
                </c:pt>
                <c:pt idx="5">
                  <c:v>2970.1226470745301</c:v>
                </c:pt>
                <c:pt idx="6">
                  <c:v>2804.5857389191574</c:v>
                </c:pt>
                <c:pt idx="7">
                  <c:v>2738.0761035874252</c:v>
                </c:pt>
                <c:pt idx="8">
                  <c:v>2470.4637336820415</c:v>
                </c:pt>
                <c:pt idx="9">
                  <c:v>2674.4613412538338</c:v>
                </c:pt>
                <c:pt idx="10">
                  <c:v>2711.1323549294052</c:v>
                </c:pt>
                <c:pt idx="11">
                  <c:v>2390.2497407322003</c:v>
                </c:pt>
                <c:pt idx="12">
                  <c:v>2359.9020277835798</c:v>
                </c:pt>
                <c:pt idx="13">
                  <c:v>2453.9084515136647</c:v>
                </c:pt>
                <c:pt idx="14">
                  <c:v>2596.721155830523</c:v>
                </c:pt>
                <c:pt idx="15">
                  <c:v>2695.0538598867915</c:v>
                </c:pt>
                <c:pt idx="16">
                  <c:v>3042.5786087313404</c:v>
                </c:pt>
                <c:pt idx="17">
                  <c:v>2766.3055833373937</c:v>
                </c:pt>
                <c:pt idx="18">
                  <c:v>2841.0166392767692</c:v>
                </c:pt>
                <c:pt idx="19">
                  <c:v>3178.462498050465</c:v>
                </c:pt>
                <c:pt idx="20">
                  <c:v>3264.6984837262794</c:v>
                </c:pt>
                <c:pt idx="21">
                  <c:v>3288.0048633497267</c:v>
                </c:pt>
                <c:pt idx="22">
                  <c:v>3310.683333597734</c:v>
                </c:pt>
                <c:pt idx="23">
                  <c:v>3403.884774762696</c:v>
                </c:pt>
                <c:pt idx="24">
                  <c:v>3470.802980154102</c:v>
                </c:pt>
                <c:pt idx="25">
                  <c:v>3691.9381799253333</c:v>
                </c:pt>
                <c:pt idx="26">
                  <c:v>3905.5962403913159</c:v>
                </c:pt>
                <c:pt idx="27">
                  <c:v>3851.0417054020627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2470.6239890586412</c:v>
                </c:pt>
                <c:pt idx="1">
                  <c:v>2118.0857897608612</c:v>
                </c:pt>
                <c:pt idx="2">
                  <c:v>1969.7909479880204</c:v>
                </c:pt>
                <c:pt idx="3">
                  <c:v>1759.0546158351181</c:v>
                </c:pt>
                <c:pt idx="4">
                  <c:v>1594.6709052418955</c:v>
                </c:pt>
                <c:pt idx="5">
                  <c:v>1336.9907681924092</c:v>
                </c:pt>
                <c:pt idx="6">
                  <c:v>1152.5649611431518</c:v>
                </c:pt>
                <c:pt idx="7">
                  <c:v>1095.1681805306987</c:v>
                </c:pt>
                <c:pt idx="8">
                  <c:v>1118.5207921815097</c:v>
                </c:pt>
                <c:pt idx="9">
                  <c:v>996.18095984990009</c:v>
                </c:pt>
                <c:pt idx="10">
                  <c:v>758.24392199619933</c:v>
                </c:pt>
                <c:pt idx="11">
                  <c:v>883.15672345480311</c:v>
                </c:pt>
                <c:pt idx="12">
                  <c:v>837.976088785309</c:v>
                </c:pt>
                <c:pt idx="13">
                  <c:v>837.6786647873173</c:v>
                </c:pt>
                <c:pt idx="14">
                  <c:v>731.8016440714598</c:v>
                </c:pt>
                <c:pt idx="15">
                  <c:v>854.04573806402357</c:v>
                </c:pt>
                <c:pt idx="16">
                  <c:v>693.81358609204551</c:v>
                </c:pt>
                <c:pt idx="17">
                  <c:v>699.87871114303834</c:v>
                </c:pt>
                <c:pt idx="18">
                  <c:v>742.06521739984464</c:v>
                </c:pt>
                <c:pt idx="19">
                  <c:v>784.23372080611671</c:v>
                </c:pt>
                <c:pt idx="20">
                  <c:v>659.19029764368099</c:v>
                </c:pt>
                <c:pt idx="21">
                  <c:v>690.39883391512899</c:v>
                </c:pt>
                <c:pt idx="22">
                  <c:v>931.55069522423832</c:v>
                </c:pt>
                <c:pt idx="23">
                  <c:v>1016.5014065495025</c:v>
                </c:pt>
                <c:pt idx="24">
                  <c:v>888.51930170642936</c:v>
                </c:pt>
                <c:pt idx="25">
                  <c:v>1049.80436978081</c:v>
                </c:pt>
                <c:pt idx="26">
                  <c:v>1785.386685191796</c:v>
                </c:pt>
                <c:pt idx="27">
                  <c:v>1123.19418139553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667.64593723603821</c:v>
                </c:pt>
                <c:pt idx="1">
                  <c:v>608.56893178773657</c:v>
                </c:pt>
                <c:pt idx="2">
                  <c:v>569.30157260200735</c:v>
                </c:pt>
                <c:pt idx="3">
                  <c:v>550.66345555159523</c:v>
                </c:pt>
                <c:pt idx="4">
                  <c:v>514.3137867869799</c:v>
                </c:pt>
                <c:pt idx="5">
                  <c:v>412.86180979874058</c:v>
                </c:pt>
                <c:pt idx="6">
                  <c:v>364.3784074108209</c:v>
                </c:pt>
                <c:pt idx="7">
                  <c:v>328.13258930475359</c:v>
                </c:pt>
                <c:pt idx="8">
                  <c:v>311.61887641012993</c:v>
                </c:pt>
                <c:pt idx="9">
                  <c:v>291.48485643512555</c:v>
                </c:pt>
                <c:pt idx="10">
                  <c:v>239.39551520324</c:v>
                </c:pt>
                <c:pt idx="11">
                  <c:v>250.19709110275141</c:v>
                </c:pt>
                <c:pt idx="12">
                  <c:v>250.93850394262003</c:v>
                </c:pt>
                <c:pt idx="13">
                  <c:v>238.85112776390929</c:v>
                </c:pt>
                <c:pt idx="14">
                  <c:v>217.54651404524904</c:v>
                </c:pt>
                <c:pt idx="15">
                  <c:v>232.30083712454388</c:v>
                </c:pt>
                <c:pt idx="16">
                  <c:v>177.86496607532078</c:v>
                </c:pt>
                <c:pt idx="17">
                  <c:v>164.89183203823819</c:v>
                </c:pt>
                <c:pt idx="18">
                  <c:v>163.92050069795306</c:v>
                </c:pt>
                <c:pt idx="19">
                  <c:v>147.99009342739248</c:v>
                </c:pt>
                <c:pt idx="20">
                  <c:v>146.85395545671491</c:v>
                </c:pt>
                <c:pt idx="21">
                  <c:v>136.07766180090266</c:v>
                </c:pt>
                <c:pt idx="22">
                  <c:v>128.24956040787461</c:v>
                </c:pt>
                <c:pt idx="23">
                  <c:v>128.9585766034032</c:v>
                </c:pt>
                <c:pt idx="24">
                  <c:v>126.94416719230676</c:v>
                </c:pt>
                <c:pt idx="25">
                  <c:v>129.74819070513831</c:v>
                </c:pt>
                <c:pt idx="26">
                  <c:v>154.99504300395441</c:v>
                </c:pt>
                <c:pt idx="27">
                  <c:v>105.28617569020454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0.17517326520029999</c:v>
                </c:pt>
                <c:pt idx="4">
                  <c:v>0</c:v>
                </c:pt>
                <c:pt idx="5">
                  <c:v>0.17198442089577001</c:v>
                </c:pt>
                <c:pt idx="6">
                  <c:v>0.19108512073151998</c:v>
                </c:pt>
                <c:pt idx="7">
                  <c:v>20.498193468130527</c:v>
                </c:pt>
                <c:pt idx="8">
                  <c:v>24.049106716982067</c:v>
                </c:pt>
                <c:pt idx="9">
                  <c:v>6.0498286478095006E-2</c:v>
                </c:pt>
                <c:pt idx="10">
                  <c:v>10.835071673717438</c:v>
                </c:pt>
                <c:pt idx="11">
                  <c:v>0</c:v>
                </c:pt>
                <c:pt idx="12">
                  <c:v>0.31478571980275499</c:v>
                </c:pt>
                <c:pt idx="13">
                  <c:v>5.3488449983411401</c:v>
                </c:pt>
                <c:pt idx="14">
                  <c:v>0.33045295854289997</c:v>
                </c:pt>
                <c:pt idx="15">
                  <c:v>1.1364237083646851</c:v>
                </c:pt>
                <c:pt idx="16">
                  <c:v>5.8580670054347754</c:v>
                </c:pt>
                <c:pt idx="17">
                  <c:v>3.0060986771694895</c:v>
                </c:pt>
                <c:pt idx="18">
                  <c:v>2.7484150489090999</c:v>
                </c:pt>
                <c:pt idx="19">
                  <c:v>8.1005746128542544</c:v>
                </c:pt>
                <c:pt idx="20">
                  <c:v>11.48854814296101</c:v>
                </c:pt>
                <c:pt idx="21">
                  <c:v>1.10205009716587</c:v>
                </c:pt>
                <c:pt idx="22">
                  <c:v>15.275967242083627</c:v>
                </c:pt>
                <c:pt idx="23">
                  <c:v>0</c:v>
                </c:pt>
                <c:pt idx="24">
                  <c:v>40.481996807709812</c:v>
                </c:pt>
                <c:pt idx="25">
                  <c:v>9.5365637585655101</c:v>
                </c:pt>
                <c:pt idx="26">
                  <c:v>100.16364182288693</c:v>
                </c:pt>
                <c:pt idx="27">
                  <c:v>11.464565074132464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1.8249082635499116</c:v>
                </c:pt>
                <c:pt idx="3">
                  <c:v>9.1887849419768042</c:v>
                </c:pt>
                <c:pt idx="4">
                  <c:v>2.2413645607353416</c:v>
                </c:pt>
                <c:pt idx="5">
                  <c:v>33.44117759269669</c:v>
                </c:pt>
                <c:pt idx="6">
                  <c:v>41.120597388015703</c:v>
                </c:pt>
                <c:pt idx="7">
                  <c:v>60.111206764788456</c:v>
                </c:pt>
                <c:pt idx="8">
                  <c:v>86.10796245088801</c:v>
                </c:pt>
                <c:pt idx="9">
                  <c:v>78.557312624798797</c:v>
                </c:pt>
                <c:pt idx="10">
                  <c:v>164.67000035284835</c:v>
                </c:pt>
                <c:pt idx="11">
                  <c:v>183.97869799781881</c:v>
                </c:pt>
                <c:pt idx="12">
                  <c:v>165.55363009124881</c:v>
                </c:pt>
                <c:pt idx="13">
                  <c:v>174.66952467512036</c:v>
                </c:pt>
                <c:pt idx="14">
                  <c:v>215.90997618476356</c:v>
                </c:pt>
                <c:pt idx="15">
                  <c:v>300.82482536048241</c:v>
                </c:pt>
                <c:pt idx="16">
                  <c:v>339.98054832610632</c:v>
                </c:pt>
                <c:pt idx="17">
                  <c:v>348.79745684581474</c:v>
                </c:pt>
                <c:pt idx="18">
                  <c:v>386.87117944848899</c:v>
                </c:pt>
                <c:pt idx="19">
                  <c:v>487.23981691380635</c:v>
                </c:pt>
                <c:pt idx="20">
                  <c:v>526.04394652132339</c:v>
                </c:pt>
                <c:pt idx="21">
                  <c:v>537.52939744428602</c:v>
                </c:pt>
                <c:pt idx="22">
                  <c:v>588.15851989779947</c:v>
                </c:pt>
                <c:pt idx="23">
                  <c:v>605.1974329677829</c:v>
                </c:pt>
                <c:pt idx="24">
                  <c:v>668.57387329281778</c:v>
                </c:pt>
                <c:pt idx="25">
                  <c:v>807.37989285595575</c:v>
                </c:pt>
                <c:pt idx="26">
                  <c:v>813.90770208388517</c:v>
                </c:pt>
                <c:pt idx="27">
                  <c:v>822.64697599202066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116.4776390247949</c:v>
                </c:pt>
                <c:pt idx="5">
                  <c:v>257.42185572625226</c:v>
                </c:pt>
                <c:pt idx="6">
                  <c:v>344.45595511964484</c:v>
                </c:pt>
                <c:pt idx="7">
                  <c:v>361.51982467875303</c:v>
                </c:pt>
                <c:pt idx="8">
                  <c:v>412.12590842022581</c:v>
                </c:pt>
                <c:pt idx="9">
                  <c:v>587.57427312723291</c:v>
                </c:pt>
                <c:pt idx="10">
                  <c:v>587.57427312723291</c:v>
                </c:pt>
                <c:pt idx="11">
                  <c:v>587.57427312723291</c:v>
                </c:pt>
                <c:pt idx="12">
                  <c:v>639.30958353070559</c:v>
                </c:pt>
                <c:pt idx="13">
                  <c:v>639.30958353070559</c:v>
                </c:pt>
                <c:pt idx="14">
                  <c:v>639.30958353070559</c:v>
                </c:pt>
                <c:pt idx="15">
                  <c:v>659.21743134966516</c:v>
                </c:pt>
                <c:pt idx="16">
                  <c:v>659.21743134966516</c:v>
                </c:pt>
                <c:pt idx="17">
                  <c:v>659.21743134966516</c:v>
                </c:pt>
                <c:pt idx="18">
                  <c:v>659.21743134966516</c:v>
                </c:pt>
                <c:pt idx="19">
                  <c:v>659.21743134966516</c:v>
                </c:pt>
                <c:pt idx="20">
                  <c:v>659.21743134966516</c:v>
                </c:pt>
                <c:pt idx="21">
                  <c:v>659.21743134966516</c:v>
                </c:pt>
                <c:pt idx="22">
                  <c:v>659.21743134966516</c:v>
                </c:pt>
                <c:pt idx="23">
                  <c:v>659.21743134966516</c:v>
                </c:pt>
                <c:pt idx="24">
                  <c:v>659.21743134966516</c:v>
                </c:pt>
                <c:pt idx="25">
                  <c:v>659.21743134966516</c:v>
                </c:pt>
                <c:pt idx="26">
                  <c:v>659.21743134966516</c:v>
                </c:pt>
                <c:pt idx="27">
                  <c:v>659.21743134966516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-1360</c:v>
                </c:pt>
                <c:pt idx="3">
                  <c:v>-4160</c:v>
                </c:pt>
                <c:pt idx="4">
                  <c:v>-6300</c:v>
                </c:pt>
                <c:pt idx="5">
                  <c:v>-8179</c:v>
                </c:pt>
                <c:pt idx="6">
                  <c:v>-9144</c:v>
                </c:pt>
                <c:pt idx="7">
                  <c:v>-10544</c:v>
                </c:pt>
                <c:pt idx="8">
                  <c:v>-10544</c:v>
                </c:pt>
                <c:pt idx="9">
                  <c:v>-11274</c:v>
                </c:pt>
                <c:pt idx="10">
                  <c:v>-13374</c:v>
                </c:pt>
                <c:pt idx="11">
                  <c:v>-13374</c:v>
                </c:pt>
                <c:pt idx="12">
                  <c:v>-13374</c:v>
                </c:pt>
                <c:pt idx="13">
                  <c:v>-13374</c:v>
                </c:pt>
                <c:pt idx="14">
                  <c:v>-13374</c:v>
                </c:pt>
                <c:pt idx="15">
                  <c:v>-13374</c:v>
                </c:pt>
                <c:pt idx="16">
                  <c:v>-15604</c:v>
                </c:pt>
                <c:pt idx="17">
                  <c:v>-16030</c:v>
                </c:pt>
                <c:pt idx="18">
                  <c:v>-16030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-1450</c:v>
                </c:pt>
                <c:pt idx="4">
                  <c:v>-1450</c:v>
                </c:pt>
                <c:pt idx="5">
                  <c:v>-2030</c:v>
                </c:pt>
                <c:pt idx="6">
                  <c:v>-3170</c:v>
                </c:pt>
                <c:pt idx="7">
                  <c:v>-3715</c:v>
                </c:pt>
                <c:pt idx="8">
                  <c:v>-3715</c:v>
                </c:pt>
                <c:pt idx="9">
                  <c:v>-4835</c:v>
                </c:pt>
                <c:pt idx="10">
                  <c:v>-4835</c:v>
                </c:pt>
                <c:pt idx="11">
                  <c:v>-4835</c:v>
                </c:pt>
                <c:pt idx="12">
                  <c:v>-4835</c:v>
                </c:pt>
                <c:pt idx="13">
                  <c:v>-4835</c:v>
                </c:pt>
                <c:pt idx="14">
                  <c:v>-4835</c:v>
                </c:pt>
                <c:pt idx="15">
                  <c:v>-4835</c:v>
                </c:pt>
                <c:pt idx="16">
                  <c:v>-4835</c:v>
                </c:pt>
                <c:pt idx="17">
                  <c:v>-4835</c:v>
                </c:pt>
                <c:pt idx="18">
                  <c:v>-4835</c:v>
                </c:pt>
                <c:pt idx="19">
                  <c:v>-4835</c:v>
                </c:pt>
                <c:pt idx="20">
                  <c:v>-4835</c:v>
                </c:pt>
                <c:pt idx="21">
                  <c:v>-4835</c:v>
                </c:pt>
                <c:pt idx="22">
                  <c:v>-4835</c:v>
                </c:pt>
                <c:pt idx="23">
                  <c:v>-4835</c:v>
                </c:pt>
                <c:pt idx="24">
                  <c:v>-4835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864.5367473</c:v>
                </c:pt>
                <c:pt idx="17">
                  <c:v>864.5367473</c:v>
                </c:pt>
                <c:pt idx="18">
                  <c:v>864.5367473</c:v>
                </c:pt>
                <c:pt idx="19">
                  <c:v>864.5367473</c:v>
                </c:pt>
                <c:pt idx="20">
                  <c:v>3682.3829640499998</c:v>
                </c:pt>
                <c:pt idx="21">
                  <c:v>3682.3829640499998</c:v>
                </c:pt>
                <c:pt idx="22">
                  <c:v>4784.4085985500005</c:v>
                </c:pt>
                <c:pt idx="23">
                  <c:v>4784.4085985500005</c:v>
                </c:pt>
                <c:pt idx="24">
                  <c:v>4784.4085985500005</c:v>
                </c:pt>
                <c:pt idx="25">
                  <c:v>4784.4085985500005</c:v>
                </c:pt>
                <c:pt idx="26">
                  <c:v>6169.8022909800002</c:v>
                </c:pt>
                <c:pt idx="27">
                  <c:v>6936.2946244800005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455.69495634999998</c:v>
                </c:pt>
                <c:pt idx="6">
                  <c:v>561.63059078000003</c:v>
                </c:pt>
                <c:pt idx="7">
                  <c:v>1895.5780170500002</c:v>
                </c:pt>
                <c:pt idx="8">
                  <c:v>2327.6863221900003</c:v>
                </c:pt>
                <c:pt idx="9">
                  <c:v>2327.6863221900003</c:v>
                </c:pt>
                <c:pt idx="10">
                  <c:v>2476.46477731</c:v>
                </c:pt>
                <c:pt idx="11">
                  <c:v>2476.46477731</c:v>
                </c:pt>
                <c:pt idx="12">
                  <c:v>2476.46477731</c:v>
                </c:pt>
                <c:pt idx="13">
                  <c:v>2569.5807337900001</c:v>
                </c:pt>
                <c:pt idx="14">
                  <c:v>3451.1343627300002</c:v>
                </c:pt>
                <c:pt idx="15">
                  <c:v>3451.1343627300002</c:v>
                </c:pt>
                <c:pt idx="16">
                  <c:v>4404.8860889799998</c:v>
                </c:pt>
                <c:pt idx="17">
                  <c:v>4404.8860889799998</c:v>
                </c:pt>
                <c:pt idx="18">
                  <c:v>4536.7550812099998</c:v>
                </c:pt>
                <c:pt idx="19">
                  <c:v>4536.7550812099998</c:v>
                </c:pt>
                <c:pt idx="20">
                  <c:v>4800.8217374799997</c:v>
                </c:pt>
                <c:pt idx="21">
                  <c:v>4800.8217374799997</c:v>
                </c:pt>
                <c:pt idx="22">
                  <c:v>4850.1694924499998</c:v>
                </c:pt>
                <c:pt idx="23">
                  <c:v>4850.1694924499998</c:v>
                </c:pt>
                <c:pt idx="24">
                  <c:v>4850.1694924499998</c:v>
                </c:pt>
                <c:pt idx="25">
                  <c:v>4850.1694924499998</c:v>
                </c:pt>
                <c:pt idx="26">
                  <c:v>4850.1694924499998</c:v>
                </c:pt>
                <c:pt idx="27">
                  <c:v>4850.1694924499998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850</c:v>
                </c:pt>
                <c:pt idx="3">
                  <c:v>850</c:v>
                </c:pt>
                <c:pt idx="4">
                  <c:v>1775</c:v>
                </c:pt>
                <c:pt idx="5">
                  <c:v>1868.0266440400001</c:v>
                </c:pt>
                <c:pt idx="6">
                  <c:v>1945.4567102400001</c:v>
                </c:pt>
                <c:pt idx="7">
                  <c:v>2028.7620871700001</c:v>
                </c:pt>
                <c:pt idx="8">
                  <c:v>2028.7620871700001</c:v>
                </c:pt>
                <c:pt idx="9">
                  <c:v>2028.7620871700001</c:v>
                </c:pt>
                <c:pt idx="10">
                  <c:v>2039.2975644600001</c:v>
                </c:pt>
                <c:pt idx="11">
                  <c:v>2039.2975644600001</c:v>
                </c:pt>
                <c:pt idx="12">
                  <c:v>2039.2975644600001</c:v>
                </c:pt>
                <c:pt idx="13">
                  <c:v>2291.5879157499999</c:v>
                </c:pt>
                <c:pt idx="14">
                  <c:v>2291.5879157499999</c:v>
                </c:pt>
                <c:pt idx="15">
                  <c:v>2703.08167645</c:v>
                </c:pt>
                <c:pt idx="16">
                  <c:v>2929.1627011999999</c:v>
                </c:pt>
                <c:pt idx="17">
                  <c:v>2929.1627011999999</c:v>
                </c:pt>
                <c:pt idx="18">
                  <c:v>3448.5319051399997</c:v>
                </c:pt>
                <c:pt idx="19">
                  <c:v>3448.5319051399997</c:v>
                </c:pt>
                <c:pt idx="20">
                  <c:v>3448.5319051399997</c:v>
                </c:pt>
                <c:pt idx="21">
                  <c:v>3448.5319051399997</c:v>
                </c:pt>
                <c:pt idx="22">
                  <c:v>3448.5319051399997</c:v>
                </c:pt>
                <c:pt idx="23">
                  <c:v>3448.5319051399997</c:v>
                </c:pt>
                <c:pt idx="24">
                  <c:v>3448.5319051399997</c:v>
                </c:pt>
                <c:pt idx="25">
                  <c:v>4161.7013587199999</c:v>
                </c:pt>
                <c:pt idx="26">
                  <c:v>5488.6536546300003</c:v>
                </c:pt>
                <c:pt idx="27">
                  <c:v>5488.6536546300003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268</c:v>
                </c:pt>
                <c:pt idx="3">
                  <c:v>268</c:v>
                </c:pt>
                <c:pt idx="4">
                  <c:v>269.10000000000002</c:v>
                </c:pt>
                <c:pt idx="5">
                  <c:v>269.10000000000002</c:v>
                </c:pt>
                <c:pt idx="6">
                  <c:v>269.10000000000002</c:v>
                </c:pt>
                <c:pt idx="7">
                  <c:v>519.1</c:v>
                </c:pt>
                <c:pt idx="8">
                  <c:v>519.1</c:v>
                </c:pt>
                <c:pt idx="9">
                  <c:v>520.20000000000005</c:v>
                </c:pt>
                <c:pt idx="10">
                  <c:v>520.20000000000005</c:v>
                </c:pt>
                <c:pt idx="11">
                  <c:v>521.29999999999995</c:v>
                </c:pt>
                <c:pt idx="12">
                  <c:v>521.29999999999995</c:v>
                </c:pt>
                <c:pt idx="13">
                  <c:v>522.4</c:v>
                </c:pt>
                <c:pt idx="14">
                  <c:v>522.4</c:v>
                </c:pt>
                <c:pt idx="15">
                  <c:v>522.4</c:v>
                </c:pt>
                <c:pt idx="16">
                  <c:v>522.4</c:v>
                </c:pt>
                <c:pt idx="17">
                  <c:v>522.4</c:v>
                </c:pt>
                <c:pt idx="18">
                  <c:v>522.4</c:v>
                </c:pt>
                <c:pt idx="19">
                  <c:v>522.4</c:v>
                </c:pt>
                <c:pt idx="20">
                  <c:v>522.4</c:v>
                </c:pt>
                <c:pt idx="21">
                  <c:v>524.5</c:v>
                </c:pt>
                <c:pt idx="22">
                  <c:v>524.5</c:v>
                </c:pt>
                <c:pt idx="23">
                  <c:v>524.5</c:v>
                </c:pt>
                <c:pt idx="24">
                  <c:v>524.5</c:v>
                </c:pt>
                <c:pt idx="25">
                  <c:v>524.5</c:v>
                </c:pt>
                <c:pt idx="26">
                  <c:v>524.5</c:v>
                </c:pt>
                <c:pt idx="27">
                  <c:v>524.5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94.042727731298328</c:v>
                </c:pt>
                <c:pt idx="1">
                  <c:v>190.7865245465475</c:v>
                </c:pt>
                <c:pt idx="2">
                  <c:v>287.18963181659069</c:v>
                </c:pt>
                <c:pt idx="3">
                  <c:v>526.44205216544003</c:v>
                </c:pt>
                <c:pt idx="4">
                  <c:v>812.69723871724932</c:v>
                </c:pt>
                <c:pt idx="5">
                  <c:v>996.6629528544222</c:v>
                </c:pt>
                <c:pt idx="6">
                  <c:v>1194.4054510621713</c:v>
                </c:pt>
                <c:pt idx="7">
                  <c:v>1325.3642180208251</c:v>
                </c:pt>
                <c:pt idx="8">
                  <c:v>1467.0277656389644</c:v>
                </c:pt>
                <c:pt idx="9">
                  <c:v>1632.3568441230968</c:v>
                </c:pt>
                <c:pt idx="10">
                  <c:v>1784.6308191814815</c:v>
                </c:pt>
                <c:pt idx="11">
                  <c:v>1948.7358492146705</c:v>
                </c:pt>
                <c:pt idx="12">
                  <c:v>2116.2381365905835</c:v>
                </c:pt>
                <c:pt idx="13">
                  <c:v>2297.0448561498861</c:v>
                </c:pt>
                <c:pt idx="14">
                  <c:v>2458.6643327593765</c:v>
                </c:pt>
                <c:pt idx="15">
                  <c:v>2650.9898391369875</c:v>
                </c:pt>
                <c:pt idx="16">
                  <c:v>2827.703632081817</c:v>
                </c:pt>
                <c:pt idx="17">
                  <c:v>3035.0163938614255</c:v>
                </c:pt>
                <c:pt idx="18">
                  <c:v>3157.2925118020503</c:v>
                </c:pt>
                <c:pt idx="19">
                  <c:v>3264.3174339150105</c:v>
                </c:pt>
                <c:pt idx="20">
                  <c:v>3385.3028246072909</c:v>
                </c:pt>
                <c:pt idx="21">
                  <c:v>3538.8126222809519</c:v>
                </c:pt>
                <c:pt idx="22">
                  <c:v>3653.7570658563959</c:v>
                </c:pt>
                <c:pt idx="23">
                  <c:v>3797.4481211848461</c:v>
                </c:pt>
                <c:pt idx="24">
                  <c:v>3952.9362559785195</c:v>
                </c:pt>
                <c:pt idx="25">
                  <c:v>4105.4409433773526</c:v>
                </c:pt>
                <c:pt idx="26">
                  <c:v>4242.2681459318737</c:v>
                </c:pt>
                <c:pt idx="27">
                  <c:v>4406.46829875606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266.82299999999998</c:v>
                </c:pt>
                <c:pt idx="1">
                  <c:v>571.11400002000005</c:v>
                </c:pt>
                <c:pt idx="2">
                  <c:v>983.53000000999998</c:v>
                </c:pt>
                <c:pt idx="3">
                  <c:v>1487.0110000100001</c:v>
                </c:pt>
                <c:pt idx="4">
                  <c:v>2090.895</c:v>
                </c:pt>
                <c:pt idx="5">
                  <c:v>2755.7170000199999</c:v>
                </c:pt>
                <c:pt idx="6">
                  <c:v>3767.422</c:v>
                </c:pt>
                <c:pt idx="7">
                  <c:v>4675.327433649999</c:v>
                </c:pt>
                <c:pt idx="8">
                  <c:v>5603.1424906900002</c:v>
                </c:pt>
                <c:pt idx="9">
                  <c:v>6694.743524049999</c:v>
                </c:pt>
                <c:pt idx="10">
                  <c:v>8035.4033383800015</c:v>
                </c:pt>
                <c:pt idx="11">
                  <c:v>9520.377543149998</c:v>
                </c:pt>
                <c:pt idx="12">
                  <c:v>11052.3436117</c:v>
                </c:pt>
                <c:pt idx="13">
                  <c:v>12662.22529464</c:v>
                </c:pt>
                <c:pt idx="14">
                  <c:v>14270.887765510002</c:v>
                </c:pt>
                <c:pt idx="15">
                  <c:v>15879.874514960004</c:v>
                </c:pt>
                <c:pt idx="16">
                  <c:v>17168.688341980007</c:v>
                </c:pt>
                <c:pt idx="17">
                  <c:v>18436.056372910007</c:v>
                </c:pt>
                <c:pt idx="18">
                  <c:v>19604.10844263</c:v>
                </c:pt>
                <c:pt idx="19">
                  <c:v>20815.759662520002</c:v>
                </c:pt>
                <c:pt idx="20">
                  <c:v>22055.633862150007</c:v>
                </c:pt>
                <c:pt idx="21">
                  <c:v>23363.442929590004</c:v>
                </c:pt>
                <c:pt idx="22">
                  <c:v>24692.606804510007</c:v>
                </c:pt>
                <c:pt idx="23">
                  <c:v>26103.629777980001</c:v>
                </c:pt>
                <c:pt idx="24">
                  <c:v>27533.109472040003</c:v>
                </c:pt>
                <c:pt idx="25">
                  <c:v>29049.154005030003</c:v>
                </c:pt>
                <c:pt idx="26">
                  <c:v>30585.483270650006</c:v>
                </c:pt>
                <c:pt idx="27">
                  <c:v>30669.181755080001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</c:v>
                </c:pt>
                <c:pt idx="8">
                  <c:v>-708</c:v>
                </c:pt>
                <c:pt idx="9">
                  <c:v>-708</c:v>
                </c:pt>
                <c:pt idx="10">
                  <c:v>-708</c:v>
                </c:pt>
                <c:pt idx="11">
                  <c:v>-708</c:v>
                </c:pt>
                <c:pt idx="12">
                  <c:v>-1508</c:v>
                </c:pt>
                <c:pt idx="13">
                  <c:v>-1893</c:v>
                </c:pt>
                <c:pt idx="14">
                  <c:v>-2421.9999999900001</c:v>
                </c:pt>
                <c:pt idx="15">
                  <c:v>-2421.9999999900001</c:v>
                </c:pt>
                <c:pt idx="16">
                  <c:v>-2566.3999999799998</c:v>
                </c:pt>
                <c:pt idx="17">
                  <c:v>-2566.3999999799998</c:v>
                </c:pt>
                <c:pt idx="18">
                  <c:v>-2566.3999999799998</c:v>
                </c:pt>
                <c:pt idx="19">
                  <c:v>-2566.3999999799998</c:v>
                </c:pt>
                <c:pt idx="20">
                  <c:v>-3006.3999999799998</c:v>
                </c:pt>
                <c:pt idx="21">
                  <c:v>-3006.3999999799998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-600</c:v>
                </c:pt>
                <c:pt idx="23">
                  <c:v>-600</c:v>
                </c:pt>
                <c:pt idx="24">
                  <c:v>-1525</c:v>
                </c:pt>
                <c:pt idx="25">
                  <c:v>-1618.0266440400001</c:v>
                </c:pt>
                <c:pt idx="26">
                  <c:v>-1695.4567102400001</c:v>
                </c:pt>
                <c:pt idx="27">
                  <c:v>-1778.7620871700001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-4.3999999999999915</c:v>
                </c:pt>
                <c:pt idx="17">
                  <c:v>-4.3999999999999915</c:v>
                </c:pt>
                <c:pt idx="18">
                  <c:v>-4.3999999999999915</c:v>
                </c:pt>
                <c:pt idx="19">
                  <c:v>-4.3999999999999915</c:v>
                </c:pt>
                <c:pt idx="20">
                  <c:v>-4.3999999999999915</c:v>
                </c:pt>
                <c:pt idx="21">
                  <c:v>-4.3999999999999915</c:v>
                </c:pt>
                <c:pt idx="22">
                  <c:v>-6.4999999999999911</c:v>
                </c:pt>
                <c:pt idx="23">
                  <c:v>-6.4999999999999911</c:v>
                </c:pt>
                <c:pt idx="24">
                  <c:v>-6.4999999999999911</c:v>
                </c:pt>
                <c:pt idx="25">
                  <c:v>-6.4999999999999911</c:v>
                </c:pt>
                <c:pt idx="26">
                  <c:v>-6.4999999999999911</c:v>
                </c:pt>
                <c:pt idx="27">
                  <c:v>-6.4999999999999911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91513.480907203833</c:v>
                </c:pt>
                <c:pt idx="1">
                  <c:v>33451.613793141572</c:v>
                </c:pt>
                <c:pt idx="2">
                  <c:v>2618.6281161821739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35807.485761887227</c:v>
                </c:pt>
                <c:pt idx="1">
                  <c:v>7424.4094363525619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1877.3991162529933</c:v>
                </c:pt>
                <c:pt idx="1">
                  <c:v>3591.8442196599181</c:v>
                </c:pt>
                <c:pt idx="2">
                  <c:v>4127.035531335865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120.48027206544</c:v>
                </c:pt>
                <c:pt idx="1">
                  <c:v>478.67583610269514</c:v>
                </c:pt>
                <c:pt idx="2">
                  <c:v>3009.3201739497595</c:v>
                </c:pt>
                <c:pt idx="3">
                  <c:v>8562.7527092054752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12033.887569551389</c:v>
                </c:pt>
                <c:pt idx="1">
                  <c:v>14263.400385589764</c:v>
                </c:pt>
                <c:pt idx="2">
                  <c:v>12243.251359549722</c:v>
                </c:pt>
                <c:pt idx="3">
                  <c:v>9767.915109828893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1177.8678566307465</c:v>
                </c:pt>
                <c:pt idx="1">
                  <c:v>14710.480177619453</c:v>
                </c:pt>
                <c:pt idx="2">
                  <c:v>22504.712249575223</c:v>
                </c:pt>
                <c:pt idx="3">
                  <c:v>23958.378975293213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5.5215700282499993</c:v>
                </c:pt>
                <c:pt idx="2">
                  <c:v>10.020328923895001</c:v>
                </c:pt>
                <c:pt idx="3">
                  <c:v>38.215216913780004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203.25629433456999</c:v>
                </c:pt>
                <c:pt idx="1">
                  <c:v>2928.0650857921619</c:v>
                </c:pt>
                <c:pt idx="2">
                  <c:v>12988.570790427457</c:v>
                </c:pt>
                <c:pt idx="3">
                  <c:v>26818.020615263194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399.9057193749162</c:v>
                </c:pt>
                <c:pt idx="1">
                  <c:v>2115.6382078681868</c:v>
                </c:pt>
                <c:pt idx="2">
                  <c:v>5202.3138106256674</c:v>
                </c:pt>
                <c:pt idx="3">
                  <c:v>5139.6367737653991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34232.976258879746</c:v>
                </c:pt>
                <c:pt idx="1">
                  <c:v>109166.63016599885</c:v>
                </c:pt>
                <c:pt idx="2">
                  <c:v>163549.84031751181</c:v>
                </c:pt>
                <c:pt idx="3">
                  <c:v>200040.9407792064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16932.956259114671</c:v>
                </c:pt>
                <c:pt idx="1">
                  <c:v>28858.846062256176</c:v>
                </c:pt>
                <c:pt idx="2">
                  <c:v>64915.48922086996</c:v>
                </c:pt>
                <c:pt idx="3">
                  <c:v>123098.31244756094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25899.000491900002</c:v>
                </c:pt>
                <c:pt idx="1">
                  <c:v>47761.307128</c:v>
                </c:pt>
                <c:pt idx="2">
                  <c:v>73389.204842700012</c:v>
                </c:pt>
                <c:pt idx="3">
                  <c:v>93257.345265600001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2055.5780170500002</c:v>
                </c:pt>
                <c:pt idx="2">
                  <c:v>4564.8860889799998</c:v>
                </c:pt>
                <c:pt idx="3">
                  <c:v>5010.1694924499998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2678.7620871700001</c:v>
                </c:pt>
                <c:pt idx="2">
                  <c:v>3579.1627011999999</c:v>
                </c:pt>
                <c:pt idx="3">
                  <c:v>4359.8915674600003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997.46</c:v>
                </c:pt>
                <c:pt idx="2">
                  <c:v>998.56000000000006</c:v>
                </c:pt>
                <c:pt idx="3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318.73899999000002</c:v>
                </c:pt>
                <c:pt idx="1">
                  <c:v>4727.2434336400001</c:v>
                </c:pt>
                <c:pt idx="2">
                  <c:v>18487.972372900003</c:v>
                </c:pt>
                <c:pt idx="3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1532.7739999999999</c:v>
                </c:pt>
                <c:pt idx="1">
                  <c:v>6404.2579999999998</c:v>
                </c:pt>
                <c:pt idx="2">
                  <c:v>14782.715</c:v>
                </c:pt>
                <c:pt idx="3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4583.2311897817999</c:v>
                </c:pt>
                <c:pt idx="1">
                  <c:v>8001.2718629928149</c:v>
                </c:pt>
                <c:pt idx="2">
                  <c:v>7931.7540082825199</c:v>
                </c:pt>
                <c:pt idx="3">
                  <c:v>8217.4420914919483</c:v>
                </c:pt>
                <c:pt idx="4">
                  <c:v>8871.8773645044857</c:v>
                </c:pt>
                <c:pt idx="5">
                  <c:v>8700.227967255174</c:v>
                </c:pt>
                <c:pt idx="6">
                  <c:v>8327.4181335614721</c:v>
                </c:pt>
                <c:pt idx="7">
                  <c:v>9140.5330654305435</c:v>
                </c:pt>
                <c:pt idx="8">
                  <c:v>8558.5136918254393</c:v>
                </c:pt>
                <c:pt idx="9">
                  <c:v>10189.416253183706</c:v>
                </c:pt>
                <c:pt idx="10">
                  <c:v>15109.762359465887</c:v>
                </c:pt>
                <c:pt idx="11">
                  <c:v>12080.575718522869</c:v>
                </c:pt>
                <c:pt idx="12">
                  <c:v>15185.884511416441</c:v>
                </c:pt>
                <c:pt idx="13">
                  <c:v>12782.935567987042</c:v>
                </c:pt>
                <c:pt idx="14">
                  <c:v>14054.883846558974</c:v>
                </c:pt>
                <c:pt idx="15">
                  <c:v>14870.730399127129</c:v>
                </c:pt>
                <c:pt idx="16">
                  <c:v>15350.55567068826</c:v>
                </c:pt>
                <c:pt idx="17">
                  <c:v>13855.833129990717</c:v>
                </c:pt>
                <c:pt idx="18">
                  <c:v>14859.585981439439</c:v>
                </c:pt>
                <c:pt idx="19">
                  <c:v>15550.76521102162</c:v>
                </c:pt>
                <c:pt idx="20">
                  <c:v>15380.799872670159</c:v>
                </c:pt>
                <c:pt idx="21">
                  <c:v>15938.04754349012</c:v>
                </c:pt>
                <c:pt idx="22">
                  <c:v>14216.555305283253</c:v>
                </c:pt>
                <c:pt idx="23">
                  <c:v>13674.784496135595</c:v>
                </c:pt>
                <c:pt idx="24">
                  <c:v>14252.14875447858</c:v>
                </c:pt>
                <c:pt idx="25">
                  <c:v>11157.915435769472</c:v>
                </c:pt>
                <c:pt idx="26">
                  <c:v>11569.915039709458</c:v>
                </c:pt>
                <c:pt idx="27">
                  <c:v>11197.068079085011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-2856.6175787459379</c:v>
                </c:pt>
                <c:pt idx="1">
                  <c:v>-1217.5133490230751</c:v>
                </c:pt>
                <c:pt idx="2">
                  <c:v>-4089.8485819937591</c:v>
                </c:pt>
                <c:pt idx="3">
                  <c:v>-3867.7472519503981</c:v>
                </c:pt>
                <c:pt idx="4">
                  <c:v>-5878.2830467979893</c:v>
                </c:pt>
                <c:pt idx="5">
                  <c:v>-6198.5466145730152</c:v>
                </c:pt>
                <c:pt idx="6">
                  <c:v>-6046.8213489654927</c:v>
                </c:pt>
                <c:pt idx="7">
                  <c:v>-6316.1736350320416</c:v>
                </c:pt>
                <c:pt idx="8">
                  <c:v>-6823.8743952119294</c:v>
                </c:pt>
                <c:pt idx="9">
                  <c:v>-13147.126663498666</c:v>
                </c:pt>
                <c:pt idx="10">
                  <c:v>-9835.1782791120677</c:v>
                </c:pt>
                <c:pt idx="11">
                  <c:v>-12108.484839166036</c:v>
                </c:pt>
                <c:pt idx="12">
                  <c:v>-10790.841560018891</c:v>
                </c:pt>
                <c:pt idx="13">
                  <c:v>-14349.639848667577</c:v>
                </c:pt>
                <c:pt idx="14">
                  <c:v>-13456.341493796252</c:v>
                </c:pt>
                <c:pt idx="15">
                  <c:v>-14590.750468416882</c:v>
                </c:pt>
                <c:pt idx="16">
                  <c:v>-13281.197143204208</c:v>
                </c:pt>
                <c:pt idx="17">
                  <c:v>-14501.768504570322</c:v>
                </c:pt>
                <c:pt idx="18">
                  <c:v>-15045.400598807013</c:v>
                </c:pt>
                <c:pt idx="19">
                  <c:v>-15788.409312225271</c:v>
                </c:pt>
                <c:pt idx="20">
                  <c:v>-15445.03848830782</c:v>
                </c:pt>
                <c:pt idx="21">
                  <c:v>-14656.735044269626</c:v>
                </c:pt>
                <c:pt idx="22">
                  <c:v>-16408.121948681961</c:v>
                </c:pt>
                <c:pt idx="23">
                  <c:v>-15171.399324430673</c:v>
                </c:pt>
                <c:pt idx="24">
                  <c:v>-17640.162833089751</c:v>
                </c:pt>
                <c:pt idx="25">
                  <c:v>-19312.902229600288</c:v>
                </c:pt>
                <c:pt idx="26">
                  <c:v>-19221.389794119354</c:v>
                </c:pt>
                <c:pt idx="27">
                  <c:v>-19997.077914061374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1726.613611035862</c:v>
                </c:pt>
                <c:pt idx="1">
                  <c:v>6783.7585139697403</c:v>
                </c:pt>
                <c:pt idx="2">
                  <c:v>3841.9054262887607</c:v>
                </c:pt>
                <c:pt idx="3">
                  <c:v>4349.6948395415502</c:v>
                </c:pt>
                <c:pt idx="4">
                  <c:v>2993.5943177064964</c:v>
                </c:pt>
                <c:pt idx="5">
                  <c:v>2501.6813526821588</c:v>
                </c:pt>
                <c:pt idx="6">
                  <c:v>2280.5967845959794</c:v>
                </c:pt>
                <c:pt idx="7">
                  <c:v>2824.3594303985019</c:v>
                </c:pt>
                <c:pt idx="8">
                  <c:v>1734.6392966135099</c:v>
                </c:pt>
                <c:pt idx="9">
                  <c:v>-2957.7104103149595</c:v>
                </c:pt>
                <c:pt idx="10">
                  <c:v>5274.5840803538194</c:v>
                </c:pt>
                <c:pt idx="11">
                  <c:v>-27.909120643167626</c:v>
                </c:pt>
                <c:pt idx="12">
                  <c:v>4395.0429513975505</c:v>
                </c:pt>
                <c:pt idx="13">
                  <c:v>-1566.7042806805348</c:v>
                </c:pt>
                <c:pt idx="14">
                  <c:v>598.54235276272266</c:v>
                </c:pt>
                <c:pt idx="15">
                  <c:v>279.97993071024757</c:v>
                </c:pt>
                <c:pt idx="16">
                  <c:v>2069.3585274840516</c:v>
                </c:pt>
                <c:pt idx="17">
                  <c:v>-645.9353745796052</c:v>
                </c:pt>
                <c:pt idx="18">
                  <c:v>-185.8146173675741</c:v>
                </c:pt>
                <c:pt idx="19">
                  <c:v>-237.64410120365028</c:v>
                </c:pt>
                <c:pt idx="20">
                  <c:v>-64.238615637661496</c:v>
                </c:pt>
                <c:pt idx="21">
                  <c:v>1281.3124992204939</c:v>
                </c:pt>
                <c:pt idx="22">
                  <c:v>-2191.566643398708</c:v>
                </c:pt>
                <c:pt idx="23">
                  <c:v>-1496.614828295078</c:v>
                </c:pt>
                <c:pt idx="24">
                  <c:v>-3388.0140786111715</c:v>
                </c:pt>
                <c:pt idx="25">
                  <c:v>-8154.9867938308162</c:v>
                </c:pt>
                <c:pt idx="26">
                  <c:v>-7651.4747544098955</c:v>
                </c:pt>
                <c:pt idx="27">
                  <c:v>-8800.009834976363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123.53355044552255</c:v>
                </c:pt>
                <c:pt idx="1">
                  <c:v>108.67313826192472</c:v>
                </c:pt>
                <c:pt idx="2">
                  <c:v>102.1622524010205</c:v>
                </c:pt>
                <c:pt idx="3">
                  <c:v>90.277842814046409</c:v>
                </c:pt>
                <c:pt idx="4">
                  <c:v>78.415602229505765</c:v>
                </c:pt>
                <c:pt idx="5">
                  <c:v>61.640956191401386</c:v>
                </c:pt>
                <c:pt idx="6">
                  <c:v>48.398095217802151</c:v>
                </c:pt>
                <c:pt idx="7">
                  <c:v>39.227035119103299</c:v>
                </c:pt>
                <c:pt idx="8">
                  <c:v>40.058842629684975</c:v>
                </c:pt>
                <c:pt idx="9">
                  <c:v>28.876210180959617</c:v>
                </c:pt>
                <c:pt idx="10">
                  <c:v>18.276406247446026</c:v>
                </c:pt>
                <c:pt idx="11">
                  <c:v>19.361693751645415</c:v>
                </c:pt>
                <c:pt idx="12">
                  <c:v>18.227388843267008</c:v>
                </c:pt>
                <c:pt idx="13">
                  <c:v>18.131581891202217</c:v>
                </c:pt>
                <c:pt idx="14">
                  <c:v>16.702061282415727</c:v>
                </c:pt>
                <c:pt idx="15">
                  <c:v>17.323597376385706</c:v>
                </c:pt>
                <c:pt idx="16">
                  <c:v>7.7667541749597619</c:v>
                </c:pt>
                <c:pt idx="17">
                  <c:v>5.7757651537080159</c:v>
                </c:pt>
                <c:pt idx="18">
                  <c:v>6.0204227055981265</c:v>
                </c:pt>
                <c:pt idx="19">
                  <c:v>4.0465963012151418</c:v>
                </c:pt>
                <c:pt idx="20">
                  <c:v>3.4592874136736347</c:v>
                </c:pt>
                <c:pt idx="21">
                  <c:v>3.5519745063669519</c:v>
                </c:pt>
                <c:pt idx="22">
                  <c:v>4.3970508970460953</c:v>
                </c:pt>
                <c:pt idx="23">
                  <c:v>4.7443434033550949</c:v>
                </c:pt>
                <c:pt idx="24">
                  <c:v>4.0161865699810058</c:v>
                </c:pt>
                <c:pt idx="25">
                  <c:v>4.8151411267812589</c:v>
                </c:pt>
                <c:pt idx="26">
                  <c:v>7.9900833355979559</c:v>
                </c:pt>
                <c:pt idx="27">
                  <c:v>4.9012143218054138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113.22549558970879</c:v>
                </c:pt>
                <c:pt idx="1">
                  <c:v>94.375596260180572</c:v>
                </c:pt>
                <c:pt idx="2">
                  <c:v>81.37299921007255</c:v>
                </c:pt>
                <c:pt idx="3">
                  <c:v>63.233739768033587</c:v>
                </c:pt>
                <c:pt idx="4">
                  <c:v>61.70683645093947</c:v>
                </c:pt>
                <c:pt idx="5">
                  <c:v>47.583248853179114</c:v>
                </c:pt>
                <c:pt idx="6">
                  <c:v>26.975112859301536</c:v>
                </c:pt>
                <c:pt idx="7">
                  <c:v>24.821292412945187</c:v>
                </c:pt>
                <c:pt idx="8">
                  <c:v>25.604764664202783</c:v>
                </c:pt>
                <c:pt idx="9">
                  <c:v>26.641176829299237</c:v>
                </c:pt>
                <c:pt idx="10">
                  <c:v>20.694635018114983</c:v>
                </c:pt>
                <c:pt idx="11">
                  <c:v>15.153308932946853</c:v>
                </c:pt>
                <c:pt idx="12">
                  <c:v>15.552966820043084</c:v>
                </c:pt>
                <c:pt idx="13">
                  <c:v>16.541563096847941</c:v>
                </c:pt>
                <c:pt idx="14">
                  <c:v>17.771303060017701</c:v>
                </c:pt>
                <c:pt idx="15">
                  <c:v>20.221479043090536</c:v>
                </c:pt>
                <c:pt idx="16">
                  <c:v>12.939661581875741</c:v>
                </c:pt>
                <c:pt idx="17">
                  <c:v>14.219727067289561</c:v>
                </c:pt>
                <c:pt idx="18">
                  <c:v>15.236632572543671</c:v>
                </c:pt>
                <c:pt idx="19">
                  <c:v>21.465566410413775</c:v>
                </c:pt>
                <c:pt idx="20">
                  <c:v>21.216340763246667</c:v>
                </c:pt>
                <c:pt idx="21">
                  <c:v>17.988758476338063</c:v>
                </c:pt>
                <c:pt idx="22">
                  <c:v>19.166545598137407</c:v>
                </c:pt>
                <c:pt idx="23">
                  <c:v>19.414575472780957</c:v>
                </c:pt>
                <c:pt idx="24">
                  <c:v>19.99999999999995</c:v>
                </c:pt>
                <c:pt idx="25">
                  <c:v>19.999999999999972</c:v>
                </c:pt>
                <c:pt idx="26">
                  <c:v>19.999999999999993</c:v>
                </c:pt>
                <c:pt idx="27">
                  <c:v>17.647747981860959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413.12531630410473</c:v>
                </c:pt>
                <c:pt idx="1">
                  <c:v>625.58583012137376</c:v>
                </c:pt>
                <c:pt idx="2">
                  <c:v>830.41151208545512</c:v>
                </c:pt>
                <c:pt idx="3">
                  <c:v>1340.3096489263601</c:v>
                </c:pt>
                <c:pt idx="4">
                  <c:v>1006.3100418454362</c:v>
                </c:pt>
                <c:pt idx="5">
                  <c:v>1103.2977110959655</c:v>
                </c:pt>
                <c:pt idx="6">
                  <c:v>1501.842792845943</c:v>
                </c:pt>
                <c:pt idx="7">
                  <c:v>1262.9850950625903</c:v>
                </c:pt>
                <c:pt idx="8">
                  <c:v>1315.3552459379603</c:v>
                </c:pt>
                <c:pt idx="9">
                  <c:v>1150.5444047550945</c:v>
                </c:pt>
                <c:pt idx="10">
                  <c:v>936.86284636813127</c:v>
                </c:pt>
                <c:pt idx="11">
                  <c:v>1291.4501604345887</c:v>
                </c:pt>
                <c:pt idx="12">
                  <c:v>1459.1979223717117</c:v>
                </c:pt>
                <c:pt idx="13">
                  <c:v>1468.8113178341669</c:v>
                </c:pt>
                <c:pt idx="14">
                  <c:v>1127.4018613497419</c:v>
                </c:pt>
                <c:pt idx="15">
                  <c:v>1064.4340290831019</c:v>
                </c:pt>
                <c:pt idx="16">
                  <c:v>1445.3745509372577</c:v>
                </c:pt>
                <c:pt idx="17">
                  <c:v>1302.3380293982261</c:v>
                </c:pt>
                <c:pt idx="18">
                  <c:v>1077.7068305498035</c:v>
                </c:pt>
                <c:pt idx="19">
                  <c:v>683.04214048091137</c:v>
                </c:pt>
                <c:pt idx="20">
                  <c:v>989.1742383367382</c:v>
                </c:pt>
                <c:pt idx="21">
                  <c:v>1340.2859387062845</c:v>
                </c:pt>
                <c:pt idx="22">
                  <c:v>1170.2555189878383</c:v>
                </c:pt>
                <c:pt idx="23">
                  <c:v>1275.5666321150084</c:v>
                </c:pt>
                <c:pt idx="24">
                  <c:v>1438.3132146095988</c:v>
                </c:pt>
                <c:pt idx="25">
                  <c:v>1054.0362827805952</c:v>
                </c:pt>
                <c:pt idx="26">
                  <c:v>1003.1692007345426</c:v>
                </c:pt>
                <c:pt idx="27">
                  <c:v>853.15132170795096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97.919066625039562</c:v>
                </c:pt>
                <c:pt idx="1">
                  <c:v>148.41902877247614</c:v>
                </c:pt>
                <c:pt idx="2">
                  <c:v>459.3726783077833</c:v>
                </c:pt>
                <c:pt idx="3">
                  <c:v>385.19603366328823</c:v>
                </c:pt>
                <c:pt idx="4">
                  <c:v>-94.141069242828067</c:v>
                </c:pt>
                <c:pt idx="5">
                  <c:v>119.46493064599392</c:v>
                </c:pt>
                <c:pt idx="6">
                  <c:v>-6.3377365864124151</c:v>
                </c:pt>
                <c:pt idx="7">
                  <c:v>-184.88891327639902</c:v>
                </c:pt>
                <c:pt idx="8">
                  <c:v>12.085700654509477</c:v>
                </c:pt>
                <c:pt idx="9">
                  <c:v>-140.7390973556852</c:v>
                </c:pt>
                <c:pt idx="10">
                  <c:v>3.6129642967558464</c:v>
                </c:pt>
                <c:pt idx="11">
                  <c:v>421.60283478404767</c:v>
                </c:pt>
                <c:pt idx="12">
                  <c:v>219.90999583219644</c:v>
                </c:pt>
                <c:pt idx="13">
                  <c:v>214.51746056259236</c:v>
                </c:pt>
                <c:pt idx="14">
                  <c:v>101.73981411643186</c:v>
                </c:pt>
                <c:pt idx="15">
                  <c:v>73.975666061737115</c:v>
                </c:pt>
                <c:pt idx="16">
                  <c:v>206.68343661249241</c:v>
                </c:pt>
                <c:pt idx="17">
                  <c:v>277.23221775082874</c:v>
                </c:pt>
                <c:pt idx="18">
                  <c:v>267.91067232806188</c:v>
                </c:pt>
                <c:pt idx="19">
                  <c:v>182.44663304766641</c:v>
                </c:pt>
                <c:pt idx="20">
                  <c:v>637.76718815773677</c:v>
                </c:pt>
                <c:pt idx="21">
                  <c:v>752.92326323138741</c:v>
                </c:pt>
                <c:pt idx="22">
                  <c:v>820.41887868486481</c:v>
                </c:pt>
                <c:pt idx="23">
                  <c:v>739.1437624389888</c:v>
                </c:pt>
                <c:pt idx="24">
                  <c:v>909.14276874777443</c:v>
                </c:pt>
                <c:pt idx="25">
                  <c:v>850.008189200385</c:v>
                </c:pt>
                <c:pt idx="26">
                  <c:v>767.93736921311825</c:v>
                </c:pt>
                <c:pt idx="27">
                  <c:v>819.27595835094576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-246.78585679526302</c:v>
                </c:pt>
                <c:pt idx="1">
                  <c:v>-299.63992113543861</c:v>
                </c:pt>
                <c:pt idx="2">
                  <c:v>-470.79220122938068</c:v>
                </c:pt>
                <c:pt idx="3">
                  <c:v>-538.55648616274743</c:v>
                </c:pt>
                <c:pt idx="4">
                  <c:v>-230.5578425281993</c:v>
                </c:pt>
                <c:pt idx="5">
                  <c:v>-200.22385009156005</c:v>
                </c:pt>
                <c:pt idx="6">
                  <c:v>-143.51082970130827</c:v>
                </c:pt>
                <c:pt idx="7">
                  <c:v>178.04921127737569</c:v>
                </c:pt>
                <c:pt idx="8">
                  <c:v>328.05884061166154</c:v>
                </c:pt>
                <c:pt idx="9">
                  <c:v>536.91480208554822</c:v>
                </c:pt>
                <c:pt idx="10">
                  <c:v>709.56526698858249</c:v>
                </c:pt>
                <c:pt idx="11">
                  <c:v>970.23003295075</c:v>
                </c:pt>
                <c:pt idx="12">
                  <c:v>1060.1502436718963</c:v>
                </c:pt>
                <c:pt idx="13">
                  <c:v>1321.6630104924877</c:v>
                </c:pt>
                <c:pt idx="14">
                  <c:v>1658.0612782466089</c:v>
                </c:pt>
                <c:pt idx="15">
                  <c:v>2095.990572884984</c:v>
                </c:pt>
                <c:pt idx="16">
                  <c:v>2021.8317138167424</c:v>
                </c:pt>
                <c:pt idx="17">
                  <c:v>2307.9800664817362</c:v>
                </c:pt>
                <c:pt idx="18">
                  <c:v>2489.8574112126885</c:v>
                </c:pt>
                <c:pt idx="19">
                  <c:v>3700.0843936528249</c:v>
                </c:pt>
                <c:pt idx="20">
                  <c:v>3785.1521354600181</c:v>
                </c:pt>
                <c:pt idx="21">
                  <c:v>3142.8801228584848</c:v>
                </c:pt>
                <c:pt idx="22">
                  <c:v>3232.2138648591163</c:v>
                </c:pt>
                <c:pt idx="23">
                  <c:v>4096.494162642357</c:v>
                </c:pt>
                <c:pt idx="24">
                  <c:v>4643.1426153206303</c:v>
                </c:pt>
                <c:pt idx="25">
                  <c:v>5838.4827530810853</c:v>
                </c:pt>
                <c:pt idx="26">
                  <c:v>6438.8306963483192</c:v>
                </c:pt>
                <c:pt idx="27">
                  <c:v>6604.03257433623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-44.367160743756337</c:v>
                </c:pt>
                <c:pt idx="1">
                  <c:v>-61.899897611699529</c:v>
                </c:pt>
                <c:pt idx="2">
                  <c:v>-89.100866913898443</c:v>
                </c:pt>
                <c:pt idx="3">
                  <c:v>-131.5516317568937</c:v>
                </c:pt>
                <c:pt idx="4">
                  <c:v>-81.154237108718547</c:v>
                </c:pt>
                <c:pt idx="5">
                  <c:v>-56.860173153228303</c:v>
                </c:pt>
                <c:pt idx="6">
                  <c:v>-75.201416126871777</c:v>
                </c:pt>
                <c:pt idx="7">
                  <c:v>-49.052001446220963</c:v>
                </c:pt>
                <c:pt idx="8">
                  <c:v>-32.043674830873556</c:v>
                </c:pt>
                <c:pt idx="9">
                  <c:v>3.8191312710761558</c:v>
                </c:pt>
                <c:pt idx="10">
                  <c:v>27.604998895909958</c:v>
                </c:pt>
                <c:pt idx="11">
                  <c:v>8.5972787248176754</c:v>
                </c:pt>
                <c:pt idx="12">
                  <c:v>-3.5653415108278277</c:v>
                </c:pt>
                <c:pt idx="13">
                  <c:v>11.495933070096914</c:v>
                </c:pt>
                <c:pt idx="14">
                  <c:v>42.992818284697016</c:v>
                </c:pt>
                <c:pt idx="15">
                  <c:v>58.808373333352939</c:v>
                </c:pt>
                <c:pt idx="16">
                  <c:v>65.540491121513512</c:v>
                </c:pt>
                <c:pt idx="17">
                  <c:v>88.743949467560071</c:v>
                </c:pt>
                <c:pt idx="18">
                  <c:v>101.3330093648413</c:v>
                </c:pt>
                <c:pt idx="19">
                  <c:v>190.90868040734844</c:v>
                </c:pt>
                <c:pt idx="20">
                  <c:v>174.05861547796488</c:v>
                </c:pt>
                <c:pt idx="21">
                  <c:v>162.18160782505313</c:v>
                </c:pt>
                <c:pt idx="22">
                  <c:v>176.41597663741894</c:v>
                </c:pt>
                <c:pt idx="23">
                  <c:v>245.01038565739839</c:v>
                </c:pt>
                <c:pt idx="24">
                  <c:v>275.24235908987748</c:v>
                </c:pt>
                <c:pt idx="25">
                  <c:v>404.08683845597369</c:v>
                </c:pt>
                <c:pt idx="26">
                  <c:v>473.91806849384801</c:v>
                </c:pt>
                <c:pt idx="27">
                  <c:v>494.68550868145462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0.11507892698344997</c:v>
                </c:pt>
                <c:pt idx="4">
                  <c:v>3.1004320408255999</c:v>
                </c:pt>
                <c:pt idx="5">
                  <c:v>0.27559281359606996</c:v>
                </c:pt>
                <c:pt idx="6">
                  <c:v>5.1814992406140022E-2</c:v>
                </c:pt>
                <c:pt idx="7">
                  <c:v>20.504759570921298</c:v>
                </c:pt>
                <c:pt idx="8">
                  <c:v>-9.6746468715728859</c:v>
                </c:pt>
                <c:pt idx="9">
                  <c:v>2.71196984455479</c:v>
                </c:pt>
                <c:pt idx="10">
                  <c:v>9.1370497288029053</c:v>
                </c:pt>
                <c:pt idx="11">
                  <c:v>9.8423172757722455</c:v>
                </c:pt>
                <c:pt idx="12">
                  <c:v>-0.31478571980275499</c:v>
                </c:pt>
                <c:pt idx="13">
                  <c:v>-5.0977870835121903</c:v>
                </c:pt>
                <c:pt idx="14">
                  <c:v>0.55499579759632001</c:v>
                </c:pt>
                <c:pt idx="15">
                  <c:v>-1.1364237083646851</c:v>
                </c:pt>
                <c:pt idx="16">
                  <c:v>-0.78000881110981113</c:v>
                </c:pt>
                <c:pt idx="17">
                  <c:v>-0.94184438625642497</c:v>
                </c:pt>
                <c:pt idx="18">
                  <c:v>-2.7484150489090999</c:v>
                </c:pt>
                <c:pt idx="19">
                  <c:v>-8.1005746128542544</c:v>
                </c:pt>
                <c:pt idx="20">
                  <c:v>-10.00884472538973</c:v>
                </c:pt>
                <c:pt idx="21">
                  <c:v>0.84803258503638512</c:v>
                </c:pt>
                <c:pt idx="22">
                  <c:v>-15.275967242083627</c:v>
                </c:pt>
                <c:pt idx="23">
                  <c:v>0</c:v>
                </c:pt>
                <c:pt idx="24">
                  <c:v>-40.481996807709812</c:v>
                </c:pt>
                <c:pt idx="25">
                  <c:v>-9.5365637585655101</c:v>
                </c:pt>
                <c:pt idx="26">
                  <c:v>-100.16364182288693</c:v>
                </c:pt>
                <c:pt idx="27">
                  <c:v>-11.464565074132464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-1.8249082635499116</c:v>
                </c:pt>
                <c:pt idx="3">
                  <c:v>-9.1887849419768042</c:v>
                </c:pt>
                <c:pt idx="4">
                  <c:v>-2.2413645607353416</c:v>
                </c:pt>
                <c:pt idx="5">
                  <c:v>-33.44117759269669</c:v>
                </c:pt>
                <c:pt idx="6">
                  <c:v>-41.120597388015703</c:v>
                </c:pt>
                <c:pt idx="7">
                  <c:v>-60.111206764788456</c:v>
                </c:pt>
                <c:pt idx="8">
                  <c:v>-86.10796245088801</c:v>
                </c:pt>
                <c:pt idx="9">
                  <c:v>-78.557312624798797</c:v>
                </c:pt>
                <c:pt idx="10">
                  <c:v>-164.67000035284835</c:v>
                </c:pt>
                <c:pt idx="11">
                  <c:v>-183.97869799781881</c:v>
                </c:pt>
                <c:pt idx="12">
                  <c:v>-165.55363009124881</c:v>
                </c:pt>
                <c:pt idx="13">
                  <c:v>-174.66952467512036</c:v>
                </c:pt>
                <c:pt idx="14">
                  <c:v>-215.90997618476356</c:v>
                </c:pt>
                <c:pt idx="15">
                  <c:v>-300.82482536048241</c:v>
                </c:pt>
                <c:pt idx="16">
                  <c:v>-339.98054832610632</c:v>
                </c:pt>
                <c:pt idx="17">
                  <c:v>-348.79745684581474</c:v>
                </c:pt>
                <c:pt idx="18">
                  <c:v>-386.87117944848899</c:v>
                </c:pt>
                <c:pt idx="19">
                  <c:v>-487.23981691380635</c:v>
                </c:pt>
                <c:pt idx="20">
                  <c:v>-526.04394652132339</c:v>
                </c:pt>
                <c:pt idx="21">
                  <c:v>-537.52939744428602</c:v>
                </c:pt>
                <c:pt idx="22">
                  <c:v>-588.15851989779947</c:v>
                </c:pt>
                <c:pt idx="23">
                  <c:v>-605.1974329677829</c:v>
                </c:pt>
                <c:pt idx="24">
                  <c:v>-668.57387329281778</c:v>
                </c:pt>
                <c:pt idx="25">
                  <c:v>-807.37989285595575</c:v>
                </c:pt>
                <c:pt idx="26">
                  <c:v>-813.90770208388517</c:v>
                </c:pt>
                <c:pt idx="27">
                  <c:v>-822.64697599202066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-116.4776390247949</c:v>
                </c:pt>
                <c:pt idx="5">
                  <c:v>-257.42185572625226</c:v>
                </c:pt>
                <c:pt idx="6">
                  <c:v>-344.45595511964484</c:v>
                </c:pt>
                <c:pt idx="7">
                  <c:v>-361.51982467875303</c:v>
                </c:pt>
                <c:pt idx="8">
                  <c:v>-412.12590842022581</c:v>
                </c:pt>
                <c:pt idx="9">
                  <c:v>-587.57427312723291</c:v>
                </c:pt>
                <c:pt idx="10">
                  <c:v>-587.57427312723291</c:v>
                </c:pt>
                <c:pt idx="11">
                  <c:v>-587.57427312723291</c:v>
                </c:pt>
                <c:pt idx="12">
                  <c:v>-639.30958353070559</c:v>
                </c:pt>
                <c:pt idx="13">
                  <c:v>-639.30958353070559</c:v>
                </c:pt>
                <c:pt idx="14">
                  <c:v>-639.30958353070559</c:v>
                </c:pt>
                <c:pt idx="15">
                  <c:v>-659.21743134966516</c:v>
                </c:pt>
                <c:pt idx="16">
                  <c:v>-659.21743134966516</c:v>
                </c:pt>
                <c:pt idx="17">
                  <c:v>-659.21743134966516</c:v>
                </c:pt>
                <c:pt idx="18">
                  <c:v>-659.21743134966516</c:v>
                </c:pt>
                <c:pt idx="19">
                  <c:v>-659.21743134966516</c:v>
                </c:pt>
                <c:pt idx="20">
                  <c:v>-659.21743134966516</c:v>
                </c:pt>
                <c:pt idx="21">
                  <c:v>-659.21743134966516</c:v>
                </c:pt>
                <c:pt idx="22">
                  <c:v>-659.21743134966516</c:v>
                </c:pt>
                <c:pt idx="23">
                  <c:v>-659.21743134966516</c:v>
                </c:pt>
                <c:pt idx="24">
                  <c:v>-659.21743134966516</c:v>
                </c:pt>
                <c:pt idx="25">
                  <c:v>-659.21743134966516</c:v>
                </c:pt>
                <c:pt idx="26">
                  <c:v>-659.21743134966516</c:v>
                </c:pt>
                <c:pt idx="27">
                  <c:v>-659.21743134966516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219.89136539012489</c:v>
                </c:pt>
                <c:pt idx="1">
                  <c:v>412.46504014671177</c:v>
                </c:pt>
                <c:pt idx="2">
                  <c:v>728.06621398640948</c:v>
                </c:pt>
                <c:pt idx="3">
                  <c:v>1046.323858655014</c:v>
                </c:pt>
                <c:pt idx="4">
                  <c:v>484.83832142098566</c:v>
                </c:pt>
                <c:pt idx="5">
                  <c:v>675.0911779918182</c:v>
                </c:pt>
                <c:pt idx="6">
                  <c:v>891.26807291609612</c:v>
                </c:pt>
                <c:pt idx="7">
                  <c:v>805.96711974472589</c:v>
                </c:pt>
                <c:pt idx="8">
                  <c:v>1115.5475946305712</c:v>
                </c:pt>
                <c:pt idx="9">
                  <c:v>887.11962484855655</c:v>
                </c:pt>
                <c:pt idx="10">
                  <c:v>934.53885279810117</c:v>
                </c:pt>
                <c:pt idx="11">
                  <c:v>1930.1696530449244</c:v>
                </c:pt>
                <c:pt idx="12">
                  <c:v>1930.5148210232194</c:v>
                </c:pt>
                <c:pt idx="13">
                  <c:v>2197.410826670005</c:v>
                </c:pt>
                <c:pt idx="14">
                  <c:v>2075.5312080796066</c:v>
                </c:pt>
                <c:pt idx="15">
                  <c:v>2332.0299609446633</c:v>
                </c:pt>
                <c:pt idx="16">
                  <c:v>2739.4522040011252</c:v>
                </c:pt>
                <c:pt idx="17">
                  <c:v>2967.3375305166146</c:v>
                </c:pt>
                <c:pt idx="18">
                  <c:v>2887.9708976083321</c:v>
                </c:pt>
                <c:pt idx="19">
                  <c:v>3601.9240247124262</c:v>
                </c:pt>
                <c:pt idx="20">
                  <c:v>4390.8819548360798</c:v>
                </c:pt>
                <c:pt idx="21">
                  <c:v>4202.3721364122948</c:v>
                </c:pt>
                <c:pt idx="22">
                  <c:v>4136.6523206796901</c:v>
                </c:pt>
                <c:pt idx="23">
                  <c:v>5091.8000785363038</c:v>
                </c:pt>
                <c:pt idx="24">
                  <c:v>5897.5676563176885</c:v>
                </c:pt>
                <c:pt idx="25">
                  <c:v>6670.4801755538529</c:v>
                </c:pt>
                <c:pt idx="26">
                  <c:v>7110.5665595333903</c:v>
                </c:pt>
                <c:pt idx="27">
                  <c:v>7277.8163906607615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4174</c:v>
                </c:pt>
                <c:pt idx="4">
                  <c:v>3044</c:v>
                </c:pt>
                <c:pt idx="5">
                  <c:v>3265</c:v>
                </c:pt>
                <c:pt idx="6">
                  <c:v>2300</c:v>
                </c:pt>
                <c:pt idx="7">
                  <c:v>1740</c:v>
                </c:pt>
                <c:pt idx="8">
                  <c:v>1740</c:v>
                </c:pt>
                <c:pt idx="9">
                  <c:v>1010</c:v>
                </c:pt>
                <c:pt idx="10">
                  <c:v>21</c:v>
                </c:pt>
                <c:pt idx="11">
                  <c:v>1692</c:v>
                </c:pt>
                <c:pt idx="12">
                  <c:v>1692</c:v>
                </c:pt>
                <c:pt idx="13">
                  <c:v>1692</c:v>
                </c:pt>
                <c:pt idx="14">
                  <c:v>1692</c:v>
                </c:pt>
                <c:pt idx="15">
                  <c:v>1692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1279</c:v>
                </c:pt>
                <c:pt idx="7">
                  <c:v>571</c:v>
                </c:pt>
                <c:pt idx="8">
                  <c:v>162</c:v>
                </c:pt>
                <c:pt idx="9">
                  <c:v>162</c:v>
                </c:pt>
                <c:pt idx="10">
                  <c:v>162</c:v>
                </c:pt>
                <c:pt idx="11">
                  <c:v>-247</c:v>
                </c:pt>
                <c:pt idx="12">
                  <c:v>-2274</c:v>
                </c:pt>
                <c:pt idx="13">
                  <c:v>-3501</c:v>
                </c:pt>
                <c:pt idx="14">
                  <c:v>-4728</c:v>
                </c:pt>
                <c:pt idx="15">
                  <c:v>-5137</c:v>
                </c:pt>
                <c:pt idx="16">
                  <c:v>-5955</c:v>
                </c:pt>
                <c:pt idx="17">
                  <c:v>-5955</c:v>
                </c:pt>
                <c:pt idx="18">
                  <c:v>-6364</c:v>
                </c:pt>
                <c:pt idx="19">
                  <c:v>-8000</c:v>
                </c:pt>
                <c:pt idx="20">
                  <c:v>-8000</c:v>
                </c:pt>
                <c:pt idx="21">
                  <c:v>-8409</c:v>
                </c:pt>
                <c:pt idx="22">
                  <c:v>-9407</c:v>
                </c:pt>
                <c:pt idx="23">
                  <c:v>-10634</c:v>
                </c:pt>
                <c:pt idx="24">
                  <c:v>-11043</c:v>
                </c:pt>
                <c:pt idx="25">
                  <c:v>-11043</c:v>
                </c:pt>
                <c:pt idx="26">
                  <c:v>-11452</c:v>
                </c:pt>
                <c:pt idx="27">
                  <c:v>-11452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-1636</c:v>
                </c:pt>
                <c:pt idx="24">
                  <c:v>-2045</c:v>
                </c:pt>
                <c:pt idx="25">
                  <c:v>-4499</c:v>
                </c:pt>
                <c:pt idx="26">
                  <c:v>-6953</c:v>
                </c:pt>
                <c:pt idx="27">
                  <c:v>-6953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-213.08684979999816</c:v>
                </c:pt>
                <c:pt idx="4">
                  <c:v>-234.6651547299989</c:v>
                </c:pt>
                <c:pt idx="5">
                  <c:v>-235.9567908099998</c:v>
                </c:pt>
                <c:pt idx="6">
                  <c:v>-401.64729886999885</c:v>
                </c:pt>
                <c:pt idx="7">
                  <c:v>-408.7551903600006</c:v>
                </c:pt>
                <c:pt idx="8">
                  <c:v>-421.34233290000066</c:v>
                </c:pt>
                <c:pt idx="9">
                  <c:v>-715.66619145000095</c:v>
                </c:pt>
                <c:pt idx="10">
                  <c:v>-960.29701945000033</c:v>
                </c:pt>
                <c:pt idx="11">
                  <c:v>-1501.2283637599994</c:v>
                </c:pt>
                <c:pt idx="12">
                  <c:v>-1501.2283637599994</c:v>
                </c:pt>
                <c:pt idx="13">
                  <c:v>-1504.6214667599997</c:v>
                </c:pt>
                <c:pt idx="14">
                  <c:v>-1504.6214667599997</c:v>
                </c:pt>
                <c:pt idx="15">
                  <c:v>-1504.6214667599997</c:v>
                </c:pt>
                <c:pt idx="16">
                  <c:v>-1491.7569808100006</c:v>
                </c:pt>
                <c:pt idx="17">
                  <c:v>-1491.7569808100006</c:v>
                </c:pt>
                <c:pt idx="18">
                  <c:v>-1491.7569808100006</c:v>
                </c:pt>
                <c:pt idx="19">
                  <c:v>-1491.9505901000002</c:v>
                </c:pt>
                <c:pt idx="20">
                  <c:v>-349.09162764999928</c:v>
                </c:pt>
                <c:pt idx="21">
                  <c:v>-475.65454115000102</c:v>
                </c:pt>
                <c:pt idx="22">
                  <c:v>626.37109334999877</c:v>
                </c:pt>
                <c:pt idx="23">
                  <c:v>626.37109334999877</c:v>
                </c:pt>
                <c:pt idx="24">
                  <c:v>626.37109334999877</c:v>
                </c:pt>
                <c:pt idx="25">
                  <c:v>626.37109334999877</c:v>
                </c:pt>
                <c:pt idx="26">
                  <c:v>2011.7647857799984</c:v>
                </c:pt>
                <c:pt idx="27">
                  <c:v>2778.2571192799987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-2373.2936240300005</c:v>
                </c:pt>
                <c:pt idx="4">
                  <c:v>-2559.9617448300005</c:v>
                </c:pt>
                <c:pt idx="5">
                  <c:v>-4350.5392304900015</c:v>
                </c:pt>
                <c:pt idx="6">
                  <c:v>-5689.7646823800014</c:v>
                </c:pt>
                <c:pt idx="7">
                  <c:v>-5099.1244290900004</c:v>
                </c:pt>
                <c:pt idx="8">
                  <c:v>-4667.0161239500012</c:v>
                </c:pt>
                <c:pt idx="9">
                  <c:v>-4667.0161239500012</c:v>
                </c:pt>
                <c:pt idx="10">
                  <c:v>-4891.5663917000002</c:v>
                </c:pt>
                <c:pt idx="11">
                  <c:v>-5631.4167080900024</c:v>
                </c:pt>
                <c:pt idx="12">
                  <c:v>-5631.4167080900006</c:v>
                </c:pt>
                <c:pt idx="13">
                  <c:v>-5823.5796083700006</c:v>
                </c:pt>
                <c:pt idx="14">
                  <c:v>-4977.6484724900001</c:v>
                </c:pt>
                <c:pt idx="15">
                  <c:v>-4900.3467753800014</c:v>
                </c:pt>
                <c:pt idx="16">
                  <c:v>-4431.8209813000012</c:v>
                </c:pt>
                <c:pt idx="17">
                  <c:v>-4431.8209813000012</c:v>
                </c:pt>
                <c:pt idx="18">
                  <c:v>-3991.7270179900006</c:v>
                </c:pt>
                <c:pt idx="19">
                  <c:v>-3991.7270179900006</c:v>
                </c:pt>
                <c:pt idx="20">
                  <c:v>-3727.6603617200017</c:v>
                </c:pt>
                <c:pt idx="21">
                  <c:v>-3947.6193799200028</c:v>
                </c:pt>
                <c:pt idx="22">
                  <c:v>-3898.2716249500045</c:v>
                </c:pt>
                <c:pt idx="23">
                  <c:v>-1721.1593141000012</c:v>
                </c:pt>
                <c:pt idx="24">
                  <c:v>-1534.4911933000021</c:v>
                </c:pt>
                <c:pt idx="25">
                  <c:v>-607.6987428900029</c:v>
                </c:pt>
                <c:pt idx="26">
                  <c:v>1169.0556875000002</c:v>
                </c:pt>
                <c:pt idx="27">
                  <c:v>1216.6456376799979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-1146.6254819199999</c:v>
                </c:pt>
                <c:pt idx="17">
                  <c:v>-1383.46184773</c:v>
                </c:pt>
                <c:pt idx="18">
                  <c:v>-1632.84997606</c:v>
                </c:pt>
                <c:pt idx="19">
                  <c:v>-2669.77887113</c:v>
                </c:pt>
                <c:pt idx="20">
                  <c:v>-5445.0925228699998</c:v>
                </c:pt>
                <c:pt idx="21">
                  <c:v>-5691.8726519499996</c:v>
                </c:pt>
                <c:pt idx="22">
                  <c:v>-6889.7734309200005</c:v>
                </c:pt>
                <c:pt idx="23">
                  <c:v>-6933.4073330299998</c:v>
                </c:pt>
                <c:pt idx="24">
                  <c:v>-8381.7471866100004</c:v>
                </c:pt>
                <c:pt idx="25">
                  <c:v>-9329.8188990600011</c:v>
                </c:pt>
                <c:pt idx="26">
                  <c:v>-9651.1753861200013</c:v>
                </c:pt>
                <c:pt idx="27">
                  <c:v>-10025.90104266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-3493.9750025899993</c:v>
                </c:pt>
                <c:pt idx="1">
                  <c:v>-5452.7639654199957</c:v>
                </c:pt>
                <c:pt idx="2">
                  <c:v>-6786.0978119100037</c:v>
                </c:pt>
                <c:pt idx="3">
                  <c:v>-8772.4507242500003</c:v>
                </c:pt>
                <c:pt idx="4">
                  <c:v>-5336.9658204700063</c:v>
                </c:pt>
                <c:pt idx="5">
                  <c:v>-3679.1679476600002</c:v>
                </c:pt>
                <c:pt idx="6">
                  <c:v>-4308.4293369999941</c:v>
                </c:pt>
                <c:pt idx="7">
                  <c:v>-2717.5832137500111</c:v>
                </c:pt>
                <c:pt idx="8">
                  <c:v>-2842.7211508799955</c:v>
                </c:pt>
                <c:pt idx="9">
                  <c:v>-2316.9444565900121</c:v>
                </c:pt>
                <c:pt idx="10">
                  <c:v>233.48413562001952</c:v>
                </c:pt>
                <c:pt idx="11">
                  <c:v>-351.48250382998958</c:v>
                </c:pt>
                <c:pt idx="12">
                  <c:v>-717.81020269999135</c:v>
                </c:pt>
                <c:pt idx="13">
                  <c:v>1611.7375120700017</c:v>
                </c:pt>
                <c:pt idx="14">
                  <c:v>4161.1593963199994</c:v>
                </c:pt>
                <c:pt idx="15">
                  <c:v>4832.4423057200038</c:v>
                </c:pt>
                <c:pt idx="16">
                  <c:v>3534.0845318299907</c:v>
                </c:pt>
                <c:pt idx="17">
                  <c:v>4839.3187126900011</c:v>
                </c:pt>
                <c:pt idx="18">
                  <c:v>5871.3750000999935</c:v>
                </c:pt>
                <c:pt idx="19">
                  <c:v>12104.307444910002</c:v>
                </c:pt>
                <c:pt idx="20">
                  <c:v>13122.240950139989</c:v>
                </c:pt>
                <c:pt idx="21">
                  <c:v>11033.958598379999</c:v>
                </c:pt>
                <c:pt idx="22">
                  <c:v>14275.629985569998</c:v>
                </c:pt>
                <c:pt idx="23">
                  <c:v>14808.090460359999</c:v>
                </c:pt>
                <c:pt idx="24">
                  <c:v>16461.662624009987</c:v>
                </c:pt>
                <c:pt idx="25">
                  <c:v>20684.322961370002</c:v>
                </c:pt>
                <c:pt idx="26">
                  <c:v>20578.782248980002</c:v>
                </c:pt>
                <c:pt idx="27">
                  <c:v>20556.419303450006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-959.67368050000005</c:v>
                </c:pt>
                <c:pt idx="3">
                  <c:v>-2774.7599097400016</c:v>
                </c:pt>
                <c:pt idx="4">
                  <c:v>-3389.5116351900015</c:v>
                </c:pt>
                <c:pt idx="5">
                  <c:v>-4144.5209812400026</c:v>
                </c:pt>
                <c:pt idx="6">
                  <c:v>-6173.6944616400033</c:v>
                </c:pt>
                <c:pt idx="7">
                  <c:v>-6592.2941836500013</c:v>
                </c:pt>
                <c:pt idx="8">
                  <c:v>-7466.9014947199994</c:v>
                </c:pt>
                <c:pt idx="9">
                  <c:v>-5092.2276375200017</c:v>
                </c:pt>
                <c:pt idx="10">
                  <c:v>-5481.4147038499977</c:v>
                </c:pt>
                <c:pt idx="11">
                  <c:v>-7654.1282173199907</c:v>
                </c:pt>
                <c:pt idx="12">
                  <c:v>-7947.965152249988</c:v>
                </c:pt>
                <c:pt idx="13">
                  <c:v>-9896.5964984199927</c:v>
                </c:pt>
                <c:pt idx="14">
                  <c:v>-7349.4268626199992</c:v>
                </c:pt>
                <c:pt idx="15">
                  <c:v>-6665.0984718600012</c:v>
                </c:pt>
                <c:pt idx="16">
                  <c:v>-6094.8257216200072</c:v>
                </c:pt>
                <c:pt idx="17">
                  <c:v>-4983.1381359999978</c:v>
                </c:pt>
                <c:pt idx="18">
                  <c:v>-631.78247838000243</c:v>
                </c:pt>
                <c:pt idx="19">
                  <c:v>2284.7260572300074</c:v>
                </c:pt>
                <c:pt idx="20">
                  <c:v>3539.3238560700047</c:v>
                </c:pt>
                <c:pt idx="21">
                  <c:v>2965.5244204700066</c:v>
                </c:pt>
                <c:pt idx="22">
                  <c:v>4991.3516297199967</c:v>
                </c:pt>
                <c:pt idx="23">
                  <c:v>8637.4993024799987</c:v>
                </c:pt>
                <c:pt idx="24">
                  <c:v>10913.639955649996</c:v>
                </c:pt>
                <c:pt idx="25">
                  <c:v>16864.93820610999</c:v>
                </c:pt>
                <c:pt idx="26">
                  <c:v>23148.300033379986</c:v>
                </c:pt>
                <c:pt idx="27">
                  <c:v>23110.912984269999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1587.6195261700013</c:v>
                </c:pt>
                <c:pt idx="4">
                  <c:v>249.3731004400006</c:v>
                </c:pt>
                <c:pt idx="5">
                  <c:v>-1321.4960213000013</c:v>
                </c:pt>
                <c:pt idx="6">
                  <c:v>-457.41198125000028</c:v>
                </c:pt>
                <c:pt idx="7">
                  <c:v>-1686.879619450001</c:v>
                </c:pt>
                <c:pt idx="8">
                  <c:v>-1676.3584568500019</c:v>
                </c:pt>
                <c:pt idx="9">
                  <c:v>-3820.6823154000022</c:v>
                </c:pt>
                <c:pt idx="10">
                  <c:v>-5278.8634111500005</c:v>
                </c:pt>
                <c:pt idx="11">
                  <c:v>-5297.6450718500018</c:v>
                </c:pt>
                <c:pt idx="12">
                  <c:v>-7324.64507185</c:v>
                </c:pt>
                <c:pt idx="13">
                  <c:v>-8747.2010751300004</c:v>
                </c:pt>
                <c:pt idx="14">
                  <c:v>-9128.2699392499999</c:v>
                </c:pt>
                <c:pt idx="15">
                  <c:v>-9459.9682421400012</c:v>
                </c:pt>
                <c:pt idx="16">
                  <c:v>-10636.577962110001</c:v>
                </c:pt>
                <c:pt idx="17">
                  <c:v>-11062.577962110001</c:v>
                </c:pt>
                <c:pt idx="18">
                  <c:v>-11031.483998800002</c:v>
                </c:pt>
                <c:pt idx="19">
                  <c:v>-13093.677608090002</c:v>
                </c:pt>
                <c:pt idx="20">
                  <c:v>-11686.751989370001</c:v>
                </c:pt>
                <c:pt idx="21">
                  <c:v>-12442.273921070004</c:v>
                </c:pt>
                <c:pt idx="22">
                  <c:v>-12288.900531600006</c:v>
                </c:pt>
                <c:pt idx="23">
                  <c:v>-12974.788220750002</c:v>
                </c:pt>
                <c:pt idx="24">
                  <c:v>-13606.120099950003</c:v>
                </c:pt>
                <c:pt idx="25">
                  <c:v>-15133.327649540004</c:v>
                </c:pt>
                <c:pt idx="26">
                  <c:v>-14834.179526720003</c:v>
                </c:pt>
                <c:pt idx="27">
                  <c:v>-14020.097243040003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9095.2609455547645</c:v>
                </c:pt>
                <c:pt idx="1">
                  <c:v>11558.247124905014</c:v>
                </c:pt>
                <c:pt idx="2">
                  <c:v>18113.842971381499</c:v>
                </c:pt>
                <c:pt idx="3">
                  <c:v>26861.368345250077</c:v>
                </c:pt>
                <c:pt idx="4">
                  <c:v>17675.93356337017</c:v>
                </c:pt>
                <c:pt idx="5">
                  <c:v>15432.016263887857</c:v>
                </c:pt>
                <c:pt idx="6">
                  <c:v>10170.501997018091</c:v>
                </c:pt>
                <c:pt idx="7">
                  <c:v>9271.1026488679272</c:v>
                </c:pt>
                <c:pt idx="8">
                  <c:v>9433.2037361795883</c:v>
                </c:pt>
                <c:pt idx="9">
                  <c:v>6023.2259975966881</c:v>
                </c:pt>
                <c:pt idx="10">
                  <c:v>970.65016625465432</c:v>
                </c:pt>
                <c:pt idx="11">
                  <c:v>11032.215351241561</c:v>
                </c:pt>
                <c:pt idx="12">
                  <c:v>9463.8101285621451</c:v>
                </c:pt>
                <c:pt idx="13">
                  <c:v>9415.7820900167626</c:v>
                </c:pt>
                <c:pt idx="14">
                  <c:v>7880.5622082778955</c:v>
                </c:pt>
                <c:pt idx="15">
                  <c:v>8112.0958643742233</c:v>
                </c:pt>
                <c:pt idx="16">
                  <c:v>5295.6751700731038</c:v>
                </c:pt>
                <c:pt idx="17">
                  <c:v>2618.6281161821739</c:v>
                </c:pt>
                <c:pt idx="18">
                  <c:v>2640.9867712612208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1868.1725374662419</c:v>
                </c:pt>
                <c:pt idx="1">
                  <c:v>3393.7182639439525</c:v>
                </c:pt>
                <c:pt idx="2">
                  <c:v>4202.7383506119622</c:v>
                </c:pt>
                <c:pt idx="3">
                  <c:v>3398.5988636134716</c:v>
                </c:pt>
                <c:pt idx="4">
                  <c:v>1710.74006216208</c:v>
                </c:pt>
                <c:pt idx="5">
                  <c:v>1095.8018972831014</c:v>
                </c:pt>
                <c:pt idx="6">
                  <c:v>11672.089693226562</c:v>
                </c:pt>
                <c:pt idx="7">
                  <c:v>7424.4094363525619</c:v>
                </c:pt>
                <c:pt idx="8">
                  <c:v>7852.1730597737405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21.064078721530223</c:v>
                </c:pt>
                <c:pt idx="1">
                  <c:v>192.96110734947001</c:v>
                </c:pt>
                <c:pt idx="2">
                  <c:v>-60.271421614275141</c:v>
                </c:pt>
                <c:pt idx="3">
                  <c:v>-825.13151333370024</c:v>
                </c:pt>
                <c:pt idx="4">
                  <c:v>-1360.8919674176905</c:v>
                </c:pt>
                <c:pt idx="5">
                  <c:v>-1738.3557284279677</c:v>
                </c:pt>
                <c:pt idx="6">
                  <c:v>-1179.6999076976263</c:v>
                </c:pt>
                <c:pt idx="7">
                  <c:v>-3105.5129562072525</c:v>
                </c:pt>
                <c:pt idx="8">
                  <c:v>-3903.6541986650541</c:v>
                </c:pt>
                <c:pt idx="9">
                  <c:v>-4575.6563512008024</c:v>
                </c:pt>
                <c:pt idx="10">
                  <c:v>-4555.8161986739133</c:v>
                </c:pt>
                <c:pt idx="11">
                  <c:v>-6594.378144762326</c:v>
                </c:pt>
                <c:pt idx="12">
                  <c:v>-9995.3936964015247</c:v>
                </c:pt>
                <c:pt idx="13">
                  <c:v>-13918.917965831843</c:v>
                </c:pt>
                <c:pt idx="14">
                  <c:v>-18180.972714802017</c:v>
                </c:pt>
                <c:pt idx="15">
                  <c:v>-21650.459415474594</c:v>
                </c:pt>
                <c:pt idx="16">
                  <c:v>-23945.779198570839</c:v>
                </c:pt>
                <c:pt idx="17">
                  <c:v>-26290.62987031704</c:v>
                </c:pt>
                <c:pt idx="18">
                  <c:v>-28842.879788266706</c:v>
                </c:pt>
                <c:pt idx="19">
                  <c:v>-43843.755320787983</c:v>
                </c:pt>
                <c:pt idx="20">
                  <c:v>-44898.925741130995</c:v>
                </c:pt>
                <c:pt idx="21">
                  <c:v>-40750.145735472506</c:v>
                </c:pt>
                <c:pt idx="22">
                  <c:v>-44384.562122578005</c:v>
                </c:pt>
                <c:pt idx="23">
                  <c:v>-46048.881191910164</c:v>
                </c:pt>
                <c:pt idx="24">
                  <c:v>-46184.988523673586</c:v>
                </c:pt>
                <c:pt idx="25">
                  <c:v>-45739.317627524884</c:v>
                </c:pt>
                <c:pt idx="26">
                  <c:v>-42355.078347120827</c:v>
                </c:pt>
                <c:pt idx="27">
                  <c:v>-37373.603120212138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-11049.782786216332</c:v>
                </c:pt>
                <c:pt idx="24">
                  <c:v>-14242.318068803675</c:v>
                </c:pt>
                <c:pt idx="25">
                  <c:v>-32328.392653392035</c:v>
                </c:pt>
                <c:pt idx="26">
                  <c:v>-46512.910738582745</c:v>
                </c:pt>
                <c:pt idx="27">
                  <c:v>-47100.520483982298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1.4101275829699915</c:v>
                </c:pt>
                <c:pt idx="1">
                  <c:v>24.764169642935059</c:v>
                </c:pt>
                <c:pt idx="2">
                  <c:v>-65.961107586685003</c:v>
                </c:pt>
                <c:pt idx="3">
                  <c:v>-150.589887174485</c:v>
                </c:pt>
                <c:pt idx="4">
                  <c:v>-255.3241001673</c:v>
                </c:pt>
                <c:pt idx="5">
                  <c:v>-250.86951001008009</c:v>
                </c:pt>
                <c:pt idx="6">
                  <c:v>-658.09849674165002</c:v>
                </c:pt>
                <c:pt idx="7">
                  <c:v>-1475.8476090462455</c:v>
                </c:pt>
                <c:pt idx="8">
                  <c:v>-2022.8204713329303</c:v>
                </c:pt>
                <c:pt idx="9">
                  <c:v>-2240.542776122345</c:v>
                </c:pt>
                <c:pt idx="10">
                  <c:v>-2435.1387147363644</c:v>
                </c:pt>
                <c:pt idx="11">
                  <c:v>-5299.0719903767485</c:v>
                </c:pt>
                <c:pt idx="12">
                  <c:v>-3452.2667335221154</c:v>
                </c:pt>
                <c:pt idx="13">
                  <c:v>-2789.525481868221</c:v>
                </c:pt>
                <c:pt idx="14">
                  <c:v>-2389.0935064678492</c:v>
                </c:pt>
                <c:pt idx="15">
                  <c:v>-3579.2679404499345</c:v>
                </c:pt>
                <c:pt idx="16">
                  <c:v>-1578.3142784551742</c:v>
                </c:pt>
                <c:pt idx="17">
                  <c:v>-1955.8495501758248</c:v>
                </c:pt>
                <c:pt idx="18">
                  <c:v>-1740.2196733856799</c:v>
                </c:pt>
                <c:pt idx="19">
                  <c:v>-2321.9528673801801</c:v>
                </c:pt>
                <c:pt idx="20">
                  <c:v>-2274.5814013059612</c:v>
                </c:pt>
                <c:pt idx="21">
                  <c:v>649.84145583034024</c:v>
                </c:pt>
                <c:pt idx="22">
                  <c:v>2514.758354856529</c:v>
                </c:pt>
                <c:pt idx="23">
                  <c:v>4699.6776354545254</c:v>
                </c:pt>
                <c:pt idx="24">
                  <c:v>2770.7502852876646</c:v>
                </c:pt>
                <c:pt idx="25">
                  <c:v>5537.5249219170892</c:v>
                </c:pt>
                <c:pt idx="26">
                  <c:v>10270.045297763365</c:v>
                </c:pt>
                <c:pt idx="27">
                  <c:v>5908.9400575899654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-303.83355715316065</c:v>
                </c:pt>
                <c:pt idx="1">
                  <c:v>-119.99564727820507</c:v>
                </c:pt>
                <c:pt idx="2">
                  <c:v>-835.05300100268505</c:v>
                </c:pt>
                <c:pt idx="3">
                  <c:v>766.52697553656981</c:v>
                </c:pt>
                <c:pt idx="4">
                  <c:v>1064.242992276746</c:v>
                </c:pt>
                <c:pt idx="5">
                  <c:v>-68.269998846315502</c:v>
                </c:pt>
                <c:pt idx="6">
                  <c:v>-702.72588205769716</c:v>
                </c:pt>
                <c:pt idx="7">
                  <c:v>1232.3849011763086</c:v>
                </c:pt>
                <c:pt idx="8">
                  <c:v>-338.84657193661951</c:v>
                </c:pt>
                <c:pt idx="9">
                  <c:v>1955.9925356995936</c:v>
                </c:pt>
                <c:pt idx="10">
                  <c:v>1381.9062204207348</c:v>
                </c:pt>
                <c:pt idx="11">
                  <c:v>833.58874530998946</c:v>
                </c:pt>
                <c:pt idx="12">
                  <c:v>3579.9571130799268</c:v>
                </c:pt>
                <c:pt idx="13">
                  <c:v>2506.8411443338919</c:v>
                </c:pt>
                <c:pt idx="14">
                  <c:v>1058.4982050171893</c:v>
                </c:pt>
                <c:pt idx="15">
                  <c:v>1728.0079170382742</c:v>
                </c:pt>
                <c:pt idx="16">
                  <c:v>1501.3468362066742</c:v>
                </c:pt>
                <c:pt idx="17">
                  <c:v>1278.9716694012732</c:v>
                </c:pt>
                <c:pt idx="18">
                  <c:v>345.84622088756805</c:v>
                </c:pt>
                <c:pt idx="19">
                  <c:v>-758.65378642313226</c:v>
                </c:pt>
                <c:pt idx="20">
                  <c:v>1525.3626943470135</c:v>
                </c:pt>
                <c:pt idx="21">
                  <c:v>-1870.4071057367364</c:v>
                </c:pt>
                <c:pt idx="22">
                  <c:v>-1676.2743425647914</c:v>
                </c:pt>
                <c:pt idx="23">
                  <c:v>-781.74438358791849</c:v>
                </c:pt>
                <c:pt idx="24">
                  <c:v>-402.3647551064405</c:v>
                </c:pt>
                <c:pt idx="25">
                  <c:v>-777.56464262052759</c:v>
                </c:pt>
                <c:pt idx="26">
                  <c:v>321.31872030319209</c:v>
                </c:pt>
                <c:pt idx="27">
                  <c:v>-2119.579742332684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48.85803500009024</c:v>
                </c:pt>
                <c:pt idx="1">
                  <c:v>-265.99207810964504</c:v>
                </c:pt>
                <c:pt idx="2">
                  <c:v>-230.70927465615887</c:v>
                </c:pt>
                <c:pt idx="3">
                  <c:v>-3163.0990223574008</c:v>
                </c:pt>
                <c:pt idx="4">
                  <c:v>-2820.7425560442207</c:v>
                </c:pt>
                <c:pt idx="5">
                  <c:v>-3760.3395929331218</c:v>
                </c:pt>
                <c:pt idx="6">
                  <c:v>-6815.4067400471613</c:v>
                </c:pt>
                <c:pt idx="7">
                  <c:v>-4830.2553521363134</c:v>
                </c:pt>
                <c:pt idx="8">
                  <c:v>-4044.9017221765753</c:v>
                </c:pt>
                <c:pt idx="9">
                  <c:v>-2017.7143796738619</c:v>
                </c:pt>
                <c:pt idx="10">
                  <c:v>-3240.3202497035818</c:v>
                </c:pt>
                <c:pt idx="11">
                  <c:v>-3603.4225037541928</c:v>
                </c:pt>
                <c:pt idx="12">
                  <c:v>-3303.4037629246595</c:v>
                </c:pt>
                <c:pt idx="13">
                  <c:v>-3605.947588220286</c:v>
                </c:pt>
                <c:pt idx="14">
                  <c:v>-2042.703334787202</c:v>
                </c:pt>
                <c:pt idx="15">
                  <c:v>-1688.5942656015141</c:v>
                </c:pt>
                <c:pt idx="16">
                  <c:v>651.11712565537891</c:v>
                </c:pt>
                <c:pt idx="17">
                  <c:v>1439.3960512841368</c:v>
                </c:pt>
                <c:pt idx="18">
                  <c:v>2146.2176106003099</c:v>
                </c:pt>
                <c:pt idx="19">
                  <c:v>3045.7311250635394</c:v>
                </c:pt>
                <c:pt idx="20">
                  <c:v>5458.4538043680022</c:v>
                </c:pt>
                <c:pt idx="21">
                  <c:v>3689.500048244543</c:v>
                </c:pt>
                <c:pt idx="22">
                  <c:v>2909.6547557279082</c:v>
                </c:pt>
                <c:pt idx="23">
                  <c:v>4691.7827698289584</c:v>
                </c:pt>
                <c:pt idx="24">
                  <c:v>4586.6738736624065</c:v>
                </c:pt>
                <c:pt idx="25">
                  <c:v>6070.5728694210757</c:v>
                </c:pt>
                <c:pt idx="26">
                  <c:v>8397.9851132971453</c:v>
                </c:pt>
                <c:pt idx="27">
                  <c:v>9502.5933181775017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8.8434148239348644</c:v>
                </c:pt>
                <c:pt idx="1">
                  <c:v>-21.077300130929814</c:v>
                </c:pt>
                <c:pt idx="2">
                  <c:v>-5.4158733585401251</c:v>
                </c:pt>
                <c:pt idx="3">
                  <c:v>24.114091965155239</c:v>
                </c:pt>
                <c:pt idx="4">
                  <c:v>26.04676674190523</c:v>
                </c:pt>
                <c:pt idx="5">
                  <c:v>36.194813188454418</c:v>
                </c:pt>
                <c:pt idx="6">
                  <c:v>83.465356949209308</c:v>
                </c:pt>
                <c:pt idx="7">
                  <c:v>57.616810849076046</c:v>
                </c:pt>
                <c:pt idx="8">
                  <c:v>75.683243779219538</c:v>
                </c:pt>
                <c:pt idx="9">
                  <c:v>214.08005533484084</c:v>
                </c:pt>
                <c:pt idx="10">
                  <c:v>209.85847978221955</c:v>
                </c:pt>
                <c:pt idx="11">
                  <c:v>445.86545615831346</c:v>
                </c:pt>
                <c:pt idx="12">
                  <c:v>552.81942766560678</c:v>
                </c:pt>
                <c:pt idx="13">
                  <c:v>876.00237710183956</c:v>
                </c:pt>
                <c:pt idx="14">
                  <c:v>1134.3847379495728</c:v>
                </c:pt>
                <c:pt idx="15">
                  <c:v>1503.5688659319876</c:v>
                </c:pt>
                <c:pt idx="16">
                  <c:v>1653.0005213913464</c:v>
                </c:pt>
                <c:pt idx="17">
                  <c:v>2338.1595611213797</c:v>
                </c:pt>
                <c:pt idx="18">
                  <c:v>2809.8110303760532</c:v>
                </c:pt>
                <c:pt idx="19">
                  <c:v>4679.7258710937222</c:v>
                </c:pt>
                <c:pt idx="20">
                  <c:v>5069.2969866640706</c:v>
                </c:pt>
                <c:pt idx="21">
                  <c:v>6110.5862230697767</c:v>
                </c:pt>
                <c:pt idx="22">
                  <c:v>7308.0705125354798</c:v>
                </c:pt>
                <c:pt idx="23">
                  <c:v>8615.7293034213126</c:v>
                </c:pt>
                <c:pt idx="24">
                  <c:v>10336.63832078212</c:v>
                </c:pt>
                <c:pt idx="25">
                  <c:v>11366.604894463064</c:v>
                </c:pt>
                <c:pt idx="26">
                  <c:v>12631.471313285239</c:v>
                </c:pt>
                <c:pt idx="27">
                  <c:v>14372.695485819346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-4225.8918291641276</c:v>
                </c:pt>
                <c:pt idx="17">
                  <c:v>-4887.3295173445276</c:v>
                </c:pt>
                <c:pt idx="18">
                  <c:v>-5725.3822432216748</c:v>
                </c:pt>
                <c:pt idx="19">
                  <c:v>-9111.8211038220907</c:v>
                </c:pt>
                <c:pt idx="20">
                  <c:v>-19901.491705757111</c:v>
                </c:pt>
                <c:pt idx="21">
                  <c:v>-18634.222748226028</c:v>
                </c:pt>
                <c:pt idx="22">
                  <c:v>-24079.522964776279</c:v>
                </c:pt>
                <c:pt idx="23">
                  <c:v>-23153.989091558495</c:v>
                </c:pt>
                <c:pt idx="24">
                  <c:v>-27951.951959055416</c:v>
                </c:pt>
                <c:pt idx="25">
                  <c:v>-32314.252481748517</c:v>
                </c:pt>
                <c:pt idx="26">
                  <c:v>-32828.944405485374</c:v>
                </c:pt>
                <c:pt idx="27">
                  <c:v>-35486.406038325338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-10095.680216989895</c:v>
                </c:pt>
                <c:pt idx="1">
                  <c:v>-15041.34953227482</c:v>
                </c:pt>
                <c:pt idx="2">
                  <c:v>-18973.076436841162</c:v>
                </c:pt>
                <c:pt idx="3">
                  <c:v>-23062.446400420689</c:v>
                </c:pt>
                <c:pt idx="4">
                  <c:v>-11351.328885590177</c:v>
                </c:pt>
                <c:pt idx="5">
                  <c:v>-5115.0144311781914</c:v>
                </c:pt>
                <c:pt idx="6">
                  <c:v>-5962.5823665196513</c:v>
                </c:pt>
                <c:pt idx="7">
                  <c:v>-42.365715051419102</c:v>
                </c:pt>
                <c:pt idx="8">
                  <c:v>3336.2126822970313</c:v>
                </c:pt>
                <c:pt idx="9">
                  <c:v>6318.9252861612476</c:v>
                </c:pt>
                <c:pt idx="10">
                  <c:v>14263.915888467294</c:v>
                </c:pt>
                <c:pt idx="11">
                  <c:v>14013.335800058558</c:v>
                </c:pt>
                <c:pt idx="12">
                  <c:v>15366.051321191931</c:v>
                </c:pt>
                <c:pt idx="13">
                  <c:v>23170.975589446927</c:v>
                </c:pt>
                <c:pt idx="14">
                  <c:v>27977.918893252121</c:v>
                </c:pt>
                <c:pt idx="15">
                  <c:v>31959.463796103155</c:v>
                </c:pt>
                <c:pt idx="16">
                  <c:v>36868.751301958415</c:v>
                </c:pt>
                <c:pt idx="17">
                  <c:v>42004.380350236854</c:v>
                </c:pt>
                <c:pt idx="18">
                  <c:v>40816.749832767324</c:v>
                </c:pt>
                <c:pt idx="19">
                  <c:v>58333.650865825883</c:v>
                </c:pt>
                <c:pt idx="20">
                  <c:v>65422.322347887704</c:v>
                </c:pt>
                <c:pt idx="21">
                  <c:v>62702.755457516789</c:v>
                </c:pt>
                <c:pt idx="22">
                  <c:v>69066.639862853932</c:v>
                </c:pt>
                <c:pt idx="23">
                  <c:v>70540.184582163536</c:v>
                </c:pt>
                <c:pt idx="24">
                  <c:v>75596.325033095709</c:v>
                </c:pt>
                <c:pt idx="25">
                  <c:v>83018.476468296591</c:v>
                </c:pt>
                <c:pt idx="26">
                  <c:v>79247.421616907828</c:v>
                </c:pt>
                <c:pt idx="27">
                  <c:v>83615.204140145666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88.770305209567596</c:v>
                </c:pt>
                <c:pt idx="1">
                  <c:v>357.87150968112837</c:v>
                </c:pt>
                <c:pt idx="2">
                  <c:v>-1601.1867866638131</c:v>
                </c:pt>
                <c:pt idx="3">
                  <c:v>-6143.8703343559755</c:v>
                </c:pt>
                <c:pt idx="4">
                  <c:v>-7113.1053303223234</c:v>
                </c:pt>
                <c:pt idx="5">
                  <c:v>-9921.6914849839523</c:v>
                </c:pt>
                <c:pt idx="6">
                  <c:v>-13762.932346526737</c:v>
                </c:pt>
                <c:pt idx="7">
                  <c:v>-13788.497976794701</c:v>
                </c:pt>
                <c:pt idx="8">
                  <c:v>-14451.870810934612</c:v>
                </c:pt>
                <c:pt idx="9">
                  <c:v>-7731.9279242162447</c:v>
                </c:pt>
                <c:pt idx="10">
                  <c:v>-9267.0420718580135</c:v>
                </c:pt>
                <c:pt idx="11">
                  <c:v>-13633.169489012929</c:v>
                </c:pt>
                <c:pt idx="12">
                  <c:v>-13878.901145772761</c:v>
                </c:pt>
                <c:pt idx="13">
                  <c:v>-17762.67292875018</c:v>
                </c:pt>
                <c:pt idx="14">
                  <c:v>-14987.150706338325</c:v>
                </c:pt>
                <c:pt idx="15">
                  <c:v>-14749.017009281539</c:v>
                </c:pt>
                <c:pt idx="16">
                  <c:v>-11827.101151262126</c:v>
                </c:pt>
                <c:pt idx="17">
                  <c:v>-10042.545550245573</c:v>
                </c:pt>
                <c:pt idx="18">
                  <c:v>-4284.2702898876742</c:v>
                </c:pt>
                <c:pt idx="19">
                  <c:v>1977.9052747646638</c:v>
                </c:pt>
                <c:pt idx="20">
                  <c:v>5378.0251853845984</c:v>
                </c:pt>
                <c:pt idx="21">
                  <c:v>3048.4349565878365</c:v>
                </c:pt>
                <c:pt idx="22">
                  <c:v>4398.0151432802959</c:v>
                </c:pt>
                <c:pt idx="23">
                  <c:v>11772.789092221938</c:v>
                </c:pt>
                <c:pt idx="24">
                  <c:v>16441.681324586883</c:v>
                </c:pt>
                <c:pt idx="25">
                  <c:v>27736.15275946453</c:v>
                </c:pt>
                <c:pt idx="26">
                  <c:v>36425.36656389336</c:v>
                </c:pt>
                <c:pt idx="27">
                  <c:v>39069.179730743868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201.34945725808507</c:v>
                </c:pt>
                <c:pt idx="1">
                  <c:v>988.95522613813046</c:v>
                </c:pt>
                <c:pt idx="2">
                  <c:v>532.06377739898016</c:v>
                </c:pt>
                <c:pt idx="3">
                  <c:v>4073.9461365271763</c:v>
                </c:pt>
                <c:pt idx="4">
                  <c:v>3324.1563382777513</c:v>
                </c:pt>
                <c:pt idx="5">
                  <c:v>4927.3736131900423</c:v>
                </c:pt>
                <c:pt idx="6">
                  <c:v>8682.7211517307715</c:v>
                </c:pt>
                <c:pt idx="7">
                  <c:v>6196.7755525731263</c:v>
                </c:pt>
                <c:pt idx="8">
                  <c:v>5152.0760659249099</c:v>
                </c:pt>
                <c:pt idx="9">
                  <c:v>2813.372595208868</c:v>
                </c:pt>
                <c:pt idx="10">
                  <c:v>3686.4439299418445</c:v>
                </c:pt>
                <c:pt idx="11">
                  <c:v>4619.5938924020666</c:v>
                </c:pt>
                <c:pt idx="12">
                  <c:v>3897.4689812589058</c:v>
                </c:pt>
                <c:pt idx="13">
                  <c:v>4401.7831904633385</c:v>
                </c:pt>
                <c:pt idx="14">
                  <c:v>2514.7262169600872</c:v>
                </c:pt>
                <c:pt idx="15">
                  <c:v>1923.6692192097762</c:v>
                </c:pt>
                <c:pt idx="16">
                  <c:v>-866.99849146795896</c:v>
                </c:pt>
                <c:pt idx="17">
                  <c:v>-2270.9583970386302</c:v>
                </c:pt>
                <c:pt idx="18">
                  <c:v>-3001.7057493978391</c:v>
                </c:pt>
                <c:pt idx="19">
                  <c:v>-4399.5492161108195</c:v>
                </c:pt>
                <c:pt idx="20">
                  <c:v>-7633.1910755997924</c:v>
                </c:pt>
                <c:pt idx="21">
                  <c:v>-5180.769009009633</c:v>
                </c:pt>
                <c:pt idx="22">
                  <c:v>-4439.2405255084559</c:v>
                </c:pt>
                <c:pt idx="23">
                  <c:v>-6940.43195556102</c:v>
                </c:pt>
                <c:pt idx="24">
                  <c:v>-6422.1503740444132</c:v>
                </c:pt>
                <c:pt idx="25">
                  <c:v>-8387.785076561664</c:v>
                </c:pt>
                <c:pt idx="26">
                  <c:v>-11267.884514896152</c:v>
                </c:pt>
                <c:pt idx="27">
                  <c:v>-12988.064572411662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-10.40298937941995</c:v>
                </c:pt>
                <c:pt idx="1">
                  <c:v>24.794373415924895</c:v>
                </c:pt>
                <c:pt idx="2">
                  <c:v>6.3709861125996667</c:v>
                </c:pt>
                <c:pt idx="3">
                  <c:v>-27.898470005995023</c:v>
                </c:pt>
                <c:pt idx="4">
                  <c:v>-30.836948632309941</c:v>
                </c:pt>
                <c:pt idx="5">
                  <c:v>-43.899600418300906</c:v>
                </c:pt>
                <c:pt idx="6">
                  <c:v>-97.134684696105978</c:v>
                </c:pt>
                <c:pt idx="7">
                  <c:v>-69.650307373306077</c:v>
                </c:pt>
                <c:pt idx="8">
                  <c:v>-92.461668929593543</c:v>
                </c:pt>
                <c:pt idx="9">
                  <c:v>-262.84360569973251</c:v>
                </c:pt>
                <c:pt idx="10">
                  <c:v>-275.3120249031499</c:v>
                </c:pt>
                <c:pt idx="11">
                  <c:v>-543.94168568939676</c:v>
                </c:pt>
                <c:pt idx="12">
                  <c:v>-725.24777596033437</c:v>
                </c:pt>
                <c:pt idx="13">
                  <c:v>-1123.2223843880965</c:v>
                </c:pt>
                <c:pt idx="14">
                  <c:v>-1461.7718555485044</c:v>
                </c:pt>
                <c:pt idx="15">
                  <c:v>-1919.5615200320444</c:v>
                </c:pt>
                <c:pt idx="16">
                  <c:v>-2180.0743600510159</c:v>
                </c:pt>
                <c:pt idx="17">
                  <c:v>-3099.0684327831859</c:v>
                </c:pt>
                <c:pt idx="18">
                  <c:v>-3759.6145414937619</c:v>
                </c:pt>
                <c:pt idx="19">
                  <c:v>-6115.9736100349819</c:v>
                </c:pt>
                <c:pt idx="20">
                  <c:v>-6629.3622996791146</c:v>
                </c:pt>
                <c:pt idx="21">
                  <c:v>-7967.8353120570591</c:v>
                </c:pt>
                <c:pt idx="22">
                  <c:v>-9508.0552829502267</c:v>
                </c:pt>
                <c:pt idx="23">
                  <c:v>-11241.338484711396</c:v>
                </c:pt>
                <c:pt idx="24">
                  <c:v>-13571.102388680565</c:v>
                </c:pt>
                <c:pt idx="25">
                  <c:v>-14984.780525240254</c:v>
                </c:pt>
                <c:pt idx="26">
                  <c:v>-16507.456107430968</c:v>
                </c:pt>
                <c:pt idx="27">
                  <c:v>-19069.563497794828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9095.2609455547645</c:v>
                </c:pt>
                <c:pt idx="1">
                  <c:v>9271.1026488679272</c:v>
                </c:pt>
                <c:pt idx="2">
                  <c:v>2618.6281161821739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1868.1725374662419</c:v>
                </c:pt>
                <c:pt idx="1">
                  <c:v>7424.4094363525619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21.064078721530223</c:v>
                </c:pt>
                <c:pt idx="1">
                  <c:v>-3105.5129562072525</c:v>
                </c:pt>
                <c:pt idx="2">
                  <c:v>-26290.62987031704</c:v>
                </c:pt>
                <c:pt idx="3">
                  <c:v>-37373.603120212138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-47100.520483982298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1.4101275829699915</c:v>
                </c:pt>
                <c:pt idx="1">
                  <c:v>-1475.8476090462455</c:v>
                </c:pt>
                <c:pt idx="2">
                  <c:v>-1955.8495501758248</c:v>
                </c:pt>
                <c:pt idx="3">
                  <c:v>5908.9400575899654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-303.83355715316065</c:v>
                </c:pt>
                <c:pt idx="1">
                  <c:v>1232.3849011763086</c:v>
                </c:pt>
                <c:pt idx="2">
                  <c:v>1278.9716694012732</c:v>
                </c:pt>
                <c:pt idx="3">
                  <c:v>-2119.579742332684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48.85803500009024</c:v>
                </c:pt>
                <c:pt idx="1">
                  <c:v>-4830.2553521363134</c:v>
                </c:pt>
                <c:pt idx="2">
                  <c:v>1439.3960512841368</c:v>
                </c:pt>
                <c:pt idx="3">
                  <c:v>9502.5933181775017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0</c:v>
                </c:pt>
                <c:pt idx="1">
                  <c:v>0.4698182656649994</c:v>
                </c:pt>
                <c:pt idx="2">
                  <c:v>3.1394812875200007</c:v>
                </c:pt>
                <c:pt idx="3">
                  <c:v>38.215216913780004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8.8434148239348644</c:v>
                </c:pt>
                <c:pt idx="1">
                  <c:v>57.616810849076046</c:v>
                </c:pt>
                <c:pt idx="2">
                  <c:v>2338.1595611213797</c:v>
                </c:pt>
                <c:pt idx="3">
                  <c:v>14372.695485819346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-4887.3295173445276</c:v>
                </c:pt>
                <c:pt idx="3">
                  <c:v>-35486.406038325338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-10095.680216989895</c:v>
                </c:pt>
                <c:pt idx="1">
                  <c:v>-42.365715051419102</c:v>
                </c:pt>
                <c:pt idx="2">
                  <c:v>42004.380350236854</c:v>
                </c:pt>
                <c:pt idx="3">
                  <c:v>83615.204140145666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88.770305209567596</c:v>
                </c:pt>
                <c:pt idx="1">
                  <c:v>-13788.497976794701</c:v>
                </c:pt>
                <c:pt idx="2">
                  <c:v>-10042.545550245573</c:v>
                </c:pt>
                <c:pt idx="3">
                  <c:v>39069.179730743868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-1576.9544888299999</c:v>
                </c:pt>
                <c:pt idx="6">
                  <c:v>-2466.3778062400002</c:v>
                </c:pt>
                <c:pt idx="7">
                  <c:v>-1661.4809360700001</c:v>
                </c:pt>
                <c:pt idx="8">
                  <c:v>-1229.37263093</c:v>
                </c:pt>
                <c:pt idx="9">
                  <c:v>-1229.37263093</c:v>
                </c:pt>
                <c:pt idx="10">
                  <c:v>-1247.7959861200002</c:v>
                </c:pt>
                <c:pt idx="11">
                  <c:v>-1987.6463025100006</c:v>
                </c:pt>
                <c:pt idx="12">
                  <c:v>-1987.6463025100006</c:v>
                </c:pt>
                <c:pt idx="13">
                  <c:v>-1894.5303460300006</c:v>
                </c:pt>
                <c:pt idx="14">
                  <c:v>-1043.0811903799995</c:v>
                </c:pt>
                <c:pt idx="15">
                  <c:v>-1043.0811903799995</c:v>
                </c:pt>
                <c:pt idx="16">
                  <c:v>-89.329464129999906</c:v>
                </c:pt>
                <c:pt idx="17">
                  <c:v>-89.329464129999906</c:v>
                </c:pt>
                <c:pt idx="18">
                  <c:v>-168.60470476000046</c:v>
                </c:pt>
                <c:pt idx="19">
                  <c:v>-168.60470476000046</c:v>
                </c:pt>
                <c:pt idx="20">
                  <c:v>95.461951509999381</c:v>
                </c:pt>
                <c:pt idx="21">
                  <c:v>-124.49706668999988</c:v>
                </c:pt>
                <c:pt idx="22">
                  <c:v>-75.149311719999787</c:v>
                </c:pt>
                <c:pt idx="23">
                  <c:v>-75.149311719999787</c:v>
                </c:pt>
                <c:pt idx="24">
                  <c:v>-75.149311719999787</c:v>
                </c:pt>
                <c:pt idx="25">
                  <c:v>-75.149311719999787</c:v>
                </c:pt>
                <c:pt idx="26">
                  <c:v>-75.149311719999787</c:v>
                </c:pt>
                <c:pt idx="27">
                  <c:v>-241.81597842000065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-2169.1383081699996</c:v>
                </c:pt>
                <c:pt idx="4">
                  <c:v>-2355.8064289700005</c:v>
                </c:pt>
                <c:pt idx="5">
                  <c:v>-2569.4294258</c:v>
                </c:pt>
                <c:pt idx="6">
                  <c:v>-3019.2315602800004</c:v>
                </c:pt>
                <c:pt idx="7">
                  <c:v>-3233.4881771600003</c:v>
                </c:pt>
                <c:pt idx="8">
                  <c:v>-3233.4881771600003</c:v>
                </c:pt>
                <c:pt idx="9">
                  <c:v>-3233.4881771600003</c:v>
                </c:pt>
                <c:pt idx="10">
                  <c:v>-3439.6150897200005</c:v>
                </c:pt>
                <c:pt idx="11">
                  <c:v>-3439.6150897200005</c:v>
                </c:pt>
                <c:pt idx="12">
                  <c:v>-3439.6150897200005</c:v>
                </c:pt>
                <c:pt idx="13">
                  <c:v>-3724.893946480001</c:v>
                </c:pt>
                <c:pt idx="14">
                  <c:v>-3730.4119662500011</c:v>
                </c:pt>
                <c:pt idx="15">
                  <c:v>-3653.1102691400006</c:v>
                </c:pt>
                <c:pt idx="16">
                  <c:v>-4138.3362013099995</c:v>
                </c:pt>
                <c:pt idx="17">
                  <c:v>-4138.3362013099995</c:v>
                </c:pt>
                <c:pt idx="18">
                  <c:v>-3618.9669973699993</c:v>
                </c:pt>
                <c:pt idx="19">
                  <c:v>-3618.9669973699993</c:v>
                </c:pt>
                <c:pt idx="20">
                  <c:v>-3618.9669973699993</c:v>
                </c:pt>
                <c:pt idx="21">
                  <c:v>-3618.9669973699993</c:v>
                </c:pt>
                <c:pt idx="22">
                  <c:v>-3618.9669973699997</c:v>
                </c:pt>
                <c:pt idx="23">
                  <c:v>-1646.0100023800001</c:v>
                </c:pt>
                <c:pt idx="24">
                  <c:v>-1459.3418815800001</c:v>
                </c:pt>
                <c:pt idx="25">
                  <c:v>-532.54943117000039</c:v>
                </c:pt>
                <c:pt idx="26">
                  <c:v>1244.2049992199995</c:v>
                </c:pt>
                <c:pt idx="27">
                  <c:v>1458.4616161000004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-204.15531585999997</c:v>
                </c:pt>
                <c:pt idx="4">
                  <c:v>-204.15531585999997</c:v>
                </c:pt>
                <c:pt idx="5">
                  <c:v>-204.15531585999997</c:v>
                </c:pt>
                <c:pt idx="6">
                  <c:v>-204.15531585999997</c:v>
                </c:pt>
                <c:pt idx="7">
                  <c:v>-204.15531585999997</c:v>
                </c:pt>
                <c:pt idx="8">
                  <c:v>-204.15531585999997</c:v>
                </c:pt>
                <c:pt idx="9">
                  <c:v>-204.15531585999986</c:v>
                </c:pt>
                <c:pt idx="10">
                  <c:v>-204.15531585999997</c:v>
                </c:pt>
                <c:pt idx="11">
                  <c:v>-204.15531585999986</c:v>
                </c:pt>
                <c:pt idx="12">
                  <c:v>-204.15531585999997</c:v>
                </c:pt>
                <c:pt idx="13">
                  <c:v>-204.15531585999986</c:v>
                </c:pt>
                <c:pt idx="14">
                  <c:v>-204.15531585999986</c:v>
                </c:pt>
                <c:pt idx="15">
                  <c:v>-204.15531585999986</c:v>
                </c:pt>
                <c:pt idx="16">
                  <c:v>-204.15531585999986</c:v>
                </c:pt>
                <c:pt idx="17">
                  <c:v>-204.15531585999986</c:v>
                </c:pt>
                <c:pt idx="18">
                  <c:v>-204.15531585999986</c:v>
                </c:pt>
                <c:pt idx="19">
                  <c:v>-204.15531585999986</c:v>
                </c:pt>
                <c:pt idx="20">
                  <c:v>-204.15531585999986</c:v>
                </c:pt>
                <c:pt idx="21">
                  <c:v>-204.15531585999997</c:v>
                </c:pt>
                <c:pt idx="22">
                  <c:v>-204.15531585999986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-49.846907731919991</c:v>
                </c:pt>
                <c:pt idx="6">
                  <c:v>-71.193067349759986</c:v>
                </c:pt>
                <c:pt idx="7">
                  <c:v>-51.875542465679999</c:v>
                </c:pt>
                <c:pt idx="8">
                  <c:v>-35.321973553920003</c:v>
                </c:pt>
                <c:pt idx="9">
                  <c:v>-35.321973553920003</c:v>
                </c:pt>
                <c:pt idx="10">
                  <c:v>-35.764134078479998</c:v>
                </c:pt>
                <c:pt idx="11">
                  <c:v>-53.520541671840007</c:v>
                </c:pt>
                <c:pt idx="12">
                  <c:v>-53.520541671840007</c:v>
                </c:pt>
                <c:pt idx="13">
                  <c:v>-49.181625351199997</c:v>
                </c:pt>
                <c:pt idx="14">
                  <c:v>-16.746845615600023</c:v>
                </c:pt>
                <c:pt idx="15">
                  <c:v>-16.746845615600023</c:v>
                </c:pt>
                <c:pt idx="16">
                  <c:v>6.1431958144000021</c:v>
                </c:pt>
                <c:pt idx="17">
                  <c:v>6.1431958144000021</c:v>
                </c:pt>
                <c:pt idx="18">
                  <c:v>4.240590039280022</c:v>
                </c:pt>
                <c:pt idx="19">
                  <c:v>4.240590039280022</c:v>
                </c:pt>
                <c:pt idx="20">
                  <c:v>10.578189789760017</c:v>
                </c:pt>
                <c:pt idx="21">
                  <c:v>5.2991733529600253</c:v>
                </c:pt>
                <c:pt idx="22">
                  <c:v>6.4835194722400047</c:v>
                </c:pt>
                <c:pt idx="23">
                  <c:v>6.4835194722400047</c:v>
                </c:pt>
                <c:pt idx="24">
                  <c:v>6.4835194722400047</c:v>
                </c:pt>
                <c:pt idx="25">
                  <c:v>6.4835194722400047</c:v>
                </c:pt>
                <c:pt idx="26">
                  <c:v>6.4835194722400047</c:v>
                </c:pt>
                <c:pt idx="27">
                  <c:v>-1.5164805293599954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-13.281389333</c:v>
                </c:pt>
                <c:pt idx="4">
                  <c:v>-11.240782372560002</c:v>
                </c:pt>
                <c:pt idx="5">
                  <c:v>-13.321872923359997</c:v>
                </c:pt>
                <c:pt idx="6">
                  <c:v>-17.230010264000001</c:v>
                </c:pt>
                <c:pt idx="7">
                  <c:v>-18.944063199039995</c:v>
                </c:pt>
                <c:pt idx="8">
                  <c:v>-18.944063199039995</c:v>
                </c:pt>
                <c:pt idx="9">
                  <c:v>-18.944063199039995</c:v>
                </c:pt>
                <c:pt idx="10">
                  <c:v>-20.593078499520001</c:v>
                </c:pt>
                <c:pt idx="11">
                  <c:v>-20.593078499520001</c:v>
                </c:pt>
                <c:pt idx="12">
                  <c:v>-20.593078499520001</c:v>
                </c:pt>
                <c:pt idx="13">
                  <c:v>-22.875309353599999</c:v>
                </c:pt>
                <c:pt idx="14">
                  <c:v>-22.91945351176</c:v>
                </c:pt>
                <c:pt idx="15">
                  <c:v>-22.301039934879999</c:v>
                </c:pt>
                <c:pt idx="16">
                  <c:v>-26.18284739224001</c:v>
                </c:pt>
                <c:pt idx="17">
                  <c:v>-26.18284739224001</c:v>
                </c:pt>
                <c:pt idx="18">
                  <c:v>-22.027893760720012</c:v>
                </c:pt>
                <c:pt idx="19">
                  <c:v>-22.027893760720012</c:v>
                </c:pt>
                <c:pt idx="20">
                  <c:v>-22.027893760720012</c:v>
                </c:pt>
                <c:pt idx="21">
                  <c:v>-22.027893760720012</c:v>
                </c:pt>
                <c:pt idx="22">
                  <c:v>-22.027893760720001</c:v>
                </c:pt>
                <c:pt idx="23">
                  <c:v>-10.315954933160004</c:v>
                </c:pt>
                <c:pt idx="24">
                  <c:v>-12.356561893599999</c:v>
                </c:pt>
                <c:pt idx="25">
                  <c:v>-4.57011571416</c:v>
                </c:pt>
                <c:pt idx="26">
                  <c:v>9.953639993759996</c:v>
                </c:pt>
                <c:pt idx="27">
                  <c:v>11.66769292879999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-0.40831063172000004</c:v>
                </c:pt>
                <c:pt idx="4">
                  <c:v>-0.40831063171999982</c:v>
                </c:pt>
                <c:pt idx="5">
                  <c:v>-0.40831063172000004</c:v>
                </c:pt>
                <c:pt idx="6">
                  <c:v>-0.40831063172000004</c:v>
                </c:pt>
                <c:pt idx="7">
                  <c:v>-0.40831063171999982</c:v>
                </c:pt>
                <c:pt idx="8">
                  <c:v>-0.40831063171999982</c:v>
                </c:pt>
                <c:pt idx="9">
                  <c:v>-0.40831063171999982</c:v>
                </c:pt>
                <c:pt idx="10">
                  <c:v>-0.40831063171999982</c:v>
                </c:pt>
                <c:pt idx="11">
                  <c:v>-0.40831063171999982</c:v>
                </c:pt>
                <c:pt idx="12">
                  <c:v>-0.40831063171999982</c:v>
                </c:pt>
                <c:pt idx="13">
                  <c:v>-0.40831063171999982</c:v>
                </c:pt>
                <c:pt idx="14">
                  <c:v>-0.40831063171999982</c:v>
                </c:pt>
                <c:pt idx="15">
                  <c:v>-0.40831063171999982</c:v>
                </c:pt>
                <c:pt idx="16">
                  <c:v>-0.40831063171999982</c:v>
                </c:pt>
                <c:pt idx="17">
                  <c:v>-0.40831063171999982</c:v>
                </c:pt>
                <c:pt idx="18">
                  <c:v>-0.40831063171999982</c:v>
                </c:pt>
                <c:pt idx="19">
                  <c:v>-0.40831063171999982</c:v>
                </c:pt>
                <c:pt idx="20">
                  <c:v>-0.40831063171999982</c:v>
                </c:pt>
                <c:pt idx="21">
                  <c:v>-0.40831063172000004</c:v>
                </c:pt>
                <c:pt idx="22">
                  <c:v>-0.40831063171999982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4174</c:v>
                </c:pt>
                <c:pt idx="4">
                  <c:v>3044</c:v>
                </c:pt>
                <c:pt idx="5">
                  <c:v>3265</c:v>
                </c:pt>
                <c:pt idx="6">
                  <c:v>2300</c:v>
                </c:pt>
                <c:pt idx="7">
                  <c:v>1740</c:v>
                </c:pt>
                <c:pt idx="8">
                  <c:v>1740</c:v>
                </c:pt>
                <c:pt idx="9">
                  <c:v>1010</c:v>
                </c:pt>
                <c:pt idx="10">
                  <c:v>21</c:v>
                </c:pt>
                <c:pt idx="11">
                  <c:v>1692</c:v>
                </c:pt>
                <c:pt idx="12">
                  <c:v>1692</c:v>
                </c:pt>
                <c:pt idx="13">
                  <c:v>1692</c:v>
                </c:pt>
                <c:pt idx="14">
                  <c:v>1692</c:v>
                </c:pt>
                <c:pt idx="15">
                  <c:v>1692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1279</c:v>
                </c:pt>
                <c:pt idx="7">
                  <c:v>571</c:v>
                </c:pt>
                <c:pt idx="8">
                  <c:v>162</c:v>
                </c:pt>
                <c:pt idx="9">
                  <c:v>162</c:v>
                </c:pt>
                <c:pt idx="10">
                  <c:v>162</c:v>
                </c:pt>
                <c:pt idx="11">
                  <c:v>-247</c:v>
                </c:pt>
                <c:pt idx="12">
                  <c:v>-2274</c:v>
                </c:pt>
                <c:pt idx="13">
                  <c:v>-3501</c:v>
                </c:pt>
                <c:pt idx="14">
                  <c:v>-4728</c:v>
                </c:pt>
                <c:pt idx="15">
                  <c:v>-5137</c:v>
                </c:pt>
                <c:pt idx="16">
                  <c:v>-5955</c:v>
                </c:pt>
                <c:pt idx="17">
                  <c:v>-5955</c:v>
                </c:pt>
                <c:pt idx="18">
                  <c:v>-6364</c:v>
                </c:pt>
                <c:pt idx="19">
                  <c:v>-8000</c:v>
                </c:pt>
                <c:pt idx="20">
                  <c:v>-8000</c:v>
                </c:pt>
                <c:pt idx="21">
                  <c:v>-8409</c:v>
                </c:pt>
                <c:pt idx="22">
                  <c:v>-9407</c:v>
                </c:pt>
                <c:pt idx="23">
                  <c:v>-10634</c:v>
                </c:pt>
                <c:pt idx="24">
                  <c:v>-11043</c:v>
                </c:pt>
                <c:pt idx="25">
                  <c:v>-11043</c:v>
                </c:pt>
                <c:pt idx="26">
                  <c:v>-11452</c:v>
                </c:pt>
                <c:pt idx="27">
                  <c:v>-11452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-1636</c:v>
                </c:pt>
                <c:pt idx="24">
                  <c:v>-2045</c:v>
                </c:pt>
                <c:pt idx="25">
                  <c:v>-4499</c:v>
                </c:pt>
                <c:pt idx="26">
                  <c:v>-6953</c:v>
                </c:pt>
                <c:pt idx="27">
                  <c:v>-6953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-213.08684980000001</c:v>
                </c:pt>
                <c:pt idx="4">
                  <c:v>-234.66515473000001</c:v>
                </c:pt>
                <c:pt idx="5">
                  <c:v>-235.95679081</c:v>
                </c:pt>
                <c:pt idx="6">
                  <c:v>-401.64729886999999</c:v>
                </c:pt>
                <c:pt idx="7">
                  <c:v>-408.75519036000003</c:v>
                </c:pt>
                <c:pt idx="8">
                  <c:v>-421.34233289999997</c:v>
                </c:pt>
                <c:pt idx="9">
                  <c:v>-715.66619144999993</c:v>
                </c:pt>
                <c:pt idx="10">
                  <c:v>-960.29701944999988</c:v>
                </c:pt>
                <c:pt idx="11">
                  <c:v>-1501.2283637599999</c:v>
                </c:pt>
                <c:pt idx="12">
                  <c:v>-1501.2283637599999</c:v>
                </c:pt>
                <c:pt idx="13">
                  <c:v>-1504.6214667599997</c:v>
                </c:pt>
                <c:pt idx="14">
                  <c:v>-1504.6214667599997</c:v>
                </c:pt>
                <c:pt idx="15">
                  <c:v>-1504.6214667599997</c:v>
                </c:pt>
                <c:pt idx="16">
                  <c:v>-1491.7569808099997</c:v>
                </c:pt>
                <c:pt idx="17">
                  <c:v>-1491.7569808099997</c:v>
                </c:pt>
                <c:pt idx="18">
                  <c:v>-1491.7569808099997</c:v>
                </c:pt>
                <c:pt idx="19">
                  <c:v>-1491.9505900999998</c:v>
                </c:pt>
                <c:pt idx="20">
                  <c:v>-349.09162765000019</c:v>
                </c:pt>
                <c:pt idx="21">
                  <c:v>-475.65454115000011</c:v>
                </c:pt>
                <c:pt idx="22">
                  <c:v>626.37109335000059</c:v>
                </c:pt>
                <c:pt idx="23">
                  <c:v>626.37109335000059</c:v>
                </c:pt>
                <c:pt idx="24">
                  <c:v>626.37109335000059</c:v>
                </c:pt>
                <c:pt idx="25">
                  <c:v>626.37109335000059</c:v>
                </c:pt>
                <c:pt idx="26">
                  <c:v>2011.7647857800002</c:v>
                </c:pt>
                <c:pt idx="27">
                  <c:v>2778.2571192800006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-1576.9544888300002</c:v>
                </c:pt>
                <c:pt idx="6">
                  <c:v>-2466.3778062400002</c:v>
                </c:pt>
                <c:pt idx="7">
                  <c:v>-1661.4809360700001</c:v>
                </c:pt>
                <c:pt idx="8">
                  <c:v>-1229.37263093</c:v>
                </c:pt>
                <c:pt idx="9">
                  <c:v>-1229.37263093</c:v>
                </c:pt>
                <c:pt idx="10">
                  <c:v>-1247.7959861200002</c:v>
                </c:pt>
                <c:pt idx="11">
                  <c:v>-1987.6463025100006</c:v>
                </c:pt>
                <c:pt idx="12">
                  <c:v>-1987.6463025100006</c:v>
                </c:pt>
                <c:pt idx="13">
                  <c:v>-1894.5303460300006</c:v>
                </c:pt>
                <c:pt idx="14">
                  <c:v>-1043.0811903799995</c:v>
                </c:pt>
                <c:pt idx="15">
                  <c:v>-1043.0811903799995</c:v>
                </c:pt>
                <c:pt idx="16">
                  <c:v>-89.329464129999906</c:v>
                </c:pt>
                <c:pt idx="17">
                  <c:v>-89.329464129999906</c:v>
                </c:pt>
                <c:pt idx="18">
                  <c:v>-168.60470476000046</c:v>
                </c:pt>
                <c:pt idx="19">
                  <c:v>-168.60470476000046</c:v>
                </c:pt>
                <c:pt idx="20">
                  <c:v>95.461951509999381</c:v>
                </c:pt>
                <c:pt idx="21">
                  <c:v>-124.49706668999988</c:v>
                </c:pt>
                <c:pt idx="22">
                  <c:v>-75.149311719999787</c:v>
                </c:pt>
                <c:pt idx="23">
                  <c:v>-75.149311719999787</c:v>
                </c:pt>
                <c:pt idx="24">
                  <c:v>-75.149311719999787</c:v>
                </c:pt>
                <c:pt idx="25">
                  <c:v>-75.149311719999787</c:v>
                </c:pt>
                <c:pt idx="26">
                  <c:v>-75.149311719999787</c:v>
                </c:pt>
                <c:pt idx="27">
                  <c:v>-241.81597842000065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-2169.1383081699996</c:v>
                </c:pt>
                <c:pt idx="4">
                  <c:v>-2355.8064289700005</c:v>
                </c:pt>
                <c:pt idx="5">
                  <c:v>-2569.4294258</c:v>
                </c:pt>
                <c:pt idx="6">
                  <c:v>-3019.2315602800004</c:v>
                </c:pt>
                <c:pt idx="7">
                  <c:v>-3233.4881771600003</c:v>
                </c:pt>
                <c:pt idx="8">
                  <c:v>-3233.4881771600003</c:v>
                </c:pt>
                <c:pt idx="9">
                  <c:v>-3233.4881771600003</c:v>
                </c:pt>
                <c:pt idx="10">
                  <c:v>-3439.6150897200005</c:v>
                </c:pt>
                <c:pt idx="11">
                  <c:v>-3439.6150897200005</c:v>
                </c:pt>
                <c:pt idx="12">
                  <c:v>-3439.6150897200005</c:v>
                </c:pt>
                <c:pt idx="13">
                  <c:v>-3724.893946480001</c:v>
                </c:pt>
                <c:pt idx="14">
                  <c:v>-3730.4119662500011</c:v>
                </c:pt>
                <c:pt idx="15">
                  <c:v>-3653.1102691400006</c:v>
                </c:pt>
                <c:pt idx="16">
                  <c:v>-4138.3362013099995</c:v>
                </c:pt>
                <c:pt idx="17">
                  <c:v>-4138.3362013099995</c:v>
                </c:pt>
                <c:pt idx="18">
                  <c:v>-3618.9669973699997</c:v>
                </c:pt>
                <c:pt idx="19">
                  <c:v>-3618.9669973699997</c:v>
                </c:pt>
                <c:pt idx="20">
                  <c:v>-3618.9669973699997</c:v>
                </c:pt>
                <c:pt idx="21">
                  <c:v>-3618.9669973699997</c:v>
                </c:pt>
                <c:pt idx="22">
                  <c:v>-3618.9669973699997</c:v>
                </c:pt>
                <c:pt idx="23">
                  <c:v>-1646.0100023800005</c:v>
                </c:pt>
                <c:pt idx="24">
                  <c:v>-1459.3418815800005</c:v>
                </c:pt>
                <c:pt idx="25">
                  <c:v>-532.54943117000039</c:v>
                </c:pt>
                <c:pt idx="26">
                  <c:v>1244.2049992200004</c:v>
                </c:pt>
                <c:pt idx="27">
                  <c:v>1458.4616161000004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-204.15531585999997</c:v>
                </c:pt>
                <c:pt idx="4">
                  <c:v>-204.15531585999997</c:v>
                </c:pt>
                <c:pt idx="5">
                  <c:v>-204.15531585999997</c:v>
                </c:pt>
                <c:pt idx="6">
                  <c:v>-204.15531585999997</c:v>
                </c:pt>
                <c:pt idx="7">
                  <c:v>-204.15531585999997</c:v>
                </c:pt>
                <c:pt idx="8">
                  <c:v>-204.15531585999997</c:v>
                </c:pt>
                <c:pt idx="9">
                  <c:v>-204.15531585999997</c:v>
                </c:pt>
                <c:pt idx="10">
                  <c:v>-204.15531585999997</c:v>
                </c:pt>
                <c:pt idx="11">
                  <c:v>-204.15531585999997</c:v>
                </c:pt>
                <c:pt idx="12">
                  <c:v>-204.15531585999997</c:v>
                </c:pt>
                <c:pt idx="13">
                  <c:v>-204.15531585999997</c:v>
                </c:pt>
                <c:pt idx="14">
                  <c:v>-204.15531585999997</c:v>
                </c:pt>
                <c:pt idx="15">
                  <c:v>-204.15531585999997</c:v>
                </c:pt>
                <c:pt idx="16">
                  <c:v>-204.15531585999997</c:v>
                </c:pt>
                <c:pt idx="17">
                  <c:v>-204.15531585999997</c:v>
                </c:pt>
                <c:pt idx="18">
                  <c:v>-204.15531585999997</c:v>
                </c:pt>
                <c:pt idx="19">
                  <c:v>-204.15531585999997</c:v>
                </c:pt>
                <c:pt idx="20">
                  <c:v>-204.15531585999997</c:v>
                </c:pt>
                <c:pt idx="21">
                  <c:v>-204.15531585999997</c:v>
                </c:pt>
                <c:pt idx="22">
                  <c:v>-204.15531585999997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2109.9489894243434</c:v>
                </c:pt>
                <c:pt idx="1">
                  <c:v>2010.1614350683521</c:v>
                </c:pt>
                <c:pt idx="2">
                  <c:v>-178.4493452593797</c:v>
                </c:pt>
                <c:pt idx="3">
                  <c:v>534.50608987036048</c:v>
                </c:pt>
                <c:pt idx="4">
                  <c:v>302.19785984041482</c:v>
                </c:pt>
                <c:pt idx="5">
                  <c:v>-272.75897772361532</c:v>
                </c:pt>
                <c:pt idx="6">
                  <c:v>891.96120165116372</c:v>
                </c:pt>
                <c:pt idx="7">
                  <c:v>708.43329211307537</c:v>
                </c:pt>
                <c:pt idx="8">
                  <c:v>315.85952260454906</c:v>
                </c:pt>
                <c:pt idx="9">
                  <c:v>2265.7646752394867</c:v>
                </c:pt>
                <c:pt idx="10">
                  <c:v>6645.2688403679313</c:v>
                </c:pt>
                <c:pt idx="11">
                  <c:v>4456.8248893471637</c:v>
                </c:pt>
                <c:pt idx="12">
                  <c:v>7205.4625341028486</c:v>
                </c:pt>
                <c:pt idx="13">
                  <c:v>4659.3284799228113</c:v>
                </c:pt>
                <c:pt idx="14">
                  <c:v>6649.0971889818629</c:v>
                </c:pt>
                <c:pt idx="15">
                  <c:v>7033.7668699911046</c:v>
                </c:pt>
                <c:pt idx="16">
                  <c:v>7978.2222888862198</c:v>
                </c:pt>
                <c:pt idx="17">
                  <c:v>6990.5731828160169</c:v>
                </c:pt>
                <c:pt idx="18">
                  <c:v>7088.8952116639066</c:v>
                </c:pt>
                <c:pt idx="19">
                  <c:v>9719.311280599215</c:v>
                </c:pt>
                <c:pt idx="20">
                  <c:v>11628.598555111874</c:v>
                </c:pt>
                <c:pt idx="21">
                  <c:v>11863.256670023389</c:v>
                </c:pt>
                <c:pt idx="22">
                  <c:v>12089.740262241146</c:v>
                </c:pt>
                <c:pt idx="23">
                  <c:v>10544.779694897668</c:v>
                </c:pt>
                <c:pt idx="24">
                  <c:v>11528.780835169928</c:v>
                </c:pt>
                <c:pt idx="25">
                  <c:v>8123.7589982887966</c:v>
                </c:pt>
                <c:pt idx="26">
                  <c:v>7011.9930468436824</c:v>
                </c:pt>
                <c:pt idx="27">
                  <c:v>7757.717978564493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2043.7841121264282</c:v>
                </c:pt>
                <c:pt idx="1">
                  <c:v>1294.5895995000797</c:v>
                </c:pt>
                <c:pt idx="2">
                  <c:v>-162.77451883328331</c:v>
                </c:pt>
                <c:pt idx="3">
                  <c:v>857.76776815527683</c:v>
                </c:pt>
                <c:pt idx="4">
                  <c:v>-563.67817629922865</c:v>
                </c:pt>
                <c:pt idx="5">
                  <c:v>-1178.1336208849789</c:v>
                </c:pt>
                <c:pt idx="6">
                  <c:v>392.90589457312035</c:v>
                </c:pt>
                <c:pt idx="7">
                  <c:v>-441.80673736626431</c:v>
                </c:pt>
                <c:pt idx="8">
                  <c:v>-765.3126278463551</c:v>
                </c:pt>
                <c:pt idx="9">
                  <c:v>-6678.8728089630495</c:v>
                </c:pt>
                <c:pt idx="10">
                  <c:v>-4111.1373408432137</c:v>
                </c:pt>
                <c:pt idx="11">
                  <c:v>-6376.1811500547064</c:v>
                </c:pt>
                <c:pt idx="12">
                  <c:v>-5505.280324636894</c:v>
                </c:pt>
                <c:pt idx="13">
                  <c:v>-8623.2141927073499</c:v>
                </c:pt>
                <c:pt idx="14">
                  <c:v>-7695.1284093375589</c:v>
                </c:pt>
                <c:pt idx="15">
                  <c:v>-8436.5856274046564</c:v>
                </c:pt>
                <c:pt idx="16">
                  <c:v>-8335.2120227148625</c:v>
                </c:pt>
                <c:pt idx="17">
                  <c:v>-9323.2910561784593</c:v>
                </c:pt>
                <c:pt idx="18">
                  <c:v>-9820.1142361488855</c:v>
                </c:pt>
                <c:pt idx="19">
                  <c:v>-9396.5302579881845</c:v>
                </c:pt>
                <c:pt idx="20">
                  <c:v>-6986.0980366844615</c:v>
                </c:pt>
                <c:pt idx="21">
                  <c:v>-7059.9415753831436</c:v>
                </c:pt>
                <c:pt idx="22">
                  <c:v>-6560.4779247364731</c:v>
                </c:pt>
                <c:pt idx="23">
                  <c:v>-7192.1094252059229</c:v>
                </c:pt>
                <c:pt idx="24">
                  <c:v>-8643.2732582389563</c:v>
                </c:pt>
                <c:pt idx="25">
                  <c:v>-9660.2119238137238</c:v>
                </c:pt>
                <c:pt idx="26">
                  <c:v>-10051.513601880464</c:v>
                </c:pt>
                <c:pt idx="27">
                  <c:v>-11151.46292120012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4153.7331015507716</c:v>
                </c:pt>
                <c:pt idx="1">
                  <c:v>3304.7510345684318</c:v>
                </c:pt>
                <c:pt idx="2">
                  <c:v>-341.22386409266301</c:v>
                </c:pt>
                <c:pt idx="3">
                  <c:v>1392.2738580256373</c:v>
                </c:pt>
                <c:pt idx="4">
                  <c:v>-261.48031645881383</c:v>
                </c:pt>
                <c:pt idx="5">
                  <c:v>-1450.8925986085942</c:v>
                </c:pt>
                <c:pt idx="6">
                  <c:v>1284.8670962242841</c:v>
                </c:pt>
                <c:pt idx="7">
                  <c:v>266.62655474681105</c:v>
                </c:pt>
                <c:pt idx="8">
                  <c:v>-449.45310524180604</c:v>
                </c:pt>
                <c:pt idx="9">
                  <c:v>-4413.1081337235628</c:v>
                </c:pt>
                <c:pt idx="10">
                  <c:v>2534.1314995247176</c:v>
                </c:pt>
                <c:pt idx="11">
                  <c:v>-1919.3562607075428</c:v>
                </c:pt>
                <c:pt idx="12">
                  <c:v>1700.1822094659547</c:v>
                </c:pt>
                <c:pt idx="13">
                  <c:v>-3963.8857127845386</c:v>
                </c:pt>
                <c:pt idx="14">
                  <c:v>-1046.031220355696</c:v>
                </c:pt>
                <c:pt idx="15">
                  <c:v>-1402.8187574135518</c:v>
                </c:pt>
                <c:pt idx="16">
                  <c:v>-356.98973382864278</c:v>
                </c:pt>
                <c:pt idx="17">
                  <c:v>-2332.7178733624423</c:v>
                </c:pt>
                <c:pt idx="18">
                  <c:v>-2731.2190244849789</c:v>
                </c:pt>
                <c:pt idx="19">
                  <c:v>322.78102261103049</c:v>
                </c:pt>
                <c:pt idx="20">
                  <c:v>4642.5005184274123</c:v>
                </c:pt>
                <c:pt idx="21">
                  <c:v>4803.3150946402457</c:v>
                </c:pt>
                <c:pt idx="22">
                  <c:v>5529.2623375046733</c:v>
                </c:pt>
                <c:pt idx="23">
                  <c:v>3352.6702696917455</c:v>
                </c:pt>
                <c:pt idx="24">
                  <c:v>2885.5075769309715</c:v>
                </c:pt>
                <c:pt idx="25">
                  <c:v>-1536.4529255249272</c:v>
                </c:pt>
                <c:pt idx="26">
                  <c:v>-3039.5205550367818</c:v>
                </c:pt>
                <c:pt idx="27">
                  <c:v>-3393.744942635627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23098"/>
          <a:ext cx="6046563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07007"/>
          <a:ext cx="6019984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22809"/>
          <a:ext cx="5997124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075929"/>
          <a:ext cx="6014813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228503"/>
          <a:ext cx="6014813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539574"/>
          <a:ext cx="6025699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791399"/>
          <a:ext cx="6024429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147158"/>
          <a:ext cx="6014813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15"/>
  <cols>
    <col min="1" max="1" width="9" style="30"/>
    <col min="2" max="2" width="87.1406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9.7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4.6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288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19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20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zoomScaleNormal="100" workbookViewId="0"/>
  </sheetViews>
  <sheetFormatPr defaultColWidth="8" defaultRowHeight="14.15"/>
  <cols>
    <col min="1" max="1" width="8" style="6"/>
    <col min="2" max="2" width="26.140625" style="6" customWidth="1"/>
    <col min="3" max="3" width="63.3554687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75" thickBot="1">
      <c r="A2" s="33"/>
      <c r="B2" s="76" t="s">
        <v>262</v>
      </c>
      <c r="C2" s="76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6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22</v>
      </c>
      <c r="C5" s="46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302</v>
      </c>
      <c r="C6" s="40" t="s">
        <v>303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41" t="s">
        <v>24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32.5" customHeight="1">
      <c r="A9" s="33"/>
      <c r="B9" s="77" t="s">
        <v>304</v>
      </c>
      <c r="C9" s="77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14.6" thickBot="1">
      <c r="A11" s="33"/>
      <c r="B11" s="41" t="s">
        <v>25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4.6" thickBot="1">
      <c r="A12" s="33"/>
      <c r="B12" s="45" t="s">
        <v>26</v>
      </c>
      <c r="C12" s="46" t="s">
        <v>27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49999999999999" customHeight="1" thickBot="1">
      <c r="A13" s="33"/>
      <c r="B13" s="75" t="s">
        <v>277</v>
      </c>
      <c r="C13" s="40" t="s">
        <v>285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49999999999999" customHeight="1" thickBot="1">
      <c r="A14" s="33"/>
      <c r="B14" s="75" t="s">
        <v>28</v>
      </c>
      <c r="C14" s="40" t="s">
        <v>29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49999999999999" customHeight="1" thickBot="1">
      <c r="A15" s="33"/>
      <c r="B15" s="75" t="s">
        <v>30</v>
      </c>
      <c r="C15" s="40" t="s">
        <v>31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75" t="s">
        <v>263</v>
      </c>
      <c r="C16" s="63" t="s">
        <v>32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99999999999999" customHeight="1" thickBot="1">
      <c r="A17" s="33"/>
      <c r="B17" s="75" t="s">
        <v>33</v>
      </c>
      <c r="C17" s="63" t="s">
        <v>34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99999999999999" customHeight="1">
      <c r="A18" s="33"/>
      <c r="B18" s="41"/>
      <c r="C18" s="4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</row>
    <row r="20" spans="1:24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</sheetData>
  <mergeCells count="2">
    <mergeCell ref="B2:C2"/>
    <mergeCell ref="B9:C9"/>
  </mergeCells>
  <phoneticPr fontId="36" type="noConversion"/>
  <hyperlinks>
    <hyperlink ref="B13" location="CDPs!A1" display="CDPs" xr:uid="{5AEAF4D3-15E6-4DA1-88A4-8754BAA54D93}"/>
    <hyperlink ref="B14" location="Summary!A1" display="Summary" xr:uid="{16E8364F-BBBA-4EBF-912B-457E8C494441}"/>
    <hyperlink ref="B15" location="Comparison!A1" display="Comparison" xr:uid="{A667078C-5DB5-4857-A0F1-AF2C758BD5BD}"/>
    <hyperlink ref="B16" location="'REZ Generation Capacity'!A1" display="REZ Generation Capacity" xr:uid="{F50667E7-2712-4413-A5BF-30DD3ACB36D3}"/>
    <hyperlink ref="B17" location="'REZ Generation'!A1" display="REZ Generation" xr:uid="{331D62C8-4BBD-466E-B089-F4FFFC9D2AC2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140625" defaultRowHeight="14.15"/>
  <cols>
    <col min="1" max="1" width="11.640625" style="6" customWidth="1"/>
    <col min="2" max="2" width="70.7109375" style="6" bestFit="1" customWidth="1"/>
    <col min="3" max="3" width="14" style="6" bestFit="1" customWidth="1"/>
    <col min="4" max="5" width="12.35546875" style="6" bestFit="1" customWidth="1"/>
    <col min="6" max="7" width="14.2109375" style="6" bestFit="1" customWidth="1"/>
    <col min="8" max="16384" width="22.140625" style="6"/>
  </cols>
  <sheetData>
    <row r="1" spans="1:8" ht="22.3">
      <c r="A1" s="34"/>
      <c r="B1" s="34"/>
      <c r="C1" s="34"/>
      <c r="D1" s="35"/>
    </row>
    <row r="2" spans="1:8" ht="19.75" thickBot="1">
      <c r="A2" s="36" t="s">
        <v>276</v>
      </c>
      <c r="B2" s="36"/>
      <c r="C2" s="36"/>
      <c r="D2" s="36"/>
      <c r="E2" s="36"/>
    </row>
    <row r="3" spans="1:8" ht="15" thickTop="1" thickBot="1"/>
    <row r="4" spans="1:8" ht="21" thickBot="1">
      <c r="A4" s="68"/>
      <c r="B4" s="68" t="s">
        <v>267</v>
      </c>
      <c r="C4" s="68" t="s">
        <v>244</v>
      </c>
      <c r="D4" s="68" t="s">
        <v>247</v>
      </c>
      <c r="E4" s="68" t="s">
        <v>268</v>
      </c>
      <c r="F4" s="68" t="s">
        <v>269</v>
      </c>
      <c r="G4" s="68" t="s">
        <v>248</v>
      </c>
      <c r="H4" s="68" t="s">
        <v>239</v>
      </c>
    </row>
    <row r="5" spans="1:8" ht="14.6" thickBot="1">
      <c r="A5" s="69" t="s">
        <v>115</v>
      </c>
      <c r="B5" s="70" t="s">
        <v>289</v>
      </c>
      <c r="C5" s="71" t="s">
        <v>270</v>
      </c>
      <c r="D5" s="72" t="s">
        <v>270</v>
      </c>
      <c r="E5" s="71"/>
      <c r="F5" s="73"/>
      <c r="G5" s="71"/>
      <c r="H5" s="73"/>
    </row>
    <row r="6" spans="1:8">
      <c r="A6" s="82" t="s">
        <v>128</v>
      </c>
      <c r="B6" s="84" t="s">
        <v>290</v>
      </c>
      <c r="C6" s="78" t="s">
        <v>270</v>
      </c>
      <c r="D6" s="86" t="s">
        <v>270</v>
      </c>
      <c r="E6" s="78" t="s">
        <v>270</v>
      </c>
      <c r="F6" s="86" t="s">
        <v>270</v>
      </c>
      <c r="G6" s="78"/>
      <c r="H6" s="80"/>
    </row>
    <row r="7" spans="1:8" ht="24.75" customHeight="1" thickBot="1">
      <c r="A7" s="83"/>
      <c r="B7" s="85"/>
      <c r="C7" s="79"/>
      <c r="D7" s="87"/>
      <c r="E7" s="79"/>
      <c r="F7" s="87"/>
      <c r="G7" s="79"/>
      <c r="H7" s="81"/>
    </row>
    <row r="8" spans="1:8" ht="14.6" thickBot="1">
      <c r="A8" s="69" t="s">
        <v>129</v>
      </c>
      <c r="B8" s="70" t="s">
        <v>291</v>
      </c>
      <c r="C8" s="71" t="s">
        <v>270</v>
      </c>
      <c r="D8" s="72" t="s">
        <v>270</v>
      </c>
      <c r="E8" s="71" t="s">
        <v>270</v>
      </c>
      <c r="F8" s="72" t="s">
        <v>270</v>
      </c>
      <c r="G8" s="71" t="s">
        <v>270</v>
      </c>
      <c r="H8" s="72" t="s">
        <v>270</v>
      </c>
    </row>
    <row r="9" spans="1:8">
      <c r="A9" s="82" t="s">
        <v>130</v>
      </c>
      <c r="B9" s="84" t="s">
        <v>292</v>
      </c>
      <c r="C9" s="78" t="s">
        <v>270</v>
      </c>
      <c r="D9" s="80"/>
      <c r="E9" s="78"/>
      <c r="F9" s="80"/>
      <c r="G9" s="78"/>
      <c r="H9" s="80"/>
    </row>
    <row r="10" spans="1:8" ht="14.6" thickBot="1">
      <c r="A10" s="83"/>
      <c r="B10" s="85"/>
      <c r="C10" s="79"/>
      <c r="D10" s="81"/>
      <c r="E10" s="79"/>
      <c r="F10" s="81"/>
      <c r="G10" s="79"/>
      <c r="H10" s="81"/>
    </row>
    <row r="11" spans="1:8" ht="14.6" thickBot="1">
      <c r="A11" s="69" t="s">
        <v>131</v>
      </c>
      <c r="B11" s="70" t="s">
        <v>293</v>
      </c>
      <c r="C11" s="71" t="s">
        <v>270</v>
      </c>
      <c r="D11" s="72" t="s">
        <v>270</v>
      </c>
      <c r="E11" s="71" t="s">
        <v>270</v>
      </c>
      <c r="F11" s="73"/>
      <c r="G11" s="71"/>
      <c r="H11" s="73"/>
    </row>
    <row r="12" spans="1:8" ht="14.6" thickBot="1">
      <c r="A12" s="69" t="s">
        <v>132</v>
      </c>
      <c r="B12" s="70" t="s">
        <v>294</v>
      </c>
      <c r="C12" s="71" t="s">
        <v>270</v>
      </c>
      <c r="D12" s="72" t="s">
        <v>270</v>
      </c>
      <c r="E12" s="71"/>
      <c r="F12" s="72" t="s">
        <v>270</v>
      </c>
      <c r="G12" s="71"/>
      <c r="H12" s="73"/>
    </row>
    <row r="13" spans="1:8" ht="14.6" thickBot="1">
      <c r="A13" s="69" t="s">
        <v>133</v>
      </c>
      <c r="B13" s="70" t="s">
        <v>295</v>
      </c>
      <c r="C13" s="71"/>
      <c r="D13" s="72" t="s">
        <v>270</v>
      </c>
      <c r="E13" s="71"/>
      <c r="F13" s="73"/>
      <c r="G13" s="71"/>
      <c r="H13" s="73"/>
    </row>
    <row r="14" spans="1:8" ht="14.6" thickBot="1">
      <c r="A14" s="69" t="s">
        <v>134</v>
      </c>
      <c r="B14" s="70" t="s">
        <v>296</v>
      </c>
      <c r="C14" s="71" t="s">
        <v>270</v>
      </c>
      <c r="D14" s="72" t="s">
        <v>270</v>
      </c>
      <c r="E14" s="71" t="s">
        <v>270</v>
      </c>
      <c r="F14" s="72" t="s">
        <v>270</v>
      </c>
      <c r="G14" s="71" t="s">
        <v>270</v>
      </c>
      <c r="H14" s="73"/>
    </row>
    <row r="15" spans="1:8" ht="14.6" thickBot="1">
      <c r="A15" s="69" t="s">
        <v>135</v>
      </c>
      <c r="B15" s="72" t="s">
        <v>271</v>
      </c>
      <c r="C15" s="71"/>
      <c r="D15" s="73"/>
      <c r="E15" s="71"/>
      <c r="F15" s="73"/>
      <c r="G15" s="71"/>
      <c r="H15" s="73"/>
    </row>
    <row r="16" spans="1:8" ht="14.6" thickBot="1">
      <c r="A16" s="69" t="s">
        <v>136</v>
      </c>
      <c r="B16" s="72" t="s">
        <v>297</v>
      </c>
      <c r="C16" s="71" t="s">
        <v>270</v>
      </c>
      <c r="D16" s="72" t="s">
        <v>270</v>
      </c>
      <c r="E16" s="71" t="s">
        <v>270</v>
      </c>
      <c r="F16" s="72" t="s">
        <v>272</v>
      </c>
      <c r="G16" s="71"/>
      <c r="H16" s="73"/>
    </row>
    <row r="17" spans="1:8" ht="14.6" thickBot="1">
      <c r="A17" s="69" t="s">
        <v>137</v>
      </c>
      <c r="B17" s="72" t="s">
        <v>298</v>
      </c>
      <c r="C17" s="71" t="s">
        <v>270</v>
      </c>
      <c r="D17" s="72" t="s">
        <v>270</v>
      </c>
      <c r="E17" s="71" t="s">
        <v>270</v>
      </c>
      <c r="F17" s="72" t="s">
        <v>272</v>
      </c>
      <c r="G17" s="71" t="s">
        <v>270</v>
      </c>
      <c r="H17" s="73"/>
    </row>
    <row r="18" spans="1:8" ht="14.6" thickBot="1">
      <c r="A18" s="69" t="s">
        <v>138</v>
      </c>
      <c r="B18" s="72" t="s">
        <v>299</v>
      </c>
      <c r="C18" s="71" t="s">
        <v>270</v>
      </c>
      <c r="D18" s="72" t="s">
        <v>270</v>
      </c>
      <c r="E18" s="71" t="s">
        <v>270</v>
      </c>
      <c r="F18" s="72" t="s">
        <v>272</v>
      </c>
      <c r="G18" s="71" t="s">
        <v>272</v>
      </c>
      <c r="H18" s="73"/>
    </row>
    <row r="19" spans="1:8" ht="14.6" thickBot="1">
      <c r="A19" s="69" t="s">
        <v>139</v>
      </c>
      <c r="B19" s="72" t="s">
        <v>300</v>
      </c>
      <c r="C19" s="71" t="s">
        <v>270</v>
      </c>
      <c r="D19" s="72" t="s">
        <v>270</v>
      </c>
      <c r="E19" s="71" t="s">
        <v>273</v>
      </c>
      <c r="F19" s="72" t="s">
        <v>272</v>
      </c>
      <c r="G19" s="71" t="s">
        <v>272</v>
      </c>
      <c r="H19" s="73"/>
    </row>
    <row r="20" spans="1:8" ht="21" thickBot="1">
      <c r="A20" s="69" t="s">
        <v>37</v>
      </c>
      <c r="B20" s="72" t="s">
        <v>274</v>
      </c>
      <c r="C20" s="71"/>
      <c r="D20" s="73"/>
      <c r="E20" s="71"/>
      <c r="F20" s="73"/>
      <c r="G20" s="71"/>
      <c r="H20" s="73"/>
    </row>
    <row r="22" spans="1:8">
      <c r="A22" s="88" t="s">
        <v>305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640625" style="6" customWidth="1"/>
    <col min="2" max="2" width="14" style="6" customWidth="1"/>
    <col min="3" max="3" width="16.140625" style="6" customWidth="1"/>
    <col min="4" max="4" width="7.640625" style="6" customWidth="1"/>
    <col min="5" max="5" width="25.5" style="6" customWidth="1"/>
    <col min="6" max="6" width="8.140625" style="6" customWidth="1"/>
    <col min="7" max="7" width="15" style="6" customWidth="1"/>
    <col min="8" max="8" width="45.5" style="6" customWidth="1"/>
    <col min="9" max="37" width="14.2109375" style="6" customWidth="1"/>
    <col min="38" max="39" width="9" style="6"/>
    <col min="40" max="40" width="9.8554687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2.0%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275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36</v>
      </c>
      <c r="B8" s="21" t="s">
        <v>115</v>
      </c>
      <c r="C8" s="37" t="str">
        <f>INDEX(CDPs!$B$5:$B$20,MATCH(Summary_CDP,CDPs!$A$5:$A$20,0),1)</f>
        <v>Based on Progressive Change least-cost DP</v>
      </c>
    </row>
    <row r="11" spans="1:37" s="48" customFormat="1" ht="22.75" thickBot="1">
      <c r="A11" s="49" t="s">
        <v>254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F15" s="38"/>
      <c r="H15" s="25" t="s">
        <v>70</v>
      </c>
      <c r="I15" s="29">
        <f t="shared" ref="I15:I20" si="0">NPV(WACC,J15:AK15)/(1+WACC)^2</f>
        <v>100662.74385706286</v>
      </c>
      <c r="J15" s="16">
        <f>SUMIFS(Costs!C:C,Costs!$A:$A,Summary_CDP,Costs!$B:$B,$H15)/1000</f>
        <v>167.46231619163976</v>
      </c>
      <c r="K15" s="16">
        <f>SUMIFS(Costs!D:D,Costs!$A:$A,Summary_CDP,Costs!$B:$B,$H15)/1000</f>
        <v>532.28142407801511</v>
      </c>
      <c r="L15" s="16">
        <f>SUMIFS(Costs!E:E,Costs!$A:$A,Summary_CDP,Costs!$B:$B,$H15)/1000</f>
        <v>890.69629988692623</v>
      </c>
      <c r="M15" s="16">
        <f>SUMIFS(Costs!F:F,Costs!$A:$A,Summary_CDP,Costs!$B:$B,$H15)/1000</f>
        <v>1186.27269799285</v>
      </c>
      <c r="N15" s="16">
        <f>SUMIFS(Costs!G:G,Costs!$A:$A,Summary_CDP,Costs!$B:$B,$H15)/1000</f>
        <v>1724.3019152280922</v>
      </c>
      <c r="O15" s="16">
        <f>SUMIFS(Costs!H:H,Costs!$A:$A,Summary_CDP,Costs!$B:$B,$H15)/1000</f>
        <v>2285.1769221026229</v>
      </c>
      <c r="P15" s="16">
        <f>SUMIFS(Costs!I:I,Costs!$A:$A,Summary_CDP,Costs!$B:$B,$H15)/1000</f>
        <v>2647.5412321664776</v>
      </c>
      <c r="Q15" s="16">
        <f>SUMIFS(Costs!J:J,Costs!$A:$A,Summary_CDP,Costs!$B:$B,$H15)/1000</f>
        <v>3295.7830483215021</v>
      </c>
      <c r="R15" s="16">
        <f>SUMIFS(Costs!K:K,Costs!$A:$A,Summary_CDP,Costs!$B:$B,$H15)/1000</f>
        <v>3550.0168859789696</v>
      </c>
      <c r="S15" s="16">
        <f>SUMIFS(Costs!L:L,Costs!$A:$A,Summary_CDP,Costs!$B:$B,$H15)/1000</f>
        <v>3884.9292238765365</v>
      </c>
      <c r="T15" s="16">
        <f>SUMIFS(Costs!M:M,Costs!$A:$A,Summary_CDP,Costs!$B:$B,$H15)/1000</f>
        <v>4341.3390433487575</v>
      </c>
      <c r="U15" s="16">
        <f>SUMIFS(Costs!N:N,Costs!$A:$A,Summary_CDP,Costs!$B:$B,$H15)/1000</f>
        <v>4479.3272386050185</v>
      </c>
      <c r="V15" s="16">
        <f>SUMIFS(Costs!O:O,Costs!$A:$A,Summary_CDP,Costs!$B:$B,$H15)/1000</f>
        <v>4502.6391027847758</v>
      </c>
      <c r="W15" s="16">
        <f>SUMIFS(Costs!P:P,Costs!$A:$A,Summary_CDP,Costs!$B:$B,$H15)/1000</f>
        <v>4899.163530232433</v>
      </c>
      <c r="X15" s="16">
        <f>SUMIFS(Costs!Q:Q,Costs!$A:$A,Summary_CDP,Costs!$B:$B,$H15)/1000</f>
        <v>5437.3014786702179</v>
      </c>
      <c r="Y15" s="16">
        <f>SUMIFS(Costs!R:R,Costs!$A:$A,Summary_CDP,Costs!$B:$B,$H15)/1000</f>
        <v>5784.7578017090591</v>
      </c>
      <c r="Z15" s="16">
        <f>SUMIFS(Costs!S:S,Costs!$A:$A,Summary_CDP,Costs!$B:$B,$H15)/1000</f>
        <v>6158.0379578430402</v>
      </c>
      <c r="AA15" s="16">
        <f>SUMIFS(Costs!T:T,Costs!$A:$A,Summary_CDP,Costs!$B:$B,$H15)/1000</f>
        <v>6414.8518468540142</v>
      </c>
      <c r="AB15" s="16">
        <f>SUMIFS(Costs!U:U,Costs!$A:$A,Summary_CDP,Costs!$B:$B,$H15)/1000</f>
        <v>6845.7438081664277</v>
      </c>
      <c r="AC15" s="16">
        <f>SUMIFS(Costs!V:V,Costs!$A:$A,Summary_CDP,Costs!$B:$B,$H15)/1000</f>
        <v>7769.9208790656312</v>
      </c>
      <c r="AD15" s="16">
        <f>SUMIFS(Costs!W:W,Costs!$A:$A,Summary_CDP,Costs!$B:$B,$H15)/1000</f>
        <v>8410.8138179802554</v>
      </c>
      <c r="AE15" s="16">
        <f>SUMIFS(Costs!X:X,Costs!$A:$A,Summary_CDP,Costs!$B:$B,$H15)/1000</f>
        <v>8483.3390420641936</v>
      </c>
      <c r="AF15" s="16">
        <f>SUMIFS(Costs!Y:Y,Costs!$A:$A,Summary_CDP,Costs!$B:$B,$H15)/1000</f>
        <v>8938.3162755479334</v>
      </c>
      <c r="AG15" s="16">
        <f>SUMIFS(Costs!Z:Z,Costs!$A:$A,Summary_CDP,Costs!$B:$B,$H15)/1000</f>
        <v>9178.3834634243867</v>
      </c>
      <c r="AH15" s="16">
        <f>SUMIFS(Costs!AA:AA,Costs!$A:$A,Summary_CDP,Costs!$B:$B,$H15)/1000</f>
        <v>9429.2093955015607</v>
      </c>
      <c r="AI15" s="16">
        <f>SUMIFS(Costs!AB:AB,Costs!$A:$A,Summary_CDP,Costs!$B:$B,$H15)/1000</f>
        <v>10045.927057982399</v>
      </c>
      <c r="AJ15" s="16">
        <f>SUMIFS(Costs!AC:AC,Costs!$A:$A,Summary_CDP,Costs!$B:$B,$H15)/1000</f>
        <v>10300.443601467068</v>
      </c>
      <c r="AK15" s="16">
        <f>SUMIFS(Costs!AD:AD,Costs!$A:$A,Summary_CDP,Costs!$B:$B,$H15)/1000</f>
        <v>10041.173171409069</v>
      </c>
    </row>
    <row r="16" spans="1:37" ht="15" customHeight="1">
      <c r="F16" s="38"/>
      <c r="H16" s="25" t="s">
        <v>71</v>
      </c>
      <c r="I16" s="29">
        <f t="shared" si="0"/>
        <v>60367.626843782731</v>
      </c>
      <c r="J16" s="16">
        <f>SUMIFS(Costs!C:C,Costs!$A:$A,Summary_CDP,Costs!$B:$B,$H16)/1000</f>
        <v>2755.278729699578</v>
      </c>
      <c r="K16" s="16">
        <f>SUMIFS(Costs!D:D,Costs!$A:$A,Summary_CDP,Costs!$B:$B,$H16)/1000</f>
        <v>2841.8089486050653</v>
      </c>
      <c r="L16" s="16">
        <f>SUMIFS(Costs!E:E,Costs!$A:$A,Summary_CDP,Costs!$B:$B,$H16)/1000</f>
        <v>3099.4793384072809</v>
      </c>
      <c r="M16" s="16">
        <f>SUMIFS(Costs!F:F,Costs!$A:$A,Summary_CDP,Costs!$B:$B,$H16)/1000</f>
        <v>3168.4862210850006</v>
      </c>
      <c r="N16" s="16">
        <f>SUMIFS(Costs!G:G,Costs!$A:$A,Summary_CDP,Costs!$B:$B,$H16)/1000</f>
        <v>2969.6548074572961</v>
      </c>
      <c r="O16" s="16">
        <f>SUMIFS(Costs!H:H,Costs!$A:$A,Summary_CDP,Costs!$B:$B,$H16)/1000</f>
        <v>2970.1226470745301</v>
      </c>
      <c r="P16" s="16">
        <f>SUMIFS(Costs!I:I,Costs!$A:$A,Summary_CDP,Costs!$B:$B,$H16)/1000</f>
        <v>2804.5857389191574</v>
      </c>
      <c r="Q16" s="16">
        <f>SUMIFS(Costs!J:J,Costs!$A:$A,Summary_CDP,Costs!$B:$B,$H16)/1000</f>
        <v>2738.0761035874252</v>
      </c>
      <c r="R16" s="16">
        <f>SUMIFS(Costs!K:K,Costs!$A:$A,Summary_CDP,Costs!$B:$B,$H16)/1000</f>
        <v>2470.4637336820415</v>
      </c>
      <c r="S16" s="16">
        <f>SUMIFS(Costs!L:L,Costs!$A:$A,Summary_CDP,Costs!$B:$B,$H16)/1000</f>
        <v>2674.4613412538338</v>
      </c>
      <c r="T16" s="16">
        <f>SUMIFS(Costs!M:M,Costs!$A:$A,Summary_CDP,Costs!$B:$B,$H16)/1000</f>
        <v>2711.1323549294052</v>
      </c>
      <c r="U16" s="16">
        <f>SUMIFS(Costs!N:N,Costs!$A:$A,Summary_CDP,Costs!$B:$B,$H16)/1000</f>
        <v>2390.2497407322003</v>
      </c>
      <c r="V16" s="16">
        <f>SUMIFS(Costs!O:O,Costs!$A:$A,Summary_CDP,Costs!$B:$B,$H16)/1000</f>
        <v>2359.9020277835798</v>
      </c>
      <c r="W16" s="16">
        <f>SUMIFS(Costs!P:P,Costs!$A:$A,Summary_CDP,Costs!$B:$B,$H16)/1000</f>
        <v>2453.9084515136647</v>
      </c>
      <c r="X16" s="16">
        <f>SUMIFS(Costs!Q:Q,Costs!$A:$A,Summary_CDP,Costs!$B:$B,$H16)/1000</f>
        <v>2596.721155830523</v>
      </c>
      <c r="Y16" s="16">
        <f>SUMIFS(Costs!R:R,Costs!$A:$A,Summary_CDP,Costs!$B:$B,$H16)/1000</f>
        <v>2695.0538598867915</v>
      </c>
      <c r="Z16" s="16">
        <f>SUMIFS(Costs!S:S,Costs!$A:$A,Summary_CDP,Costs!$B:$B,$H16)/1000</f>
        <v>3042.5786087313404</v>
      </c>
      <c r="AA16" s="16">
        <f>SUMIFS(Costs!T:T,Costs!$A:$A,Summary_CDP,Costs!$B:$B,$H16)/1000</f>
        <v>2766.3055833373937</v>
      </c>
      <c r="AB16" s="16">
        <f>SUMIFS(Costs!U:U,Costs!$A:$A,Summary_CDP,Costs!$B:$B,$H16)/1000</f>
        <v>2841.0166392767692</v>
      </c>
      <c r="AC16" s="16">
        <f>SUMIFS(Costs!V:V,Costs!$A:$A,Summary_CDP,Costs!$B:$B,$H16)/1000</f>
        <v>3178.462498050465</v>
      </c>
      <c r="AD16" s="16">
        <f>SUMIFS(Costs!W:W,Costs!$A:$A,Summary_CDP,Costs!$B:$B,$H16)/1000</f>
        <v>3264.6984837262794</v>
      </c>
      <c r="AE16" s="16">
        <f>SUMIFS(Costs!X:X,Costs!$A:$A,Summary_CDP,Costs!$B:$B,$H16)/1000</f>
        <v>3288.0048633497267</v>
      </c>
      <c r="AF16" s="16">
        <f>SUMIFS(Costs!Y:Y,Costs!$A:$A,Summary_CDP,Costs!$B:$B,$H16)/1000</f>
        <v>3310.683333597734</v>
      </c>
      <c r="AG16" s="16">
        <f>SUMIFS(Costs!Z:Z,Costs!$A:$A,Summary_CDP,Costs!$B:$B,$H16)/1000</f>
        <v>3403.884774762696</v>
      </c>
      <c r="AH16" s="16">
        <f>SUMIFS(Costs!AA:AA,Costs!$A:$A,Summary_CDP,Costs!$B:$B,$H16)/1000</f>
        <v>3470.802980154102</v>
      </c>
      <c r="AI16" s="16">
        <f>SUMIFS(Costs!AB:AB,Costs!$A:$A,Summary_CDP,Costs!$B:$B,$H16)/1000</f>
        <v>3691.9381799253333</v>
      </c>
      <c r="AJ16" s="16">
        <f>SUMIFS(Costs!AC:AC,Costs!$A:$A,Summary_CDP,Costs!$B:$B,$H16)/1000</f>
        <v>3905.5962403913159</v>
      </c>
      <c r="AK16" s="16">
        <f>SUMIFS(Costs!AD:AD,Costs!$A:$A,Summary_CDP,Costs!$B:$B,$H16)/1000</f>
        <v>3851.0417054020627</v>
      </c>
    </row>
    <row r="17" spans="1:37" ht="15" customHeight="1">
      <c r="F17" s="38"/>
      <c r="H17" s="25" t="s">
        <v>72</v>
      </c>
      <c r="I17" s="29">
        <f t="shared" si="0"/>
        <v>24032.784400409135</v>
      </c>
      <c r="J17" s="16">
        <f>SUMIFS(Costs!C:C,Costs!$A:$A,Summary_CDP,Costs!$B:$B,$H17)/1000</f>
        <v>2470.6239890586412</v>
      </c>
      <c r="K17" s="16">
        <f>SUMIFS(Costs!D:D,Costs!$A:$A,Summary_CDP,Costs!$B:$B,$H17)/1000</f>
        <v>2118.0857897608612</v>
      </c>
      <c r="L17" s="16">
        <f>SUMIFS(Costs!E:E,Costs!$A:$A,Summary_CDP,Costs!$B:$B,$H17)/1000</f>
        <v>1969.7909479880204</v>
      </c>
      <c r="M17" s="16">
        <f>SUMIFS(Costs!F:F,Costs!$A:$A,Summary_CDP,Costs!$B:$B,$H17)/1000</f>
        <v>1759.0546158351181</v>
      </c>
      <c r="N17" s="16">
        <f>SUMIFS(Costs!G:G,Costs!$A:$A,Summary_CDP,Costs!$B:$B,$H17)/1000</f>
        <v>1594.6709052418955</v>
      </c>
      <c r="O17" s="16">
        <f>SUMIFS(Costs!H:H,Costs!$A:$A,Summary_CDP,Costs!$B:$B,$H17)/1000</f>
        <v>1336.9907681924092</v>
      </c>
      <c r="P17" s="16">
        <f>SUMIFS(Costs!I:I,Costs!$A:$A,Summary_CDP,Costs!$B:$B,$H17)/1000</f>
        <v>1152.5649611431518</v>
      </c>
      <c r="Q17" s="16">
        <f>SUMIFS(Costs!J:J,Costs!$A:$A,Summary_CDP,Costs!$B:$B,$H17)/1000</f>
        <v>1095.1681805306987</v>
      </c>
      <c r="R17" s="16">
        <f>SUMIFS(Costs!K:K,Costs!$A:$A,Summary_CDP,Costs!$B:$B,$H17)/1000</f>
        <v>1118.5207921815097</v>
      </c>
      <c r="S17" s="16">
        <f>SUMIFS(Costs!L:L,Costs!$A:$A,Summary_CDP,Costs!$B:$B,$H17)/1000</f>
        <v>996.18095984990009</v>
      </c>
      <c r="T17" s="16">
        <f>SUMIFS(Costs!M:M,Costs!$A:$A,Summary_CDP,Costs!$B:$B,$H17)/1000</f>
        <v>758.24392199619933</v>
      </c>
      <c r="U17" s="16">
        <f>SUMIFS(Costs!N:N,Costs!$A:$A,Summary_CDP,Costs!$B:$B,$H17)/1000</f>
        <v>883.15672345480311</v>
      </c>
      <c r="V17" s="16">
        <f>SUMIFS(Costs!O:O,Costs!$A:$A,Summary_CDP,Costs!$B:$B,$H17)/1000</f>
        <v>837.976088785309</v>
      </c>
      <c r="W17" s="16">
        <f>SUMIFS(Costs!P:P,Costs!$A:$A,Summary_CDP,Costs!$B:$B,$H17)/1000</f>
        <v>837.6786647873173</v>
      </c>
      <c r="X17" s="16">
        <f>SUMIFS(Costs!Q:Q,Costs!$A:$A,Summary_CDP,Costs!$B:$B,$H17)/1000</f>
        <v>731.8016440714598</v>
      </c>
      <c r="Y17" s="16">
        <f>SUMIFS(Costs!R:R,Costs!$A:$A,Summary_CDP,Costs!$B:$B,$H17)/1000</f>
        <v>854.04573806402357</v>
      </c>
      <c r="Z17" s="16">
        <f>SUMIFS(Costs!S:S,Costs!$A:$A,Summary_CDP,Costs!$B:$B,$H17)/1000</f>
        <v>693.81358609204551</v>
      </c>
      <c r="AA17" s="16">
        <f>SUMIFS(Costs!T:T,Costs!$A:$A,Summary_CDP,Costs!$B:$B,$H17)/1000</f>
        <v>699.87871114303834</v>
      </c>
      <c r="AB17" s="16">
        <f>SUMIFS(Costs!U:U,Costs!$A:$A,Summary_CDP,Costs!$B:$B,$H17)/1000</f>
        <v>742.06521739984464</v>
      </c>
      <c r="AC17" s="16">
        <f>SUMIFS(Costs!V:V,Costs!$A:$A,Summary_CDP,Costs!$B:$B,$H17)/1000</f>
        <v>784.23372080611671</v>
      </c>
      <c r="AD17" s="16">
        <f>SUMIFS(Costs!W:W,Costs!$A:$A,Summary_CDP,Costs!$B:$B,$H17)/1000</f>
        <v>659.19029764368099</v>
      </c>
      <c r="AE17" s="16">
        <f>SUMIFS(Costs!X:X,Costs!$A:$A,Summary_CDP,Costs!$B:$B,$H17)/1000</f>
        <v>690.39883391512899</v>
      </c>
      <c r="AF17" s="16">
        <f>SUMIFS(Costs!Y:Y,Costs!$A:$A,Summary_CDP,Costs!$B:$B,$H17)/1000</f>
        <v>931.55069522423832</v>
      </c>
      <c r="AG17" s="16">
        <f>SUMIFS(Costs!Z:Z,Costs!$A:$A,Summary_CDP,Costs!$B:$B,$H17)/1000</f>
        <v>1016.5014065495025</v>
      </c>
      <c r="AH17" s="16">
        <f>SUMIFS(Costs!AA:AA,Costs!$A:$A,Summary_CDP,Costs!$B:$B,$H17)/1000</f>
        <v>888.51930170642936</v>
      </c>
      <c r="AI17" s="16">
        <f>SUMIFS(Costs!AB:AB,Costs!$A:$A,Summary_CDP,Costs!$B:$B,$H17)/1000</f>
        <v>1049.80436978081</v>
      </c>
      <c r="AJ17" s="16">
        <f>SUMIFS(Costs!AC:AC,Costs!$A:$A,Summary_CDP,Costs!$B:$B,$H17)/1000</f>
        <v>1785.386685191796</v>
      </c>
      <c r="AK17" s="16">
        <f>SUMIFS(Costs!AD:AD,Costs!$A:$A,Summary_CDP,Costs!$B:$B,$H17)/1000</f>
        <v>1123.19418139553</v>
      </c>
    </row>
    <row r="18" spans="1:37" ht="15" customHeight="1">
      <c r="F18" s="38"/>
      <c r="H18" s="25" t="s">
        <v>73</v>
      </c>
      <c r="I18" s="29">
        <f t="shared" si="0"/>
        <v>6167.9528552849042</v>
      </c>
      <c r="J18" s="16">
        <f>SUMIFS(Costs!C:C,Costs!$A:$A,Summary_CDP,Costs!$B:$B,$H18)/1000</f>
        <v>667.64593723603821</v>
      </c>
      <c r="K18" s="16">
        <f>SUMIFS(Costs!D:D,Costs!$A:$A,Summary_CDP,Costs!$B:$B,$H18)/1000</f>
        <v>608.56893178773657</v>
      </c>
      <c r="L18" s="16">
        <f>SUMIFS(Costs!E:E,Costs!$A:$A,Summary_CDP,Costs!$B:$B,$H18)/1000</f>
        <v>569.30157260200735</v>
      </c>
      <c r="M18" s="16">
        <f>SUMIFS(Costs!F:F,Costs!$A:$A,Summary_CDP,Costs!$B:$B,$H18)/1000</f>
        <v>550.66345555159523</v>
      </c>
      <c r="N18" s="16">
        <f>SUMIFS(Costs!G:G,Costs!$A:$A,Summary_CDP,Costs!$B:$B,$H18)/1000</f>
        <v>514.3137867869799</v>
      </c>
      <c r="O18" s="16">
        <f>SUMIFS(Costs!H:H,Costs!$A:$A,Summary_CDP,Costs!$B:$B,$H18)/1000</f>
        <v>412.86180979874058</v>
      </c>
      <c r="P18" s="16">
        <f>SUMIFS(Costs!I:I,Costs!$A:$A,Summary_CDP,Costs!$B:$B,$H18)/1000</f>
        <v>364.3784074108209</v>
      </c>
      <c r="Q18" s="16">
        <f>SUMIFS(Costs!J:J,Costs!$A:$A,Summary_CDP,Costs!$B:$B,$H18)/1000</f>
        <v>328.13258930475359</v>
      </c>
      <c r="R18" s="16">
        <f>SUMIFS(Costs!K:K,Costs!$A:$A,Summary_CDP,Costs!$B:$B,$H18)/1000</f>
        <v>311.61887641012993</v>
      </c>
      <c r="S18" s="16">
        <f>SUMIFS(Costs!L:L,Costs!$A:$A,Summary_CDP,Costs!$B:$B,$H18)/1000</f>
        <v>291.48485643512555</v>
      </c>
      <c r="T18" s="16">
        <f>SUMIFS(Costs!M:M,Costs!$A:$A,Summary_CDP,Costs!$B:$B,$H18)/1000</f>
        <v>239.39551520324</v>
      </c>
      <c r="U18" s="16">
        <f>SUMIFS(Costs!N:N,Costs!$A:$A,Summary_CDP,Costs!$B:$B,$H18)/1000</f>
        <v>250.19709110275141</v>
      </c>
      <c r="V18" s="16">
        <f>SUMIFS(Costs!O:O,Costs!$A:$A,Summary_CDP,Costs!$B:$B,$H18)/1000</f>
        <v>250.93850394262003</v>
      </c>
      <c r="W18" s="16">
        <f>SUMIFS(Costs!P:P,Costs!$A:$A,Summary_CDP,Costs!$B:$B,$H18)/1000</f>
        <v>238.85112776390929</v>
      </c>
      <c r="X18" s="16">
        <f>SUMIFS(Costs!Q:Q,Costs!$A:$A,Summary_CDP,Costs!$B:$B,$H18)/1000</f>
        <v>217.54651404524904</v>
      </c>
      <c r="Y18" s="16">
        <f>SUMIFS(Costs!R:R,Costs!$A:$A,Summary_CDP,Costs!$B:$B,$H18)/1000</f>
        <v>232.30083712454388</v>
      </c>
      <c r="Z18" s="16">
        <f>SUMIFS(Costs!S:S,Costs!$A:$A,Summary_CDP,Costs!$B:$B,$H18)/1000</f>
        <v>177.86496607532078</v>
      </c>
      <c r="AA18" s="16">
        <f>SUMIFS(Costs!T:T,Costs!$A:$A,Summary_CDP,Costs!$B:$B,$H18)/1000</f>
        <v>164.89183203823819</v>
      </c>
      <c r="AB18" s="16">
        <f>SUMIFS(Costs!U:U,Costs!$A:$A,Summary_CDP,Costs!$B:$B,$H18)/1000</f>
        <v>163.92050069795306</v>
      </c>
      <c r="AC18" s="16">
        <f>SUMIFS(Costs!V:V,Costs!$A:$A,Summary_CDP,Costs!$B:$B,$H18)/1000</f>
        <v>147.99009342739248</v>
      </c>
      <c r="AD18" s="16">
        <f>SUMIFS(Costs!W:W,Costs!$A:$A,Summary_CDP,Costs!$B:$B,$H18)/1000</f>
        <v>146.85395545671491</v>
      </c>
      <c r="AE18" s="16">
        <f>SUMIFS(Costs!X:X,Costs!$A:$A,Summary_CDP,Costs!$B:$B,$H18)/1000</f>
        <v>136.07766180090266</v>
      </c>
      <c r="AF18" s="16">
        <f>SUMIFS(Costs!Y:Y,Costs!$A:$A,Summary_CDP,Costs!$B:$B,$H18)/1000</f>
        <v>128.24956040787461</v>
      </c>
      <c r="AG18" s="16">
        <f>SUMIFS(Costs!Z:Z,Costs!$A:$A,Summary_CDP,Costs!$B:$B,$H18)/1000</f>
        <v>128.9585766034032</v>
      </c>
      <c r="AH18" s="16">
        <f>SUMIFS(Costs!AA:AA,Costs!$A:$A,Summary_CDP,Costs!$B:$B,$H18)/1000</f>
        <v>126.94416719230676</v>
      </c>
      <c r="AI18" s="16">
        <f>SUMIFS(Costs!AB:AB,Costs!$A:$A,Summary_CDP,Costs!$B:$B,$H18)/1000</f>
        <v>129.74819070513831</v>
      </c>
      <c r="AJ18" s="16">
        <f>SUMIFS(Costs!AC:AC,Costs!$A:$A,Summary_CDP,Costs!$B:$B,$H18)/1000</f>
        <v>154.99504300395441</v>
      </c>
      <c r="AK18" s="16">
        <f>SUMIFS(Costs!AD:AD,Costs!$A:$A,Summary_CDP,Costs!$B:$B,$H18)/1000</f>
        <v>105.28617569020454</v>
      </c>
    </row>
    <row r="19" spans="1:37" ht="15" customHeight="1">
      <c r="F19" s="38"/>
      <c r="H19" s="25" t="s">
        <v>74</v>
      </c>
      <c r="I19" s="29">
        <f t="shared" si="0"/>
        <v>172.51137838859216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0</v>
      </c>
      <c r="M19" s="16">
        <f>SUMIFS(Costs!F:F,Costs!$A:$A,Summary_CDP,Costs!$B:$B,$H19)/1000</f>
        <v>0.17517326520029999</v>
      </c>
      <c r="N19" s="16">
        <f>SUMIFS(Costs!G:G,Costs!$A:$A,Summary_CDP,Costs!$B:$B,$H19)/1000</f>
        <v>0</v>
      </c>
      <c r="O19" s="16">
        <f>SUMIFS(Costs!H:H,Costs!$A:$A,Summary_CDP,Costs!$B:$B,$H19)/1000</f>
        <v>0.17198442089577001</v>
      </c>
      <c r="P19" s="16">
        <f>SUMIFS(Costs!I:I,Costs!$A:$A,Summary_CDP,Costs!$B:$B,$H19)/1000</f>
        <v>0.19108512073151998</v>
      </c>
      <c r="Q19" s="16">
        <f>SUMIFS(Costs!J:J,Costs!$A:$A,Summary_CDP,Costs!$B:$B,$H19)/1000</f>
        <v>20.498193468130527</v>
      </c>
      <c r="R19" s="16">
        <f>SUMIFS(Costs!K:K,Costs!$A:$A,Summary_CDP,Costs!$B:$B,$H19)/1000</f>
        <v>24.049106716982067</v>
      </c>
      <c r="S19" s="16">
        <f>SUMIFS(Costs!L:L,Costs!$A:$A,Summary_CDP,Costs!$B:$B,$H19)/1000</f>
        <v>6.0498286478095006E-2</v>
      </c>
      <c r="T19" s="16">
        <f>SUMIFS(Costs!M:M,Costs!$A:$A,Summary_CDP,Costs!$B:$B,$H19)/1000</f>
        <v>10.835071673717438</v>
      </c>
      <c r="U19" s="16">
        <f>SUMIFS(Costs!N:N,Costs!$A:$A,Summary_CDP,Costs!$B:$B,$H19)/1000</f>
        <v>0</v>
      </c>
      <c r="V19" s="16">
        <f>SUMIFS(Costs!O:O,Costs!$A:$A,Summary_CDP,Costs!$B:$B,$H19)/1000</f>
        <v>0.31478571980275499</v>
      </c>
      <c r="W19" s="16">
        <f>SUMIFS(Costs!P:P,Costs!$A:$A,Summary_CDP,Costs!$B:$B,$H19)/1000</f>
        <v>5.3488449983411401</v>
      </c>
      <c r="X19" s="16">
        <f>SUMIFS(Costs!Q:Q,Costs!$A:$A,Summary_CDP,Costs!$B:$B,$H19)/1000</f>
        <v>0.33045295854289997</v>
      </c>
      <c r="Y19" s="16">
        <f>SUMIFS(Costs!R:R,Costs!$A:$A,Summary_CDP,Costs!$B:$B,$H19)/1000</f>
        <v>1.1364237083646851</v>
      </c>
      <c r="Z19" s="16">
        <f>SUMIFS(Costs!S:S,Costs!$A:$A,Summary_CDP,Costs!$B:$B,$H19)/1000</f>
        <v>5.8580670054347754</v>
      </c>
      <c r="AA19" s="16">
        <f>SUMIFS(Costs!T:T,Costs!$A:$A,Summary_CDP,Costs!$B:$B,$H19)/1000</f>
        <v>3.0060986771694895</v>
      </c>
      <c r="AB19" s="16">
        <f>SUMIFS(Costs!U:U,Costs!$A:$A,Summary_CDP,Costs!$B:$B,$H19)/1000</f>
        <v>2.7484150489090999</v>
      </c>
      <c r="AC19" s="16">
        <f>SUMIFS(Costs!V:V,Costs!$A:$A,Summary_CDP,Costs!$B:$B,$H19)/1000</f>
        <v>8.1005746128542544</v>
      </c>
      <c r="AD19" s="16">
        <f>SUMIFS(Costs!W:W,Costs!$A:$A,Summary_CDP,Costs!$B:$B,$H19)/1000</f>
        <v>11.48854814296101</v>
      </c>
      <c r="AE19" s="16">
        <f>SUMIFS(Costs!X:X,Costs!$A:$A,Summary_CDP,Costs!$B:$B,$H19)/1000</f>
        <v>1.10205009716587</v>
      </c>
      <c r="AF19" s="16">
        <f>SUMIFS(Costs!Y:Y,Costs!$A:$A,Summary_CDP,Costs!$B:$B,$H19)/1000</f>
        <v>15.275967242083627</v>
      </c>
      <c r="AG19" s="16">
        <f>SUMIFS(Costs!Z:Z,Costs!$A:$A,Summary_CDP,Costs!$B:$B,$H19)/1000</f>
        <v>0</v>
      </c>
      <c r="AH19" s="16">
        <f>SUMIFS(Costs!AA:AA,Costs!$A:$A,Summary_CDP,Costs!$B:$B,$H19)/1000</f>
        <v>40.481996807709812</v>
      </c>
      <c r="AI19" s="16">
        <f>SUMIFS(Costs!AB:AB,Costs!$A:$A,Summary_CDP,Costs!$B:$B,$H19)/1000</f>
        <v>9.5365637585655101</v>
      </c>
      <c r="AJ19" s="16">
        <f>SUMIFS(Costs!AC:AC,Costs!$A:$A,Summary_CDP,Costs!$B:$B,$H19)/1000</f>
        <v>100.16364182288693</v>
      </c>
      <c r="AK19" s="16">
        <f>SUMIFS(Costs!AD:AD,Costs!$A:$A,Summary_CDP,Costs!$B:$B,$H19)/1000</f>
        <v>11.464565074132464</v>
      </c>
    </row>
    <row r="20" spans="1:37" ht="15" customHeight="1">
      <c r="F20" s="38"/>
      <c r="H20" s="25" t="s">
        <v>75</v>
      </c>
      <c r="I20" s="29">
        <f t="shared" si="0"/>
        <v>5331.3857901056708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1.8249082635499116</v>
      </c>
      <c r="M20" s="16">
        <f>SUMIFS(Costs!F:F,Costs!$A:$A,Summary_CDP,Costs!$B:$B,$H20)/1000</f>
        <v>9.1887849419768042</v>
      </c>
      <c r="N20" s="16">
        <f>SUMIFS(Costs!G:G,Costs!$A:$A,Summary_CDP,Costs!$B:$B,$H20)/1000</f>
        <v>2.2413645607353416</v>
      </c>
      <c r="O20" s="16">
        <f>SUMIFS(Costs!H:H,Costs!$A:$A,Summary_CDP,Costs!$B:$B,$H20)/1000</f>
        <v>33.44117759269669</v>
      </c>
      <c r="P20" s="16">
        <f>SUMIFS(Costs!I:I,Costs!$A:$A,Summary_CDP,Costs!$B:$B,$H20)/1000</f>
        <v>41.120597388015703</v>
      </c>
      <c r="Q20" s="16">
        <f>SUMIFS(Costs!J:J,Costs!$A:$A,Summary_CDP,Costs!$B:$B,$H20)/1000</f>
        <v>60.111206764788456</v>
      </c>
      <c r="R20" s="16">
        <f>SUMIFS(Costs!K:K,Costs!$A:$A,Summary_CDP,Costs!$B:$B,$H20)/1000</f>
        <v>86.10796245088801</v>
      </c>
      <c r="S20" s="16">
        <f>SUMIFS(Costs!L:L,Costs!$A:$A,Summary_CDP,Costs!$B:$B,$H20)/1000</f>
        <v>78.557312624798797</v>
      </c>
      <c r="T20" s="16">
        <f>SUMIFS(Costs!M:M,Costs!$A:$A,Summary_CDP,Costs!$B:$B,$H20)/1000</f>
        <v>164.67000035284835</v>
      </c>
      <c r="U20" s="16">
        <f>SUMIFS(Costs!N:N,Costs!$A:$A,Summary_CDP,Costs!$B:$B,$H20)/1000</f>
        <v>183.97869799781881</v>
      </c>
      <c r="V20" s="16">
        <f>SUMIFS(Costs!O:O,Costs!$A:$A,Summary_CDP,Costs!$B:$B,$H20)/1000</f>
        <v>165.55363009124881</v>
      </c>
      <c r="W20" s="16">
        <f>SUMIFS(Costs!P:P,Costs!$A:$A,Summary_CDP,Costs!$B:$B,$H20)/1000</f>
        <v>174.66952467512036</v>
      </c>
      <c r="X20" s="16">
        <f>SUMIFS(Costs!Q:Q,Costs!$A:$A,Summary_CDP,Costs!$B:$B,$H20)/1000</f>
        <v>215.90997618476356</v>
      </c>
      <c r="Y20" s="16">
        <f>SUMIFS(Costs!R:R,Costs!$A:$A,Summary_CDP,Costs!$B:$B,$H20)/1000</f>
        <v>300.82482536048241</v>
      </c>
      <c r="Z20" s="16">
        <f>SUMIFS(Costs!S:S,Costs!$A:$A,Summary_CDP,Costs!$B:$B,$H20)/1000</f>
        <v>339.98054832610632</v>
      </c>
      <c r="AA20" s="16">
        <f>SUMIFS(Costs!T:T,Costs!$A:$A,Summary_CDP,Costs!$B:$B,$H20)/1000</f>
        <v>348.79745684581474</v>
      </c>
      <c r="AB20" s="16">
        <f>SUMIFS(Costs!U:U,Costs!$A:$A,Summary_CDP,Costs!$B:$B,$H20)/1000</f>
        <v>386.87117944848899</v>
      </c>
      <c r="AC20" s="16">
        <f>SUMIFS(Costs!V:V,Costs!$A:$A,Summary_CDP,Costs!$B:$B,$H20)/1000</f>
        <v>487.23981691380635</v>
      </c>
      <c r="AD20" s="16">
        <f>SUMIFS(Costs!W:W,Costs!$A:$A,Summary_CDP,Costs!$B:$B,$H20)/1000</f>
        <v>526.04394652132339</v>
      </c>
      <c r="AE20" s="16">
        <f>SUMIFS(Costs!X:X,Costs!$A:$A,Summary_CDP,Costs!$B:$B,$H20)/1000</f>
        <v>537.52939744428602</v>
      </c>
      <c r="AF20" s="16">
        <f>SUMIFS(Costs!Y:Y,Costs!$A:$A,Summary_CDP,Costs!$B:$B,$H20)/1000</f>
        <v>588.15851989779947</v>
      </c>
      <c r="AG20" s="16">
        <f>SUMIFS(Costs!Z:Z,Costs!$A:$A,Summary_CDP,Costs!$B:$B,$H20)/1000</f>
        <v>605.1974329677829</v>
      </c>
      <c r="AH20" s="16">
        <f>SUMIFS(Costs!AA:AA,Costs!$A:$A,Summary_CDP,Costs!$B:$B,$H20)/1000</f>
        <v>668.57387329281778</v>
      </c>
      <c r="AI20" s="16">
        <f>SUMIFS(Costs!AB:AB,Costs!$A:$A,Summary_CDP,Costs!$B:$B,$H20)/1000</f>
        <v>807.37989285595575</v>
      </c>
      <c r="AJ20" s="16">
        <f>SUMIFS(Costs!AC:AC,Costs!$A:$A,Summary_CDP,Costs!$B:$B,$H20)/1000</f>
        <v>813.90770208388517</v>
      </c>
      <c r="AK20" s="16">
        <f>SUMIFS(Costs!AD:AD,Costs!$A:$A,Summary_CDP,Costs!$B:$B,$H20)/1000</f>
        <v>822.64697599202066</v>
      </c>
    </row>
    <row r="21" spans="1:37" ht="15" customHeight="1">
      <c r="F21" s="38"/>
      <c r="H21" s="25" t="s">
        <v>76</v>
      </c>
      <c r="I21" s="29">
        <f t="shared" ref="I21" si="1">NPV(WACC,J21:AK21)/(1+WACC)^2</f>
        <v>9340.1558377662659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116.4776390247949</v>
      </c>
      <c r="O21" s="16">
        <f>SUMIFS(Costs!H:H,Costs!$A:$A,Summary_CDP,Costs!$B:$B,$H21)/1000</f>
        <v>257.42185572625226</v>
      </c>
      <c r="P21" s="16">
        <f>SUMIFS(Costs!I:I,Costs!$A:$A,Summary_CDP,Costs!$B:$B,$H21)/1000</f>
        <v>344.45595511964484</v>
      </c>
      <c r="Q21" s="16">
        <f>SUMIFS(Costs!J:J,Costs!$A:$A,Summary_CDP,Costs!$B:$B,$H21)/1000</f>
        <v>361.51982467875303</v>
      </c>
      <c r="R21" s="16">
        <f>SUMIFS(Costs!K:K,Costs!$A:$A,Summary_CDP,Costs!$B:$B,$H21)/1000</f>
        <v>412.12590842022581</v>
      </c>
      <c r="S21" s="16">
        <f>SUMIFS(Costs!L:L,Costs!$A:$A,Summary_CDP,Costs!$B:$B,$H21)/1000</f>
        <v>587.57427312723291</v>
      </c>
      <c r="T21" s="16">
        <f>SUMIFS(Costs!M:M,Costs!$A:$A,Summary_CDP,Costs!$B:$B,$H21)/1000</f>
        <v>587.57427312723291</v>
      </c>
      <c r="U21" s="16">
        <f>SUMIFS(Costs!N:N,Costs!$A:$A,Summary_CDP,Costs!$B:$B,$H21)/1000</f>
        <v>587.57427312723291</v>
      </c>
      <c r="V21" s="16">
        <f>SUMIFS(Costs!O:O,Costs!$A:$A,Summary_CDP,Costs!$B:$B,$H21)/1000</f>
        <v>639.30958353070559</v>
      </c>
      <c r="W21" s="16">
        <f>SUMIFS(Costs!P:P,Costs!$A:$A,Summary_CDP,Costs!$B:$B,$H21)/1000</f>
        <v>639.30958353070559</v>
      </c>
      <c r="X21" s="16">
        <f>SUMIFS(Costs!Q:Q,Costs!$A:$A,Summary_CDP,Costs!$B:$B,$H21)/1000</f>
        <v>639.30958353070559</v>
      </c>
      <c r="Y21" s="16">
        <f>SUMIFS(Costs!R:R,Costs!$A:$A,Summary_CDP,Costs!$B:$B,$H21)/1000</f>
        <v>659.21743134966516</v>
      </c>
      <c r="Z21" s="16">
        <f>SUMIFS(Costs!S:S,Costs!$A:$A,Summary_CDP,Costs!$B:$B,$H21)/1000</f>
        <v>659.21743134966516</v>
      </c>
      <c r="AA21" s="16">
        <f>SUMIFS(Costs!T:T,Costs!$A:$A,Summary_CDP,Costs!$B:$B,$H21)/1000</f>
        <v>659.21743134966516</v>
      </c>
      <c r="AB21" s="16">
        <f>SUMIFS(Costs!U:U,Costs!$A:$A,Summary_CDP,Costs!$B:$B,$H21)/1000</f>
        <v>659.21743134966516</v>
      </c>
      <c r="AC21" s="16">
        <f>SUMIFS(Costs!V:V,Costs!$A:$A,Summary_CDP,Costs!$B:$B,$H21)/1000</f>
        <v>659.21743134966516</v>
      </c>
      <c r="AD21" s="16">
        <f>SUMIFS(Costs!W:W,Costs!$A:$A,Summary_CDP,Costs!$B:$B,$H21)/1000</f>
        <v>659.21743134966516</v>
      </c>
      <c r="AE21" s="16">
        <f>SUMIFS(Costs!X:X,Costs!$A:$A,Summary_CDP,Costs!$B:$B,$H21)/1000</f>
        <v>659.21743134966516</v>
      </c>
      <c r="AF21" s="16">
        <f>SUMIFS(Costs!Y:Y,Costs!$A:$A,Summary_CDP,Costs!$B:$B,$H21)/1000</f>
        <v>659.21743134966516</v>
      </c>
      <c r="AG21" s="16">
        <f>SUMIFS(Costs!Z:Z,Costs!$A:$A,Summary_CDP,Costs!$B:$B,$H21)/1000</f>
        <v>659.21743134966516</v>
      </c>
      <c r="AH21" s="16">
        <f>SUMIFS(Costs!AA:AA,Costs!$A:$A,Summary_CDP,Costs!$B:$B,$H21)/1000</f>
        <v>659.21743134966516</v>
      </c>
      <c r="AI21" s="16">
        <f>SUMIFS(Costs!AB:AB,Costs!$A:$A,Summary_CDP,Costs!$B:$B,$H21)/1000</f>
        <v>659.21743134966516</v>
      </c>
      <c r="AJ21" s="16">
        <f>SUMIFS(Costs!AC:AC,Costs!$A:$A,Summary_CDP,Costs!$B:$B,$H21)/1000</f>
        <v>659.21743134966516</v>
      </c>
      <c r="AK21" s="16">
        <f>SUMIFS(Costs!AD:AD,Costs!$A:$A,Summary_CDP,Costs!$B:$B,$H21)/1000</f>
        <v>659.21743134966516</v>
      </c>
    </row>
    <row r="22" spans="1:37" ht="15" customHeight="1">
      <c r="H22" s="17" t="s">
        <v>77</v>
      </c>
      <c r="I22" s="18">
        <f t="shared" ref="I22:AK22" si="2">SUM(I15:I21)</f>
        <v>206075.16096280018</v>
      </c>
      <c r="J22" s="18">
        <f t="shared" si="2"/>
        <v>6061.0109721858971</v>
      </c>
      <c r="K22" s="18">
        <f t="shared" si="2"/>
        <v>6100.7450942316782</v>
      </c>
      <c r="L22" s="18">
        <f t="shared" si="2"/>
        <v>6531.0930671477854</v>
      </c>
      <c r="M22" s="18">
        <f t="shared" si="2"/>
        <v>6673.840948671741</v>
      </c>
      <c r="N22" s="18">
        <f t="shared" si="2"/>
        <v>6921.6604182997953</v>
      </c>
      <c r="O22" s="18">
        <f t="shared" si="2"/>
        <v>7296.1871649081477</v>
      </c>
      <c r="P22" s="18">
        <f t="shared" si="2"/>
        <v>7354.837977268</v>
      </c>
      <c r="Q22" s="18">
        <f t="shared" si="2"/>
        <v>7899.2891466560523</v>
      </c>
      <c r="R22" s="18">
        <f t="shared" si="2"/>
        <v>7972.9032658407477</v>
      </c>
      <c r="S22" s="18">
        <f t="shared" si="2"/>
        <v>8513.2484654539057</v>
      </c>
      <c r="T22" s="18">
        <f t="shared" si="2"/>
        <v>8813.1901806314017</v>
      </c>
      <c r="U22" s="18">
        <f t="shared" si="2"/>
        <v>8774.4837650198242</v>
      </c>
      <c r="V22" s="18">
        <f t="shared" si="2"/>
        <v>8756.6337226380419</v>
      </c>
      <c r="W22" s="18">
        <f t="shared" si="2"/>
        <v>9248.9297275014924</v>
      </c>
      <c r="X22" s="18">
        <f t="shared" si="2"/>
        <v>9838.9208052914601</v>
      </c>
      <c r="Y22" s="18">
        <f t="shared" si="2"/>
        <v>10527.336917202929</v>
      </c>
      <c r="Z22" s="18">
        <f t="shared" si="2"/>
        <v>11077.351165422951</v>
      </c>
      <c r="AA22" s="18">
        <f t="shared" si="2"/>
        <v>11056.948960245334</v>
      </c>
      <c r="AB22" s="18">
        <f t="shared" si="2"/>
        <v>11641.583191388059</v>
      </c>
      <c r="AC22" s="18">
        <f t="shared" si="2"/>
        <v>13035.165014225931</v>
      </c>
      <c r="AD22" s="18">
        <f t="shared" si="2"/>
        <v>13678.30648082088</v>
      </c>
      <c r="AE22" s="18">
        <f t="shared" si="2"/>
        <v>13795.669280021069</v>
      </c>
      <c r="AF22" s="18">
        <f t="shared" si="2"/>
        <v>14571.451783267326</v>
      </c>
      <c r="AG22" s="18">
        <f t="shared" si="2"/>
        <v>14992.143085657437</v>
      </c>
      <c r="AH22" s="18">
        <f t="shared" si="2"/>
        <v>15283.749146004591</v>
      </c>
      <c r="AI22" s="18">
        <f t="shared" si="2"/>
        <v>16393.551686357867</v>
      </c>
      <c r="AJ22" s="18">
        <f t="shared" si="2"/>
        <v>17719.710345310574</v>
      </c>
      <c r="AK22" s="18">
        <f t="shared" si="2"/>
        <v>16614.024206312686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2.75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36" ht="15" customHeight="1">
      <c r="H33" s="9" t="s">
        <v>80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15096</v>
      </c>
      <c r="L33" s="5">
        <f>SUMIFS(Capacity!H:H,Capacity!$A:$A,Summary_CDP,Capacity!$B:$B,IF($B$30="NEM","*",$B$30),Capacity!$C:$C,$H33)</f>
        <v>12296</v>
      </c>
      <c r="M33" s="5">
        <f>SUMIFS(Capacity!I:I,Capacity!$A:$A,Summary_CDP,Capacity!$B:$B,IF($B$30="NEM","*",$B$30),Capacity!$C:$C,$H33)</f>
        <v>10156</v>
      </c>
      <c r="N33" s="5">
        <f>SUMIFS(Capacity!J:J,Capacity!$A:$A,Summary_CDP,Capacity!$B:$B,IF($B$30="NEM","*",$B$30),Capacity!$C:$C,$H33)</f>
        <v>8277</v>
      </c>
      <c r="O33" s="5">
        <f>SUMIFS(Capacity!K:K,Capacity!$A:$A,Summary_CDP,Capacity!$B:$B,IF($B$30="NEM","*",$B$30),Capacity!$C:$C,$H33)</f>
        <v>7312</v>
      </c>
      <c r="P33" s="5">
        <f>SUMIFS(Capacity!L:L,Capacity!$A:$A,Summary_CDP,Capacity!$B:$B,IF($B$30="NEM","*",$B$30),Capacity!$C:$C,$H33)</f>
        <v>5912</v>
      </c>
      <c r="Q33" s="5">
        <f>SUMIFS(Capacity!M:M,Capacity!$A:$A,Summary_CDP,Capacity!$B:$B,IF($B$30="NEM","*",$B$30),Capacity!$C:$C,$H33)</f>
        <v>5912</v>
      </c>
      <c r="R33" s="5">
        <f>SUMIFS(Capacity!N:N,Capacity!$A:$A,Summary_CDP,Capacity!$B:$B,IF($B$30="NEM","*",$B$30),Capacity!$C:$C,$H33)</f>
        <v>5182</v>
      </c>
      <c r="S33" s="5">
        <f>SUMIFS(Capacity!O:O,Capacity!$A:$A,Summary_CDP,Capacity!$B:$B,IF($B$30="NEM","*",$B$30),Capacity!$C:$C,$H33)</f>
        <v>3082</v>
      </c>
      <c r="T33" s="5">
        <f>SUMIFS(Capacity!P:P,Capacity!$A:$A,Summary_CDP,Capacity!$B:$B,IF($B$30="NEM","*",$B$30),Capacity!$C:$C,$H33)</f>
        <v>3082</v>
      </c>
      <c r="U33" s="5">
        <f>SUMIFS(Capacity!Q:Q,Capacity!$A:$A,Summary_CDP,Capacity!$B:$B,IF($B$30="NEM","*",$B$30),Capacity!$C:$C,$H33)</f>
        <v>3082</v>
      </c>
      <c r="V33" s="5">
        <f>SUMIFS(Capacity!R:R,Capacity!$A:$A,Summary_CDP,Capacity!$B:$B,IF($B$30="NEM","*",$B$30),Capacity!$C:$C,$H33)</f>
        <v>3082</v>
      </c>
      <c r="W33" s="5">
        <f>SUMIFS(Capacity!S:S,Capacity!$A:$A,Summary_CDP,Capacity!$B:$B,IF($B$30="NEM","*",$B$30),Capacity!$C:$C,$H33)</f>
        <v>3082</v>
      </c>
      <c r="X33" s="5">
        <f>SUMIFS(Capacity!T:T,Capacity!$A:$A,Summary_CDP,Capacity!$B:$B,IF($B$30="NEM","*",$B$30),Capacity!$C:$C,$H33)</f>
        <v>3082</v>
      </c>
      <c r="Y33" s="5">
        <f>SUMIFS(Capacity!U:U,Capacity!$A:$A,Summary_CDP,Capacity!$B:$B,IF($B$30="NEM","*",$B$30),Capacity!$C:$C,$H33)</f>
        <v>852</v>
      </c>
      <c r="Z33" s="5">
        <f>SUMIFS(Capacity!V:V,Capacity!$A:$A,Summary_CDP,Capacity!$B:$B,IF($B$30="NEM","*",$B$30),Capacity!$C:$C,$H33)</f>
        <v>426</v>
      </c>
      <c r="AA33" s="5">
        <f>SUMIFS(Capacity!W:W,Capacity!$A:$A,Summary_CDP,Capacity!$B:$B,IF($B$30="NEM","*",$B$30),Capacity!$C:$C,$H33)</f>
        <v>426</v>
      </c>
      <c r="AB33" s="5">
        <f>SUMIFS(Capacity!X:X,Capacity!$A:$A,Summary_CDP,Capacity!$B:$B,IF($B$30="NEM","*",$B$30),Capacity!$C:$C,$H33)</f>
        <v>0</v>
      </c>
      <c r="AC33" s="5">
        <f>SUMIFS(Capacity!Y:Y,Capacity!$A:$A,Summary_CDP,Capacity!$B:$B,IF($B$30="NEM","*",$B$30),Capacity!$C:$C,$H33)</f>
        <v>0</v>
      </c>
      <c r="AD33" s="5">
        <f>SUMIFS(Capacity!Z:Z,Capacity!$A:$A,Summary_CDP,Capacity!$B:$B,IF($B$30="NEM","*",$B$30),Capacity!$C:$C,$H33)</f>
        <v>0</v>
      </c>
      <c r="AE33" s="5">
        <f>SUMIFS(Capacity!AA:AA,Capacity!$A:$A,Summary_CDP,Capacity!$B:$B,IF($B$30="NEM","*",$B$30),Capacity!$C:$C,$H33)</f>
        <v>0</v>
      </c>
      <c r="AF33" s="5">
        <f>SUMIFS(Capacity!AB:AB,Capacity!$A:$A,Summary_CDP,Capacity!$B:$B,IF($B$30="NEM","*",$B$30),Capacity!$C:$C,$H33)</f>
        <v>0</v>
      </c>
      <c r="AG33" s="5">
        <f>SUMIFS(Capacity!AC:AC,Capacity!$A:$A,Summary_CDP,Capacity!$B:$B,IF($B$30="NEM","*",$B$30),Capacity!$C:$C,$H33)</f>
        <v>0</v>
      </c>
      <c r="AH33" s="5">
        <f>SUMIFS(Capacity!AD:AD,Capacity!$A:$A,Summary_CDP,Capacity!$B:$B,IF($B$30="NEM","*",$B$30),Capacity!$C:$C,$H33)</f>
        <v>0</v>
      </c>
      <c r="AI33" s="5">
        <f>SUMIFS(Capacity!AE:AE,Capacity!$A:$A,Summary_CDP,Capacity!$B:$B,IF($B$30="NEM","*",$B$30),Capacity!$C:$C,$H33)</f>
        <v>0</v>
      </c>
      <c r="AJ33" s="5">
        <f>SUMIFS(Capacity!AF:AF,Capacity!$A:$A,Summary_CDP,Capacity!$B:$B,IF($B$30="NEM","*",$B$30),Capacity!$C:$C,$H33)</f>
        <v>0</v>
      </c>
    </row>
    <row r="34" spans="8:36" ht="15" customHeight="1">
      <c r="H34" s="9" t="s">
        <v>81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4135</v>
      </c>
      <c r="L34" s="5">
        <f>SUMIFS(Capacity!H:H,Capacity!$A:$A,Summary_CDP,Capacity!$B:$B,IF($B$30="NEM","*",$B$30),Capacity!$C:$C,$H34)</f>
        <v>3385</v>
      </c>
      <c r="M34" s="5">
        <f>SUMIFS(Capacity!I:I,Capacity!$A:$A,Summary_CDP,Capacity!$B:$B,IF($B$30="NEM","*",$B$30),Capacity!$C:$C,$H34)</f>
        <v>3385</v>
      </c>
      <c r="N34" s="5">
        <f>SUMIFS(Capacity!J:J,Capacity!$A:$A,Summary_CDP,Capacity!$B:$B,IF($B$30="NEM","*",$B$30),Capacity!$C:$C,$H34)</f>
        <v>2805</v>
      </c>
      <c r="O34" s="5">
        <f>SUMIFS(Capacity!K:K,Capacity!$A:$A,Summary_CDP,Capacity!$B:$B,IF($B$30="NEM","*",$B$30),Capacity!$C:$C,$H34)</f>
        <v>1665</v>
      </c>
      <c r="P34" s="5">
        <f>SUMIFS(Capacity!L:L,Capacity!$A:$A,Summary_CDP,Capacity!$B:$B,IF($B$30="NEM","*",$B$30),Capacity!$C:$C,$H34)</f>
        <v>1120</v>
      </c>
      <c r="Q34" s="5">
        <f>SUMIFS(Capacity!M:M,Capacity!$A:$A,Summary_CDP,Capacity!$B:$B,IF($B$30="NEM","*",$B$30),Capacity!$C:$C,$H34)</f>
        <v>1120</v>
      </c>
      <c r="R34" s="5">
        <f>SUMIFS(Capacity!N:N,Capacity!$A:$A,Summary_CDP,Capacity!$B:$B,IF($B$30="NEM","*",$B$30),Capacity!$C:$C,$H34)</f>
        <v>0</v>
      </c>
      <c r="S34" s="5">
        <f>SUMIFS(Capacity!O:O,Capacity!$A:$A,Summary_CDP,Capacity!$B:$B,IF($B$30="NEM","*",$B$30),Capacity!$C:$C,$H34)</f>
        <v>0</v>
      </c>
      <c r="T34" s="5">
        <f>SUMIFS(Capacity!P:P,Capacity!$A:$A,Summary_CDP,Capacity!$B:$B,IF($B$30="NEM","*",$B$30),Capacity!$C:$C,$H34)</f>
        <v>0</v>
      </c>
      <c r="U34" s="5">
        <f>SUMIFS(Capacity!Q:Q,Capacity!$A:$A,Summary_CDP,Capacity!$B:$B,IF($B$30="NEM","*",$B$30),Capacity!$C:$C,$H34)</f>
        <v>0</v>
      </c>
      <c r="V34" s="5">
        <f>SUMIFS(Capacity!R:R,Capacity!$A:$A,Summary_CDP,Capacity!$B:$B,IF($B$30="NEM","*",$B$30),Capacity!$C:$C,$H34)</f>
        <v>0</v>
      </c>
      <c r="W34" s="5">
        <f>SUMIFS(Capacity!S:S,Capacity!$A:$A,Summary_CDP,Capacity!$B:$B,IF($B$30="NEM","*",$B$30),Capacity!$C:$C,$H34)</f>
        <v>0</v>
      </c>
      <c r="X34" s="5">
        <f>SUMIFS(Capacity!T:T,Capacity!$A:$A,Summary_CDP,Capacity!$B:$B,IF($B$30="NEM","*",$B$30),Capacity!$C:$C,$H34)</f>
        <v>0</v>
      </c>
      <c r="Y34" s="5">
        <f>SUMIFS(Capacity!U:U,Capacity!$A:$A,Summary_CDP,Capacity!$B:$B,IF($B$30="NEM","*",$B$30),Capacity!$C:$C,$H34)</f>
        <v>0</v>
      </c>
      <c r="Z34" s="5">
        <f>SUMIFS(Capacity!V:V,Capacity!$A:$A,Summary_CDP,Capacity!$B:$B,IF($B$30="NEM","*",$B$30),Capacity!$C:$C,$H34)</f>
        <v>0</v>
      </c>
      <c r="AA34" s="5">
        <f>SUMIFS(Capacity!W:W,Capacity!$A:$A,Summary_CDP,Capacity!$B:$B,IF($B$30="NEM","*",$B$30),Capacity!$C:$C,$H34)</f>
        <v>0</v>
      </c>
      <c r="AB34" s="5">
        <f>SUMIFS(Capacity!X:X,Capacity!$A:$A,Summary_CDP,Capacity!$B:$B,IF($B$30="NEM","*",$B$30),Capacity!$C:$C,$H34)</f>
        <v>0</v>
      </c>
      <c r="AC34" s="5">
        <f>SUMIFS(Capacity!Y:Y,Capacity!$A:$A,Summary_CDP,Capacity!$B:$B,IF($B$30="NEM","*",$B$30),Capacity!$C:$C,$H34)</f>
        <v>0</v>
      </c>
      <c r="AD34" s="5">
        <f>SUMIFS(Capacity!Z:Z,Capacity!$A:$A,Summary_CDP,Capacity!$B:$B,IF($B$30="NEM","*",$B$30),Capacity!$C:$C,$H34)</f>
        <v>0</v>
      </c>
      <c r="AE34" s="5">
        <f>SUMIFS(Capacity!AA:AA,Capacity!$A:$A,Summary_CDP,Capacity!$B:$B,IF($B$30="NEM","*",$B$30),Capacity!$C:$C,$H34)</f>
        <v>0</v>
      </c>
      <c r="AF34" s="5">
        <f>SUMIFS(Capacity!AB:AB,Capacity!$A:$A,Summary_CDP,Capacity!$B:$B,IF($B$30="NEM","*",$B$30),Capacity!$C:$C,$H34)</f>
        <v>0</v>
      </c>
      <c r="AG34" s="5">
        <f>SUMIFS(Capacity!AC:AC,Capacity!$A:$A,Summary_CDP,Capacity!$B:$B,IF($B$30="NEM","*",$B$30),Capacity!$C:$C,$H34)</f>
        <v>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82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4074.8999999799998</v>
      </c>
      <c r="O35" s="5">
        <f>SUMIFS(Capacity!K:K,Capacity!$A:$A,Summary_CDP,Capacity!$B:$B,IF($B$30="NEM","*",$B$30),Capacity!$C:$C,$H35)</f>
        <v>4074.8999999799998</v>
      </c>
      <c r="P35" s="5">
        <f>SUMIFS(Capacity!L:L,Capacity!$A:$A,Summary_CDP,Capacity!$B:$B,IF($B$30="NEM","*",$B$30),Capacity!$C:$C,$H35)</f>
        <v>3366.8999999799998</v>
      </c>
      <c r="Q35" s="5">
        <f>SUMIFS(Capacity!M:M,Capacity!$A:$A,Summary_CDP,Capacity!$B:$B,IF($B$30="NEM","*",$B$30),Capacity!$C:$C,$H35)</f>
        <v>3366.8999999799998</v>
      </c>
      <c r="R35" s="5">
        <f>SUMIFS(Capacity!N:N,Capacity!$A:$A,Summary_CDP,Capacity!$B:$B,IF($B$30="NEM","*",$B$30),Capacity!$C:$C,$H35)</f>
        <v>3366.8999999799998</v>
      </c>
      <c r="S35" s="5">
        <f>SUMIFS(Capacity!O:O,Capacity!$A:$A,Summary_CDP,Capacity!$B:$B,IF($B$30="NEM","*",$B$30),Capacity!$C:$C,$H35)</f>
        <v>3366.8999999799998</v>
      </c>
      <c r="T35" s="5">
        <f>SUMIFS(Capacity!P:P,Capacity!$A:$A,Summary_CDP,Capacity!$B:$B,IF($B$30="NEM","*",$B$30),Capacity!$C:$C,$H35)</f>
        <v>3366.8999999799998</v>
      </c>
      <c r="U35" s="5">
        <f>SUMIFS(Capacity!Q:Q,Capacity!$A:$A,Summary_CDP,Capacity!$B:$B,IF($B$30="NEM","*",$B$30),Capacity!$C:$C,$H35)</f>
        <v>2566.8999999799998</v>
      </c>
      <c r="V35" s="5">
        <f>SUMIFS(Capacity!R:R,Capacity!$A:$A,Summary_CDP,Capacity!$B:$B,IF($B$30="NEM","*",$B$30),Capacity!$C:$C,$H35)</f>
        <v>2181.8999999799998</v>
      </c>
      <c r="W35" s="5">
        <f>SUMIFS(Capacity!S:S,Capacity!$A:$A,Summary_CDP,Capacity!$B:$B,IF($B$30="NEM","*",$B$30),Capacity!$C:$C,$H35)</f>
        <v>1652.89999999</v>
      </c>
      <c r="X35" s="5">
        <f>SUMIFS(Capacity!T:T,Capacity!$A:$A,Summary_CDP,Capacity!$B:$B,IF($B$30="NEM","*",$B$30),Capacity!$C:$C,$H35)</f>
        <v>1652.89999999</v>
      </c>
      <c r="Y35" s="5">
        <f>SUMIFS(Capacity!U:U,Capacity!$A:$A,Summary_CDP,Capacity!$B:$B,IF($B$30="NEM","*",$B$30),Capacity!$C:$C,$H35)</f>
        <v>1508.5</v>
      </c>
      <c r="Z35" s="5">
        <f>SUMIFS(Capacity!V:V,Capacity!$A:$A,Summary_CDP,Capacity!$B:$B,IF($B$30="NEM","*",$B$30),Capacity!$C:$C,$H35)</f>
        <v>1508.5</v>
      </c>
      <c r="AA35" s="5">
        <f>SUMIFS(Capacity!W:W,Capacity!$A:$A,Summary_CDP,Capacity!$B:$B,IF($B$30="NEM","*",$B$30),Capacity!$C:$C,$H35)</f>
        <v>1508.5</v>
      </c>
      <c r="AB35" s="5">
        <f>SUMIFS(Capacity!X:X,Capacity!$A:$A,Summary_CDP,Capacity!$B:$B,IF($B$30="NEM","*",$B$30),Capacity!$C:$C,$H35)</f>
        <v>1508.5</v>
      </c>
      <c r="AC35" s="5">
        <f>SUMIFS(Capacity!Y:Y,Capacity!$A:$A,Summary_CDP,Capacity!$B:$B,IF($B$30="NEM","*",$B$30),Capacity!$C:$C,$H35)</f>
        <v>1068.5</v>
      </c>
      <c r="AD35" s="5">
        <f>SUMIFS(Capacity!Z:Z,Capacity!$A:$A,Summary_CDP,Capacity!$B:$B,IF($B$30="NEM","*",$B$30),Capacity!$C:$C,$H35)</f>
        <v>1068.5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83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84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8305.3590000500008</v>
      </c>
      <c r="O37" s="5">
        <f>SUMIFS(Capacity!K:K,Capacity!$A:$A,Summary_CDP,Capacity!$B:$B,IF($B$30="NEM","*",$B$30),Capacity!$C:$C,$H37)</f>
        <v>8305.3590000500008</v>
      </c>
      <c r="P37" s="5">
        <f>SUMIFS(Capacity!L:L,Capacity!$A:$A,Summary_CDP,Capacity!$B:$B,IF($B$30="NEM","*",$B$30),Capacity!$C:$C,$H37)</f>
        <v>7922.8590000499998</v>
      </c>
      <c r="Q37" s="5">
        <f>SUMIFS(Capacity!M:M,Capacity!$A:$A,Summary_CDP,Capacity!$B:$B,IF($B$30="NEM","*",$B$30),Capacity!$C:$C,$H37)</f>
        <v>7922.8590000499998</v>
      </c>
      <c r="R37" s="5">
        <f>SUMIFS(Capacity!N:N,Capacity!$A:$A,Summary_CDP,Capacity!$B:$B,IF($B$30="NEM","*",$B$30),Capacity!$C:$C,$H37)</f>
        <v>7645.9990000099997</v>
      </c>
      <c r="S37" s="5">
        <f>SUMIFS(Capacity!O:O,Capacity!$A:$A,Summary_CDP,Capacity!$B:$B,IF($B$30="NEM","*",$B$30),Capacity!$C:$C,$H37)</f>
        <v>7183.9989999999998</v>
      </c>
      <c r="T37" s="5">
        <f>SUMIFS(Capacity!P:P,Capacity!$A:$A,Summary_CDP,Capacity!$B:$B,IF($B$30="NEM","*",$B$30),Capacity!$C:$C,$H37)</f>
        <v>7066.9989999999998</v>
      </c>
      <c r="U37" s="5">
        <f>SUMIFS(Capacity!Q:Q,Capacity!$A:$A,Summary_CDP,Capacity!$B:$B,IF($B$30="NEM","*",$B$30),Capacity!$C:$C,$H37)</f>
        <v>6936.9989999999998</v>
      </c>
      <c r="V37" s="5">
        <f>SUMIFS(Capacity!R:R,Capacity!$A:$A,Summary_CDP,Capacity!$B:$B,IF($B$30="NEM","*",$B$30),Capacity!$C:$C,$H37)</f>
        <v>6936.9989999999998</v>
      </c>
      <c r="W37" s="5">
        <f>SUMIFS(Capacity!S:S,Capacity!$A:$A,Summary_CDP,Capacity!$B:$B,IF($B$30="NEM","*",$B$30),Capacity!$C:$C,$H37)</f>
        <v>6936.9989999999998</v>
      </c>
      <c r="X37" s="5">
        <f>SUMIFS(Capacity!T:T,Capacity!$A:$A,Summary_CDP,Capacity!$B:$B,IF($B$30="NEM","*",$B$30),Capacity!$C:$C,$H37)</f>
        <v>6936.9989999999998</v>
      </c>
      <c r="Y37" s="5">
        <f>SUMIFS(Capacity!U:U,Capacity!$A:$A,Summary_CDP,Capacity!$B:$B,IF($B$30="NEM","*",$B$30),Capacity!$C:$C,$H37)</f>
        <v>7361.5357472999995</v>
      </c>
      <c r="Z37" s="5">
        <f>SUMIFS(Capacity!V:V,Capacity!$A:$A,Summary_CDP,Capacity!$B:$B,IF($B$30="NEM","*",$B$30),Capacity!$C:$C,$H37)</f>
        <v>7241.5357472999995</v>
      </c>
      <c r="AA37" s="5">
        <f>SUMIFS(Capacity!W:W,Capacity!$A:$A,Summary_CDP,Capacity!$B:$B,IF($B$30="NEM","*",$B$30),Capacity!$C:$C,$H37)</f>
        <v>7241.5357472999995</v>
      </c>
      <c r="AB37" s="5">
        <f>SUMIFS(Capacity!X:X,Capacity!$A:$A,Summary_CDP,Capacity!$B:$B,IF($B$30="NEM","*",$B$30),Capacity!$C:$C,$H37)</f>
        <v>7147.5357472999995</v>
      </c>
      <c r="AC37" s="5">
        <f>SUMIFS(Capacity!Y:Y,Capacity!$A:$A,Summary_CDP,Capacity!$B:$B,IF($B$30="NEM","*",$B$30),Capacity!$C:$C,$H37)</f>
        <v>9965.3819640500005</v>
      </c>
      <c r="AD37" s="5">
        <f>SUMIFS(Capacity!Z:Z,Capacity!$A:$A,Summary_CDP,Capacity!$B:$B,IF($B$30="NEM","*",$B$30),Capacity!$C:$C,$H37)</f>
        <v>8646.8829640499989</v>
      </c>
      <c r="AE37" s="5">
        <f>SUMIFS(Capacity!AA:AA,Capacity!$A:$A,Summary_CDP,Capacity!$B:$B,IF($B$30="NEM","*",$B$30),Capacity!$C:$C,$H37)</f>
        <v>9748.9085985499987</v>
      </c>
      <c r="AF37" s="5">
        <f>SUMIFS(Capacity!AB:AB,Capacity!$A:$A,Summary_CDP,Capacity!$B:$B,IF($B$30="NEM","*",$B$30),Capacity!$C:$C,$H37)</f>
        <v>9045.9085985499987</v>
      </c>
      <c r="AG37" s="5">
        <f>SUMIFS(Capacity!AC:AC,Capacity!$A:$A,Summary_CDP,Capacity!$B:$B,IF($B$30="NEM","*",$B$30),Capacity!$C:$C,$H37)</f>
        <v>8461.9085985499987</v>
      </c>
      <c r="AH37" s="5">
        <f>SUMIFS(Capacity!AD:AD,Capacity!$A:$A,Summary_CDP,Capacity!$B:$B,IF($B$30="NEM","*",$B$30),Capacity!$C:$C,$H37)</f>
        <v>8461.9085985499987</v>
      </c>
      <c r="AI37" s="5">
        <f>SUMIFS(Capacity!AE:AE,Capacity!$A:$A,Summary_CDP,Capacity!$B:$B,IF($B$30="NEM","*",$B$30),Capacity!$C:$C,$H37)</f>
        <v>9328.3022909799984</v>
      </c>
      <c r="AJ37" s="5">
        <f>SUMIFS(Capacity!AF:AF,Capacity!$A:$A,Summary_CDP,Capacity!$B:$B,IF($B$30="NEM","*",$B$30),Capacity!$C:$C,$H37)</f>
        <v>9690.7946244799987</v>
      </c>
    </row>
    <row r="38" spans="8:36" ht="15" customHeight="1">
      <c r="H38" s="9" t="s">
        <v>85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86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87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3087.46</v>
      </c>
      <c r="L40" s="5">
        <f>SUMIFS(Capacity!H:H,Capacity!$A:$A,Summary_CDP,Capacity!$B:$B,IF($B$30="NEM","*",$B$30),Capacity!$C:$C,$H40)</f>
        <v>4447.46</v>
      </c>
      <c r="M40" s="5">
        <f>SUMIFS(Capacity!I:I,Capacity!$A:$A,Summary_CDP,Capacity!$B:$B,IF($B$30="NEM","*",$B$30),Capacity!$C:$C,$H40)</f>
        <v>5373.5599999999995</v>
      </c>
      <c r="N40" s="5">
        <f>SUMIFS(Capacity!J:J,Capacity!$A:$A,Summary_CDP,Capacity!$B:$B,IF($B$30="NEM","*",$B$30),Capacity!$C:$C,$H40)</f>
        <v>5921.1816003900003</v>
      </c>
      <c r="O40" s="5">
        <f>SUMIFS(Capacity!K:K,Capacity!$A:$A,Summary_CDP,Capacity!$B:$B,IF($B$30="NEM","*",$B$30),Capacity!$C:$C,$H40)</f>
        <v>6104.5473010199994</v>
      </c>
      <c r="P40" s="5">
        <f>SUMIFS(Capacity!L:L,Capacity!$A:$A,Summary_CDP,Capacity!$B:$B,IF($B$30="NEM","*",$B$30),Capacity!$C:$C,$H40)</f>
        <v>7771.8001042200003</v>
      </c>
      <c r="Q40" s="5">
        <f>SUMIFS(Capacity!M:M,Capacity!$A:$A,Summary_CDP,Capacity!$B:$B,IF($B$30="NEM","*",$B$30),Capacity!$C:$C,$H40)</f>
        <v>8203.9084093599995</v>
      </c>
      <c r="R40" s="5">
        <f>SUMIFS(Capacity!N:N,Capacity!$A:$A,Summary_CDP,Capacity!$B:$B,IF($B$30="NEM","*",$B$30),Capacity!$C:$C,$H40)</f>
        <v>8205.0084093599999</v>
      </c>
      <c r="S40" s="5">
        <f>SUMIFS(Capacity!O:O,Capacity!$A:$A,Summary_CDP,Capacity!$B:$B,IF($B$30="NEM","*",$B$30),Capacity!$C:$C,$H40)</f>
        <v>8363.2223417700006</v>
      </c>
      <c r="T40" s="5">
        <f>SUMIFS(Capacity!P:P,Capacity!$A:$A,Summary_CDP,Capacity!$B:$B,IF($B$30="NEM","*",$B$30),Capacity!$C:$C,$H40)</f>
        <v>8364.3223417699992</v>
      </c>
      <c r="U40" s="5">
        <f>SUMIFS(Capacity!Q:Q,Capacity!$A:$A,Summary_CDP,Capacity!$B:$B,IF($B$30="NEM","*",$B$30),Capacity!$C:$C,$H40)</f>
        <v>8363.2223417700006</v>
      </c>
      <c r="V40" s="5">
        <f>SUMIFS(Capacity!R:R,Capacity!$A:$A,Summary_CDP,Capacity!$B:$B,IF($B$30="NEM","*",$B$30),Capacity!$C:$C,$H40)</f>
        <v>8709.7286495400003</v>
      </c>
      <c r="W40" s="5">
        <f>SUMIFS(Capacity!S:S,Capacity!$A:$A,Summary_CDP,Capacity!$B:$B,IF($B$30="NEM","*",$B$30),Capacity!$C:$C,$H40)</f>
        <v>9591.282278480001</v>
      </c>
      <c r="X40" s="5">
        <f>SUMIFS(Capacity!T:T,Capacity!$A:$A,Summary_CDP,Capacity!$B:$B,IF($B$30="NEM","*",$B$30),Capacity!$C:$C,$H40)</f>
        <v>10002.77603918</v>
      </c>
      <c r="Y40" s="5">
        <f>SUMIFS(Capacity!U:U,Capacity!$A:$A,Summary_CDP,Capacity!$B:$B,IF($B$30="NEM","*",$B$30),Capacity!$C:$C,$H40)</f>
        <v>11182.60879018</v>
      </c>
      <c r="Z40" s="5">
        <f>SUMIFS(Capacity!V:V,Capacity!$A:$A,Summary_CDP,Capacity!$B:$B,IF($B$30="NEM","*",$B$30),Capacity!$C:$C,$H40)</f>
        <v>11182.60879018</v>
      </c>
      <c r="AA40" s="5">
        <f>SUMIFS(Capacity!W:W,Capacity!$A:$A,Summary_CDP,Capacity!$B:$B,IF($B$30="NEM","*",$B$30),Capacity!$C:$C,$H40)</f>
        <v>11833.846986349999</v>
      </c>
      <c r="AB40" s="5">
        <f>SUMIFS(Capacity!X:X,Capacity!$A:$A,Summary_CDP,Capacity!$B:$B,IF($B$30="NEM","*",$B$30),Capacity!$C:$C,$H40)</f>
        <v>11833.846986349999</v>
      </c>
      <c r="AC40" s="5">
        <f>SUMIFS(Capacity!Y:Y,Capacity!$A:$A,Summary_CDP,Capacity!$B:$B,IF($B$30="NEM","*",$B$30),Capacity!$C:$C,$H40)</f>
        <v>12097.913642619998</v>
      </c>
      <c r="AD40" s="5">
        <f>SUMIFS(Capacity!Z:Z,Capacity!$A:$A,Summary_CDP,Capacity!$B:$B,IF($B$30="NEM","*",$B$30),Capacity!$C:$C,$H40)</f>
        <v>12100.013642619999</v>
      </c>
      <c r="AE40" s="5">
        <f>SUMIFS(Capacity!AA:AA,Capacity!$A:$A,Summary_CDP,Capacity!$B:$B,IF($B$30="NEM","*",$B$30),Capacity!$C:$C,$H40)</f>
        <v>11547.261397589999</v>
      </c>
      <c r="AF40" s="5">
        <f>SUMIFS(Capacity!AB:AB,Capacity!$A:$A,Summary_CDP,Capacity!$B:$B,IF($B$30="NEM","*",$B$30),Capacity!$C:$C,$H40)</f>
        <v>11547.261397589999</v>
      </c>
      <c r="AG40" s="5">
        <f>SUMIFS(Capacity!AC:AC,Capacity!$A:$A,Summary_CDP,Capacity!$B:$B,IF($B$30="NEM","*",$B$30),Capacity!$C:$C,$H40)</f>
        <v>10622.26139759</v>
      </c>
      <c r="AH40" s="5">
        <f>SUMIFS(Capacity!AD:AD,Capacity!$A:$A,Summary_CDP,Capacity!$B:$B,IF($B$30="NEM","*",$B$30),Capacity!$C:$C,$H40)</f>
        <v>11242.404207129999</v>
      </c>
      <c r="AI40" s="5">
        <f>SUMIFS(Capacity!AE:AE,Capacity!$A:$A,Summary_CDP,Capacity!$B:$B,IF($B$30="NEM","*",$B$30),Capacity!$C:$C,$H40)</f>
        <v>12491.92643684</v>
      </c>
      <c r="AJ40" s="5">
        <f>SUMIFS(Capacity!AF:AF,Capacity!$A:$A,Summary_CDP,Capacity!$B:$B,IF($B$30="NEM","*",$B$30),Capacity!$C:$C,$H40)</f>
        <v>12408.62105991</v>
      </c>
    </row>
    <row r="41" spans="8:36" ht="15" customHeight="1">
      <c r="H41" s="9" t="s">
        <v>88</v>
      </c>
      <c r="I41" s="5">
        <f>SUMIFS(Capacity!E:E,Capacity!$A:$A,Summary_CDP,Capacity!$B:$B,IF($B$30="NEM","*",$B$30),Capacity!$C:$C,$H41)</f>
        <v>318.73899999000002</v>
      </c>
      <c r="J41" s="5">
        <f>SUMIFS(Capacity!F:F,Capacity!$A:$A,Summary_CDP,Capacity!$B:$B,IF($B$30="NEM","*",$B$30),Capacity!$C:$C,$H41)</f>
        <v>623.03000001000009</v>
      </c>
      <c r="K41" s="5">
        <f>SUMIFS(Capacity!G:G,Capacity!$A:$A,Summary_CDP,Capacity!$B:$B,IF($B$30="NEM","*",$B$30),Capacity!$C:$C,$H41)</f>
        <v>1035.4459999999999</v>
      </c>
      <c r="L41" s="5">
        <f>SUMIFS(Capacity!H:H,Capacity!$A:$A,Summary_CDP,Capacity!$B:$B,IF($B$30="NEM","*",$B$30),Capacity!$C:$C,$H41)</f>
        <v>1538.9269999999999</v>
      </c>
      <c r="M41" s="5">
        <f>SUMIFS(Capacity!I:I,Capacity!$A:$A,Summary_CDP,Capacity!$B:$B,IF($B$30="NEM","*",$B$30),Capacity!$C:$C,$H41)</f>
        <v>2142.8109999900003</v>
      </c>
      <c r="N41" s="5">
        <f>SUMIFS(Capacity!J:J,Capacity!$A:$A,Summary_CDP,Capacity!$B:$B,IF($B$30="NEM","*",$B$30),Capacity!$C:$C,$H41)</f>
        <v>2807.6330000100002</v>
      </c>
      <c r="O41" s="5">
        <f>SUMIFS(Capacity!K:K,Capacity!$A:$A,Summary_CDP,Capacity!$B:$B,IF($B$30="NEM","*",$B$30),Capacity!$C:$C,$H41)</f>
        <v>3819.3379999899998</v>
      </c>
      <c r="P41" s="5">
        <f>SUMIFS(Capacity!L:L,Capacity!$A:$A,Summary_CDP,Capacity!$B:$B,IF($B$30="NEM","*",$B$30),Capacity!$C:$C,$H41)</f>
        <v>4727.2434336400001</v>
      </c>
      <c r="Q41" s="5">
        <f>SUMIFS(Capacity!M:M,Capacity!$A:$A,Summary_CDP,Capacity!$B:$B,IF($B$30="NEM","*",$B$30),Capacity!$C:$C,$H41)</f>
        <v>5655.0584906800004</v>
      </c>
      <c r="R41" s="5">
        <f>SUMIFS(Capacity!N:N,Capacity!$A:$A,Summary_CDP,Capacity!$B:$B,IF($B$30="NEM","*",$B$30),Capacity!$C:$C,$H41)</f>
        <v>6746.6595240400002</v>
      </c>
      <c r="S41" s="5">
        <f>SUMIFS(Capacity!O:O,Capacity!$A:$A,Summary_CDP,Capacity!$B:$B,IF($B$30="NEM","*",$B$30),Capacity!$C:$C,$H41)</f>
        <v>8087.3193383700009</v>
      </c>
      <c r="T41" s="5">
        <f>SUMIFS(Capacity!P:P,Capacity!$A:$A,Summary_CDP,Capacity!$B:$B,IF($B$30="NEM","*",$B$30),Capacity!$C:$C,$H41)</f>
        <v>9572.2935431400001</v>
      </c>
      <c r="U41" s="5">
        <f>SUMIFS(Capacity!Q:Q,Capacity!$A:$A,Summary_CDP,Capacity!$B:$B,IF($B$30="NEM","*",$B$30),Capacity!$C:$C,$H41)</f>
        <v>11104.25961169</v>
      </c>
      <c r="V41" s="5">
        <f>SUMIFS(Capacity!R:R,Capacity!$A:$A,Summary_CDP,Capacity!$B:$B,IF($B$30="NEM","*",$B$30),Capacity!$C:$C,$H41)</f>
        <v>12714.141294630001</v>
      </c>
      <c r="W41" s="5">
        <f>SUMIFS(Capacity!S:S,Capacity!$A:$A,Summary_CDP,Capacity!$B:$B,IF($B$30="NEM","*",$B$30),Capacity!$C:$C,$H41)</f>
        <v>14322.803765499999</v>
      </c>
      <c r="X41" s="5">
        <f>SUMIFS(Capacity!T:T,Capacity!$A:$A,Summary_CDP,Capacity!$B:$B,IF($B$30="NEM","*",$B$30),Capacity!$C:$C,$H41)</f>
        <v>15931.790514949998</v>
      </c>
      <c r="Y41" s="5">
        <f>SUMIFS(Capacity!U:U,Capacity!$A:$A,Summary_CDP,Capacity!$B:$B,IF($B$30="NEM","*",$B$30),Capacity!$C:$C,$H41)</f>
        <v>17220.604341970004</v>
      </c>
      <c r="Z41" s="5">
        <f>SUMIFS(Capacity!V:V,Capacity!$A:$A,Summary_CDP,Capacity!$B:$B,IF($B$30="NEM","*",$B$30),Capacity!$C:$C,$H41)</f>
        <v>18487.972372900003</v>
      </c>
      <c r="AA41" s="5">
        <f>SUMIFS(Capacity!W:W,Capacity!$A:$A,Summary_CDP,Capacity!$B:$B,IF($B$30="NEM","*",$B$30),Capacity!$C:$C,$H41)</f>
        <v>19656.024442620001</v>
      </c>
      <c r="AB41" s="5">
        <f>SUMIFS(Capacity!X:X,Capacity!$A:$A,Summary_CDP,Capacity!$B:$B,IF($B$30="NEM","*",$B$30),Capacity!$C:$C,$H41)</f>
        <v>20867.675662509999</v>
      </c>
      <c r="AC41" s="5">
        <f>SUMIFS(Capacity!Y:Y,Capacity!$A:$A,Summary_CDP,Capacity!$B:$B,IF($B$30="NEM","*",$B$30),Capacity!$C:$C,$H41)</f>
        <v>22107.54986214</v>
      </c>
      <c r="AD41" s="5">
        <f>SUMIFS(Capacity!Z:Z,Capacity!$A:$A,Summary_CDP,Capacity!$B:$B,IF($B$30="NEM","*",$B$30),Capacity!$C:$C,$H41)</f>
        <v>23415.358929580001</v>
      </c>
      <c r="AE41" s="5">
        <f>SUMIFS(Capacity!AA:AA,Capacity!$A:$A,Summary_CDP,Capacity!$B:$B,IF($B$30="NEM","*",$B$30),Capacity!$C:$C,$H41)</f>
        <v>24744.522804499997</v>
      </c>
      <c r="AF41" s="5">
        <f>SUMIFS(Capacity!AB:AB,Capacity!$A:$A,Summary_CDP,Capacity!$B:$B,IF($B$30="NEM","*",$B$30),Capacity!$C:$C,$H41)</f>
        <v>26155.545777969997</v>
      </c>
      <c r="AG41" s="5">
        <f>SUMIFS(Capacity!AC:AC,Capacity!$A:$A,Summary_CDP,Capacity!$B:$B,IF($B$30="NEM","*",$B$30),Capacity!$C:$C,$H41)</f>
        <v>27585.02547203</v>
      </c>
      <c r="AH41" s="5">
        <f>SUMIFS(Capacity!AD:AD,Capacity!$A:$A,Summary_CDP,Capacity!$B:$B,IF($B$30="NEM","*",$B$30),Capacity!$C:$C,$H41)</f>
        <v>29101.070005020003</v>
      </c>
      <c r="AI41" s="5">
        <f>SUMIFS(Capacity!AE:AE,Capacity!$A:$A,Summary_CDP,Capacity!$B:$B,IF($B$30="NEM","*",$B$30),Capacity!$C:$C,$H41)</f>
        <v>30637.399270639999</v>
      </c>
      <c r="AJ41" s="5">
        <f>SUMIFS(Capacity!AF:AF,Capacity!$A:$A,Summary_CDP,Capacity!$B:$B,IF($B$30="NEM","*",$B$30),Capacity!$C:$C,$H41)</f>
        <v>30721.097755069997</v>
      </c>
    </row>
    <row r="42" spans="8:36" ht="15" customHeight="1">
      <c r="H42" s="9" t="s">
        <v>89</v>
      </c>
      <c r="I42" s="5">
        <f>SUMIFS(Capacity!E:E,Capacity!$A:$A,Summary_CDP,Capacity!$B:$B,IF($B$30="NEM","*",$B$30),Capacity!$C:$C,$H42)</f>
        <v>1532.7739999999999</v>
      </c>
      <c r="J42" s="5">
        <f>SUMIFS(Capacity!F:F,Capacity!$A:$A,Summary_CDP,Capacity!$B:$B,IF($B$30="NEM","*",$B$30),Capacity!$C:$C,$H42)</f>
        <v>2363.9419999999996</v>
      </c>
      <c r="K42" s="5">
        <f>SUMIFS(Capacity!G:G,Capacity!$A:$A,Summary_CDP,Capacity!$B:$B,IF($B$30="NEM","*",$B$30),Capacity!$C:$C,$H42)</f>
        <v>3138.8129999999996</v>
      </c>
      <c r="L42" s="5">
        <f>SUMIFS(Capacity!H:H,Capacity!$A:$A,Summary_CDP,Capacity!$B:$B,IF($B$30="NEM","*",$B$30),Capacity!$C:$C,$H42)</f>
        <v>3799.6549999999997</v>
      </c>
      <c r="M42" s="5">
        <f>SUMIFS(Capacity!I:I,Capacity!$A:$A,Summary_CDP,Capacity!$B:$B,IF($B$30="NEM","*",$B$30),Capacity!$C:$C,$H42)</f>
        <v>4362.9369999999999</v>
      </c>
      <c r="N42" s="5">
        <f>SUMIFS(Capacity!J:J,Capacity!$A:$A,Summary_CDP,Capacity!$B:$B,IF($B$30="NEM","*",$B$30),Capacity!$C:$C,$H42)</f>
        <v>4766.2259999999997</v>
      </c>
      <c r="O42" s="5">
        <f>SUMIFS(Capacity!K:K,Capacity!$A:$A,Summary_CDP,Capacity!$B:$B,IF($B$30="NEM","*",$B$30),Capacity!$C:$C,$H42)</f>
        <v>5452.8499999999995</v>
      </c>
      <c r="P42" s="5">
        <f>SUMIFS(Capacity!L:L,Capacity!$A:$A,Summary_CDP,Capacity!$B:$B,IF($B$30="NEM","*",$B$30),Capacity!$C:$C,$H42)</f>
        <v>6404.2579999999998</v>
      </c>
      <c r="Q42" s="5">
        <f>SUMIFS(Capacity!M:M,Capacity!$A:$A,Summary_CDP,Capacity!$B:$B,IF($B$30="NEM","*",$B$30),Capacity!$C:$C,$H42)</f>
        <v>7275.4119999999994</v>
      </c>
      <c r="R42" s="5">
        <f>SUMIFS(Capacity!N:N,Capacity!$A:$A,Summary_CDP,Capacity!$B:$B,IF($B$30="NEM","*",$B$30),Capacity!$C:$C,$H42)</f>
        <v>8208.6059999999998</v>
      </c>
      <c r="S42" s="5">
        <f>SUMIFS(Capacity!O:O,Capacity!$A:$A,Summary_CDP,Capacity!$B:$B,IF($B$30="NEM","*",$B$30),Capacity!$C:$C,$H42)</f>
        <v>9365.7559999999994</v>
      </c>
      <c r="T42" s="5">
        <f>SUMIFS(Capacity!P:P,Capacity!$A:$A,Summary_CDP,Capacity!$B:$B,IF($B$30="NEM","*",$B$30),Capacity!$C:$C,$H42)</f>
        <v>10518.285</v>
      </c>
      <c r="U42" s="5">
        <f>SUMIFS(Capacity!Q:Q,Capacity!$A:$A,Summary_CDP,Capacity!$B:$B,IF($B$30="NEM","*",$B$30),Capacity!$C:$C,$H42)</f>
        <v>11616.744999999999</v>
      </c>
      <c r="V42" s="5">
        <f>SUMIFS(Capacity!R:R,Capacity!$A:$A,Summary_CDP,Capacity!$B:$B,IF($B$30="NEM","*",$B$30),Capacity!$C:$C,$H42)</f>
        <v>12616.001</v>
      </c>
      <c r="W42" s="5">
        <f>SUMIFS(Capacity!S:S,Capacity!$A:$A,Summary_CDP,Capacity!$B:$B,IF($B$30="NEM","*",$B$30),Capacity!$C:$C,$H42)</f>
        <v>13522.413000000004</v>
      </c>
      <c r="X42" s="5">
        <f>SUMIFS(Capacity!T:T,Capacity!$A:$A,Summary_CDP,Capacity!$B:$B,IF($B$30="NEM","*",$B$30),Capacity!$C:$C,$H42)</f>
        <v>14246.216</v>
      </c>
      <c r="Y42" s="5">
        <f>SUMIFS(Capacity!U:U,Capacity!$A:$A,Summary_CDP,Capacity!$B:$B,IF($B$30="NEM","*",$B$30),Capacity!$C:$C,$H42)</f>
        <v>14595.405000000002</v>
      </c>
      <c r="Z42" s="5">
        <f>SUMIFS(Capacity!V:V,Capacity!$A:$A,Summary_CDP,Capacity!$B:$B,IF($B$30="NEM","*",$B$30),Capacity!$C:$C,$H42)</f>
        <v>14782.715</v>
      </c>
      <c r="AA42" s="5">
        <f>SUMIFS(Capacity!W:W,Capacity!$A:$A,Summary_CDP,Capacity!$B:$B,IF($B$30="NEM","*",$B$30),Capacity!$C:$C,$H42)</f>
        <v>14854.807000000001</v>
      </c>
      <c r="AB42" s="5">
        <f>SUMIFS(Capacity!X:X,Capacity!$A:$A,Summary_CDP,Capacity!$B:$B,IF($B$30="NEM","*",$B$30),Capacity!$C:$C,$H42)</f>
        <v>14850.893999999998</v>
      </c>
      <c r="AC42" s="5">
        <f>SUMIFS(Capacity!Y:Y,Capacity!$A:$A,Summary_CDP,Capacity!$B:$B,IF($B$30="NEM","*",$B$30),Capacity!$C:$C,$H42)</f>
        <v>14858.858000000002</v>
      </c>
      <c r="AD42" s="5">
        <f>SUMIFS(Capacity!Z:Z,Capacity!$A:$A,Summary_CDP,Capacity!$B:$B,IF($B$30="NEM","*",$B$30),Capacity!$C:$C,$H42)</f>
        <v>14816.816000000001</v>
      </c>
      <c r="AE42" s="5">
        <f>SUMIFS(Capacity!AA:AA,Capacity!$A:$A,Summary_CDP,Capacity!$B:$B,IF($B$30="NEM","*",$B$30),Capacity!$C:$C,$H42)</f>
        <v>14786.691999999999</v>
      </c>
      <c r="AF42" s="5">
        <f>SUMIFS(Capacity!AB:AB,Capacity!$A:$A,Summary_CDP,Capacity!$B:$B,IF($B$30="NEM","*",$B$30),Capacity!$C:$C,$H42)</f>
        <v>14709.851000000002</v>
      </c>
      <c r="AG42" s="5">
        <f>SUMIFS(Capacity!AC:AC,Capacity!$A:$A,Summary_CDP,Capacity!$B:$B,IF($B$30="NEM","*",$B$30),Capacity!$C:$C,$H42)</f>
        <v>14647.112000000001</v>
      </c>
      <c r="AH42" s="5">
        <f>SUMIFS(Capacity!AD:AD,Capacity!$A:$A,Summary_CDP,Capacity!$B:$B,IF($B$30="NEM","*",$B$30),Capacity!$C:$C,$H42)</f>
        <v>14542.039000000001</v>
      </c>
      <c r="AI42" s="5">
        <f>SUMIFS(Capacity!AE:AE,Capacity!$A:$A,Summary_CDP,Capacity!$B:$B,IF($B$30="NEM","*",$B$30),Capacity!$C:$C,$H42)</f>
        <v>14447.076000000001</v>
      </c>
      <c r="AJ42" s="5">
        <f>SUMIFS(Capacity!AF:AF,Capacity!$A:$A,Summary_CDP,Capacity!$B:$B,IF($B$30="NEM","*",$B$30),Capacity!$C:$C,$H42)</f>
        <v>14447.076000000001</v>
      </c>
    </row>
    <row r="43" spans="8:36" ht="15" customHeight="1">
      <c r="H43" s="9" t="s">
        <v>90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91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0</v>
      </c>
      <c r="AJ44" s="5">
        <f>SUMIFS(Capacity!AF:AF,Capacity!$A:$A,Summary_CDP,Capacity!$B:$B,IF($B$30="NEM","*",$B$30),Capacity!$C:$C,$H44)</f>
        <v>0</v>
      </c>
    </row>
    <row r="45" spans="8:36" ht="15" customHeight="1">
      <c r="H45" s="9" t="s">
        <v>92</v>
      </c>
      <c r="I45" s="5">
        <f>SUMIFS(Capacity!E:E,Capacity!$A:$A,Summary_CDP,Capacity!$B:$B,IF($B$30="NEM","*",$B$30),Capacity!$C:$C,$H45)</f>
        <v>11578.104774090001</v>
      </c>
      <c r="J45" s="5">
        <f>SUMIFS(Capacity!F:F,Capacity!$A:$A,Summary_CDP,Capacity!$B:$B,IF($B$30="NEM","*",$B$30),Capacity!$C:$C,$H45)</f>
        <v>14878.44101803</v>
      </c>
      <c r="K45" s="5">
        <f>SUMIFS(Capacity!G:G,Capacity!$A:$A,Summary_CDP,Capacity!$B:$B,IF($B$30="NEM","*",$B$30),Capacity!$C:$C,$H45)</f>
        <v>17468.61011197</v>
      </c>
      <c r="L45" s="5">
        <f>SUMIFS(Capacity!H:H,Capacity!$A:$A,Summary_CDP,Capacity!$B:$B,IF($B$30="NEM","*",$B$30),Capacity!$C:$C,$H45)</f>
        <v>19876.7889746</v>
      </c>
      <c r="M45" s="5">
        <f>SUMIFS(Capacity!I:I,Capacity!$A:$A,Summary_CDP,Capacity!$B:$B,IF($B$30="NEM","*",$B$30),Capacity!$C:$C,$H45)</f>
        <v>24102.416034009995</v>
      </c>
      <c r="N45" s="5">
        <f>SUMIFS(Capacity!J:J,Capacity!$A:$A,Summary_CDP,Capacity!$B:$B,IF($B$30="NEM","*",$B$30),Capacity!$C:$C,$H45)</f>
        <v>27949.61610906</v>
      </c>
      <c r="O45" s="5">
        <f>SUMIFS(Capacity!K:K,Capacity!$A:$A,Summary_CDP,Capacity!$B:$B,IF($B$30="NEM","*",$B$30),Capacity!$C:$C,$H45)</f>
        <v>30861.490579850004</v>
      </c>
      <c r="P45" s="5">
        <f>SUMIFS(Capacity!L:L,Capacity!$A:$A,Summary_CDP,Capacity!$B:$B,IF($B$30="NEM","*",$B$30),Capacity!$C:$C,$H45)</f>
        <v>34560.572815459993</v>
      </c>
      <c r="Q45" s="5">
        <f>SUMIFS(Capacity!M:M,Capacity!$A:$A,Summary_CDP,Capacity!$B:$B,IF($B$30="NEM","*",$B$30),Capacity!$C:$C,$H45)</f>
        <v>36514.05075789</v>
      </c>
      <c r="R45" s="5">
        <f>SUMIFS(Capacity!N:N,Capacity!$A:$A,Summary_CDP,Capacity!$B:$B,IF($B$30="NEM","*",$B$30),Capacity!$C:$C,$H45)</f>
        <v>37925.62129142999</v>
      </c>
      <c r="S45" s="5">
        <f>SUMIFS(Capacity!O:O,Capacity!$A:$A,Summary_CDP,Capacity!$B:$B,IF($B$30="NEM","*",$B$30),Capacity!$C:$C,$H45)</f>
        <v>41886.428310320007</v>
      </c>
      <c r="T45" s="5">
        <f>SUMIFS(Capacity!P:P,Capacity!$A:$A,Summary_CDP,Capacity!$B:$B,IF($B$30="NEM","*",$B$30),Capacity!$C:$C,$H45)</f>
        <v>42706.274983120005</v>
      </c>
      <c r="U45" s="5">
        <f>SUMIFS(Capacity!Q:Q,Capacity!$A:$A,Summary_CDP,Capacity!$B:$B,IF($B$30="NEM","*",$B$30),Capacity!$C:$C,$H45)</f>
        <v>42484.374983120004</v>
      </c>
      <c r="V45" s="5">
        <f>SUMIFS(Capacity!R:R,Capacity!$A:$A,Summary_CDP,Capacity!$B:$B,IF($B$30="NEM","*",$B$30),Capacity!$C:$C,$H45)</f>
        <v>45366.947051589996</v>
      </c>
      <c r="W45" s="5">
        <f>SUMIFS(Capacity!S:S,Capacity!$A:$A,Summary_CDP,Capacity!$B:$B,IF($B$30="NEM","*",$B$30),Capacity!$C:$C,$H45)</f>
        <v>48441.293293849994</v>
      </c>
      <c r="X45" s="5">
        <f>SUMIFS(Capacity!T:T,Capacity!$A:$A,Summary_CDP,Capacity!$B:$B,IF($B$30="NEM","*",$B$30),Capacity!$C:$C,$H45)</f>
        <v>49395.895469989999</v>
      </c>
      <c r="Y45" s="5">
        <f>SUMIFS(Capacity!U:U,Capacity!$A:$A,Summary_CDP,Capacity!$B:$B,IF($B$30="NEM","*",$B$30),Capacity!$C:$C,$H45)</f>
        <v>49842.424261229993</v>
      </c>
      <c r="Z45" s="5">
        <f>SUMIFS(Capacity!V:V,Capacity!$A:$A,Summary_CDP,Capacity!$B:$B,IF($B$30="NEM","*",$B$30),Capacity!$C:$C,$H45)</f>
        <v>50936.568241560002</v>
      </c>
      <c r="AA45" s="5">
        <f>SUMIFS(Capacity!W:W,Capacity!$A:$A,Summary_CDP,Capacity!$B:$B,IF($B$30="NEM","*",$B$30),Capacity!$C:$C,$H45)</f>
        <v>52543.222513489993</v>
      </c>
      <c r="AB45" s="5">
        <f>SUMIFS(Capacity!X:X,Capacity!$A:$A,Summary_CDP,Capacity!$B:$B,IF($B$30="NEM","*",$B$30),Capacity!$C:$C,$H45)</f>
        <v>59564.443817220003</v>
      </c>
      <c r="AC45" s="5">
        <f>SUMIFS(Capacity!Y:Y,Capacity!$A:$A,Summary_CDP,Capacity!$B:$B,IF($B$30="NEM","*",$B$30),Capacity!$C:$C,$H45)</f>
        <v>61192.878177589992</v>
      </c>
      <c r="AD45" s="5">
        <f>SUMIFS(Capacity!Z:Z,Capacity!$A:$A,Summary_CDP,Capacity!$B:$B,IF($B$30="NEM","*",$B$30),Capacity!$C:$C,$H45)</f>
        <v>60800.950354430002</v>
      </c>
      <c r="AE45" s="5">
        <f>SUMIFS(Capacity!AA:AA,Capacity!$A:$A,Summary_CDP,Capacity!$B:$B,IF($B$30="NEM","*",$B$30),Capacity!$C:$C,$H45)</f>
        <v>63147.662260949997</v>
      </c>
      <c r="AF45" s="5">
        <f>SUMIFS(Capacity!AB:AB,Capacity!$A:$A,Summary_CDP,Capacity!$B:$B,IF($B$30="NEM","*",$B$30),Capacity!$C:$C,$H45)</f>
        <v>63586.360995479998</v>
      </c>
      <c r="AG45" s="5">
        <f>SUMIFS(Capacity!AC:AC,Capacity!$A:$A,Summary_CDP,Capacity!$B:$B,IF($B$30="NEM","*",$B$30),Capacity!$C:$C,$H45)</f>
        <v>65637.301382349993</v>
      </c>
      <c r="AH45" s="5">
        <f>SUMIFS(Capacity!AD:AD,Capacity!$A:$A,Summary_CDP,Capacity!$B:$B,IF($B$30="NEM","*",$B$30),Capacity!$C:$C,$H45)</f>
        <v>70185.833920900011</v>
      </c>
      <c r="AI45" s="5">
        <f>SUMIFS(Capacity!AE:AE,Capacity!$A:$A,Summary_CDP,Capacity!$B:$B,IF($B$30="NEM","*",$B$30),Capacity!$C:$C,$H45)</f>
        <v>70120.861216610007</v>
      </c>
      <c r="AJ45" s="5">
        <f>SUMIFS(Capacity!AF:AF,Capacity!$A:$A,Summary_CDP,Capacity!$B:$B,IF($B$30="NEM","*",$B$30),Capacity!$C:$C,$H45)</f>
        <v>69331.111216610007</v>
      </c>
    </row>
    <row r="46" spans="8:36" ht="15" customHeight="1">
      <c r="H46" s="9" t="s">
        <v>93</v>
      </c>
      <c r="I46" s="5">
        <f>SUMIFS(Capacity!E:E,Capacity!$A:$A,Summary_CDP,Capacity!$B:$B,IF($B$30="NEM","*",$B$30),Capacity!$C:$C,$H46)</f>
        <v>8490.7547999999988</v>
      </c>
      <c r="J46" s="5">
        <f>SUMIFS(Capacity!F:F,Capacity!$A:$A,Summary_CDP,Capacity!$B:$B,IF($B$30="NEM","*",$B$30),Capacity!$C:$C,$H46)</f>
        <v>8632.3487999999998</v>
      </c>
      <c r="K46" s="5">
        <f>SUMIFS(Capacity!G:G,Capacity!$A:$A,Summary_CDP,Capacity!$B:$B,IF($B$30="NEM","*",$B$30),Capacity!$C:$C,$H46)</f>
        <v>8697.9454680699982</v>
      </c>
      <c r="L46" s="5">
        <f>SUMIFS(Capacity!H:H,Capacity!$A:$A,Summary_CDP,Capacity!$B:$B,IF($B$30="NEM","*",$B$30),Capacity!$C:$C,$H46)</f>
        <v>9200.2790591799985</v>
      </c>
      <c r="M46" s="5">
        <f>SUMIFS(Capacity!I:I,Capacity!$A:$A,Summary_CDP,Capacity!$B:$B,IF($B$30="NEM","*",$B$30),Capacity!$C:$C,$H46)</f>
        <v>9349.1409872799977</v>
      </c>
      <c r="N46" s="5">
        <f>SUMIFS(Capacity!J:J,Capacity!$A:$A,Summary_CDP,Capacity!$B:$B,IF($B$30="NEM","*",$B$30),Capacity!$C:$C,$H46)</f>
        <v>11281.426381439998</v>
      </c>
      <c r="O46" s="5">
        <f>SUMIFS(Capacity!K:K,Capacity!$A:$A,Summary_CDP,Capacity!$B:$B,IF($B$30="NEM","*",$B$30),Capacity!$C:$C,$H46)</f>
        <v>11708.352602759998</v>
      </c>
      <c r="P46" s="5">
        <f>SUMIFS(Capacity!L:L,Capacity!$A:$A,Summary_CDP,Capacity!$B:$B,IF($B$30="NEM","*",$B$30),Capacity!$C:$C,$H46)</f>
        <v>13254.763606269998</v>
      </c>
      <c r="Q46" s="5">
        <f>SUMIFS(Capacity!M:M,Capacity!$A:$A,Summary_CDP,Capacity!$B:$B,IF($B$30="NEM","*",$B$30),Capacity!$C:$C,$H46)</f>
        <v>13250.945979319999</v>
      </c>
      <c r="R46" s="5">
        <f>SUMIFS(Capacity!N:N,Capacity!$A:$A,Summary_CDP,Capacity!$B:$B,IF($B$30="NEM","*",$B$30),Capacity!$C:$C,$H46)</f>
        <v>16902.514664099999</v>
      </c>
      <c r="S46" s="5">
        <f>SUMIFS(Capacity!O:O,Capacity!$A:$A,Summary_CDP,Capacity!$B:$B,IF($B$30="NEM","*",$B$30),Capacity!$C:$C,$H46)</f>
        <v>17099.118832920001</v>
      </c>
      <c r="T46" s="5">
        <f>SUMIFS(Capacity!P:P,Capacity!$A:$A,Summary_CDP,Capacity!$B:$B,IF($B$30="NEM","*",$B$30),Capacity!$C:$C,$H46)</f>
        <v>17939.322823040002</v>
      </c>
      <c r="U46" s="5">
        <f>SUMIFS(Capacity!Q:Q,Capacity!$A:$A,Summary_CDP,Capacity!$B:$B,IF($B$30="NEM","*",$B$30),Capacity!$C:$C,$H46)</f>
        <v>18486.637186540003</v>
      </c>
      <c r="V46" s="5">
        <f>SUMIFS(Capacity!R:R,Capacity!$A:$A,Summary_CDP,Capacity!$B:$B,IF($B$30="NEM","*",$B$30),Capacity!$C:$C,$H46)</f>
        <v>19800.859691480004</v>
      </c>
      <c r="W46" s="5">
        <f>SUMIFS(Capacity!S:S,Capacity!$A:$A,Summary_CDP,Capacity!$B:$B,IF($B$30="NEM","*",$B$30),Capacity!$C:$C,$H46)</f>
        <v>22702.983770089999</v>
      </c>
      <c r="X46" s="5">
        <f>SUMIFS(Capacity!T:T,Capacity!$A:$A,Summary_CDP,Capacity!$B:$B,IF($B$30="NEM","*",$B$30),Capacity!$C:$C,$H46)</f>
        <v>25880.583488449996</v>
      </c>
      <c r="Y46" s="5">
        <f>SUMIFS(Capacity!U:U,Capacity!$A:$A,Summary_CDP,Capacity!$B:$B,IF($B$30="NEM","*",$B$30),Capacity!$C:$C,$H46)</f>
        <v>29173.885427919995</v>
      </c>
      <c r="Z46" s="5">
        <f>SUMIFS(Capacity!V:V,Capacity!$A:$A,Summary_CDP,Capacity!$B:$B,IF($B$30="NEM","*",$B$30),Capacity!$C:$C,$H46)</f>
        <v>30620.40266561</v>
      </c>
      <c r="AA46" s="5">
        <f>SUMIFS(Capacity!W:W,Capacity!$A:$A,Summary_CDP,Capacity!$B:$B,IF($B$30="NEM","*",$B$30),Capacity!$C:$C,$H46)</f>
        <v>35713.772882630001</v>
      </c>
      <c r="AB46" s="5">
        <f>SUMIFS(Capacity!X:X,Capacity!$A:$A,Summary_CDP,Capacity!$B:$B,IF($B$30="NEM","*",$B$30),Capacity!$C:$C,$H46)</f>
        <v>40345.136515640006</v>
      </c>
      <c r="AC46" s="5">
        <f>SUMIFS(Capacity!Y:Y,Capacity!$A:$A,Summary_CDP,Capacity!$B:$B,IF($B$30="NEM","*",$B$30),Capacity!$C:$C,$H46)</f>
        <v>44020.319389190001</v>
      </c>
      <c r="AD46" s="5">
        <f>SUMIFS(Capacity!Z:Z,Capacity!$A:$A,Summary_CDP,Capacity!$B:$B,IF($B$30="NEM","*",$B$30),Capacity!$C:$C,$H46)</f>
        <v>43983.789267900007</v>
      </c>
      <c r="AE46" s="5">
        <f>SUMIFS(Capacity!AA:AA,Capacity!$A:$A,Summary_CDP,Capacity!$B:$B,IF($B$30="NEM","*",$B$30),Capacity!$C:$C,$H46)</f>
        <v>46001.605401759996</v>
      </c>
      <c r="AF46" s="5">
        <f>SUMIFS(Capacity!AB:AB,Capacity!$A:$A,Summary_CDP,Capacity!$B:$B,IF($B$30="NEM","*",$B$30),Capacity!$C:$C,$H46)</f>
        <v>49796.76616426</v>
      </c>
      <c r="AG46" s="5">
        <f>SUMIFS(Capacity!AC:AC,Capacity!$A:$A,Summary_CDP,Capacity!$B:$B,IF($B$30="NEM","*",$B$30),Capacity!$C:$C,$H46)</f>
        <v>51798.137977480001</v>
      </c>
      <c r="AH46" s="5">
        <f>SUMIFS(Capacity!AD:AD,Capacity!$A:$A,Summary_CDP,Capacity!$B:$B,IF($B$30="NEM","*",$B$30),Capacity!$C:$C,$H46)</f>
        <v>57767.906800539997</v>
      </c>
      <c r="AI46" s="5">
        <f>SUMIFS(Capacity!AE:AE,Capacity!$A:$A,Summary_CDP,Capacity!$B:$B,IF($B$30="NEM","*",$B$30),Capacity!$C:$C,$H46)</f>
        <v>64277.529570509992</v>
      </c>
      <c r="AJ46" s="5">
        <f>SUMIFS(Capacity!AF:AF,Capacity!$A:$A,Summary_CDP,Capacity!$B:$B,IF($B$30="NEM","*",$B$30),Capacity!$C:$C,$H46)</f>
        <v>63604.725570510003</v>
      </c>
    </row>
    <row r="47" spans="8:36" ht="15" customHeight="1">
      <c r="H47" s="9" t="s">
        <v>94</v>
      </c>
      <c r="I47" s="5">
        <f>SUMIFS(Capacity!E:E,Capacity!$A:$A,Summary_CDP,Capacity!$B:$B,IF($B$30="NEM","*",$B$30),Capacity!$C:$C,$H47)</f>
        <v>21305.319898189999</v>
      </c>
      <c r="J47" s="5">
        <f>SUMIFS(Capacity!F:F,Capacity!$A:$A,Summary_CDP,Capacity!$B:$B,IF($B$30="NEM","*",$B$30),Capacity!$C:$C,$H47)</f>
        <v>23783.787548719996</v>
      </c>
      <c r="K47" s="5">
        <f>SUMIFS(Capacity!G:G,Capacity!$A:$A,Summary_CDP,Capacity!$B:$B,IF($B$30="NEM","*",$B$30),Capacity!$C:$C,$H47)</f>
        <v>26307.940205699997</v>
      </c>
      <c r="L47" s="5">
        <f>SUMIFS(Capacity!H:H,Capacity!$A:$A,Summary_CDP,Capacity!$B:$B,IF($B$30="NEM","*",$B$30),Capacity!$C:$C,$H47)</f>
        <v>28683.065562300002</v>
      </c>
      <c r="M47" s="5">
        <f>SUMIFS(Capacity!I:I,Capacity!$A:$A,Summary_CDP,Capacity!$B:$B,IF($B$30="NEM","*",$B$30),Capacity!$C:$C,$H47)</f>
        <v>30997.331086099999</v>
      </c>
      <c r="N47" s="5">
        <f>SUMIFS(Capacity!J:J,Capacity!$A:$A,Summary_CDP,Capacity!$B:$B,IF($B$30="NEM","*",$B$30),Capacity!$C:$C,$H47)</f>
        <v>33056.173779199999</v>
      </c>
      <c r="O47" s="5">
        <f>SUMIFS(Capacity!K:K,Capacity!$A:$A,Summary_CDP,Capacity!$B:$B,IF($B$30="NEM","*",$B$30),Capacity!$C:$C,$H47)</f>
        <v>35131.428582299995</v>
      </c>
      <c r="P47" s="5">
        <f>SUMIFS(Capacity!L:L,Capacity!$A:$A,Summary_CDP,Capacity!$B:$B,IF($B$30="NEM","*",$B$30),Capacity!$C:$C,$H47)</f>
        <v>37225.141110099998</v>
      </c>
      <c r="Q47" s="5">
        <f>SUMIFS(Capacity!M:M,Capacity!$A:$A,Summary_CDP,Capacity!$B:$B,IF($B$30="NEM","*",$B$30),Capacity!$C:$C,$H47)</f>
        <v>39139.259738999994</v>
      </c>
      <c r="R47" s="5">
        <f>SUMIFS(Capacity!N:N,Capacity!$A:$A,Summary_CDP,Capacity!$B:$B,IF($B$30="NEM","*",$B$30),Capacity!$C:$C,$H47)</f>
        <v>41092.158479400001</v>
      </c>
      <c r="S47" s="5">
        <f>SUMIFS(Capacity!O:O,Capacity!$A:$A,Summary_CDP,Capacity!$B:$B,IF($B$30="NEM","*",$B$30),Capacity!$C:$C,$H47)</f>
        <v>43056.169714900003</v>
      </c>
      <c r="T47" s="5">
        <f>SUMIFS(Capacity!P:P,Capacity!$A:$A,Summary_CDP,Capacity!$B:$B,IF($B$30="NEM","*",$B$30),Capacity!$C:$C,$H47)</f>
        <v>44973.918047599996</v>
      </c>
      <c r="U47" s="5">
        <f>SUMIFS(Capacity!Q:Q,Capacity!$A:$A,Summary_CDP,Capacity!$B:$B,IF($B$30="NEM","*",$B$30),Capacity!$C:$C,$H47)</f>
        <v>46776.648740500001</v>
      </c>
      <c r="V47" s="5">
        <f>SUMIFS(Capacity!R:R,Capacity!$A:$A,Summary_CDP,Capacity!$B:$B,IF($B$30="NEM","*",$B$30),Capacity!$C:$C,$H47)</f>
        <v>48455.688846300007</v>
      </c>
      <c r="W47" s="5">
        <f>SUMIFS(Capacity!S:S,Capacity!$A:$A,Summary_CDP,Capacity!$B:$B,IF($B$30="NEM","*",$B$30),Capacity!$C:$C,$H47)</f>
        <v>50096.606901799991</v>
      </c>
      <c r="X47" s="5">
        <f>SUMIFS(Capacity!T:T,Capacity!$A:$A,Summary_CDP,Capacity!$B:$B,IF($B$30="NEM","*",$B$30),Capacity!$C:$C,$H47)</f>
        <v>51732.202916199996</v>
      </c>
      <c r="Y47" s="5">
        <f>SUMIFS(Capacity!U:U,Capacity!$A:$A,Summary_CDP,Capacity!$B:$B,IF($B$30="NEM","*",$B$30),Capacity!$C:$C,$H47)</f>
        <v>53368.4086933</v>
      </c>
      <c r="Z47" s="5">
        <f>SUMIFS(Capacity!V:V,Capacity!$A:$A,Summary_CDP,Capacity!$B:$B,IF($B$30="NEM","*",$B$30),Capacity!$C:$C,$H47)</f>
        <v>54991.706423700001</v>
      </c>
      <c r="AA47" s="5">
        <f>SUMIFS(Capacity!W:W,Capacity!$A:$A,Summary_CDP,Capacity!$B:$B,IF($B$30="NEM","*",$B$30),Capacity!$C:$C,$H47)</f>
        <v>56590.529054700004</v>
      </c>
      <c r="AB47" s="5">
        <f>SUMIFS(Capacity!X:X,Capacity!$A:$A,Summary_CDP,Capacity!$B:$B,IF($B$30="NEM","*",$B$30),Capacity!$C:$C,$H47)</f>
        <v>58157.784748300008</v>
      </c>
      <c r="AC47" s="5">
        <f>SUMIFS(Capacity!Y:Y,Capacity!$A:$A,Summary_CDP,Capacity!$B:$B,IF($B$30="NEM","*",$B$30),Capacity!$C:$C,$H47)</f>
        <v>59721.648557599998</v>
      </c>
      <c r="AD47" s="5">
        <f>SUMIFS(Capacity!Z:Z,Capacity!$A:$A,Summary_CDP,Capacity!$B:$B,IF($B$30="NEM","*",$B$30),Capacity!$C:$C,$H47)</f>
        <v>61252.145686699994</v>
      </c>
      <c r="AE47" s="5">
        <f>SUMIFS(Capacity!AA:AA,Capacity!$A:$A,Summary_CDP,Capacity!$B:$B,IF($B$30="NEM","*",$B$30),Capacity!$C:$C,$H47)</f>
        <v>62750.140094899994</v>
      </c>
      <c r="AF47" s="5">
        <f>SUMIFS(Capacity!AB:AB,Capacity!$A:$A,Summary_CDP,Capacity!$B:$B,IF($B$30="NEM","*",$B$30),Capacity!$C:$C,$H47)</f>
        <v>64227.681865400002</v>
      </c>
      <c r="AG47" s="5">
        <f>SUMIFS(Capacity!AC:AC,Capacity!$A:$A,Summary_CDP,Capacity!$B:$B,IF($B$30="NEM","*",$B$30),Capacity!$C:$C,$H47)</f>
        <v>65692.415697200006</v>
      </c>
      <c r="AH47" s="5">
        <f>SUMIFS(Capacity!AD:AD,Capacity!$A:$A,Summary_CDP,Capacity!$B:$B,IF($B$30="NEM","*",$B$30),Capacity!$C:$C,$H47)</f>
        <v>67156.841971999995</v>
      </c>
      <c r="AI47" s="5">
        <f>SUMIFS(Capacity!AE:AE,Capacity!$A:$A,Summary_CDP,Capacity!$B:$B,IF($B$30="NEM","*",$B$30),Capacity!$C:$C,$H47)</f>
        <v>68592.594660700008</v>
      </c>
      <c r="AJ47" s="5">
        <f>SUMIFS(Capacity!AF:AF,Capacity!$A:$A,Summary_CDP,Capacity!$B:$B,IF($B$30="NEM","*",$B$30),Capacity!$C:$C,$H47)</f>
        <v>68592.594660700008</v>
      </c>
    </row>
    <row r="48" spans="8:36" ht="15" customHeight="1">
      <c r="H48" s="25" t="s">
        <v>95</v>
      </c>
      <c r="I48" s="5">
        <f>SUM(I33:I41,I50)</f>
        <v>43226.450368529084</v>
      </c>
      <c r="J48" s="5">
        <f t="shared" ref="J48:AJ48" si="3">SUM(J33:J41,J50)</f>
        <v>43626.044475819137</v>
      </c>
      <c r="K48" s="5">
        <f t="shared" si="3"/>
        <v>43762.712896157995</v>
      </c>
      <c r="L48" s="5">
        <f t="shared" si="3"/>
        <v>42362.449082709805</v>
      </c>
      <c r="M48" s="5">
        <f t="shared" si="3"/>
        <v>41936.398796836969</v>
      </c>
      <c r="N48" s="5">
        <f t="shared" si="3"/>
        <v>40887.584895454725</v>
      </c>
      <c r="O48" s="5">
        <f t="shared" si="3"/>
        <v>40498.614363023378</v>
      </c>
      <c r="P48" s="5">
        <f t="shared" si="3"/>
        <v>40179.936147491513</v>
      </c>
      <c r="Q48" s="5">
        <f t="shared" si="3"/>
        <v>41705.188588155645</v>
      </c>
      <c r="R48" s="5">
        <f t="shared" si="3"/>
        <v>40823.303596534031</v>
      </c>
      <c r="S48" s="5">
        <f t="shared" si="3"/>
        <v>39924.282373297217</v>
      </c>
      <c r="T48" s="5">
        <f t="shared" si="3"/>
        <v>41460.858865443137</v>
      </c>
      <c r="U48" s="5">
        <f t="shared" si="3"/>
        <v>42242.53165355244</v>
      </c>
      <c r="V48" s="5">
        <f t="shared" si="3"/>
        <v>43975.53912087193</v>
      </c>
      <c r="W48" s="5">
        <f t="shared" si="3"/>
        <v>46042.680727069535</v>
      </c>
      <c r="X48" s="5">
        <f t="shared" si="3"/>
        <v>48239.875030164367</v>
      </c>
      <c r="Y48" s="5">
        <f t="shared" si="3"/>
        <v>48965.971117273977</v>
      </c>
      <c r="Z48" s="5">
        <f t="shared" si="3"/>
        <v>49809.615266144603</v>
      </c>
      <c r="AA48" s="5">
        <f t="shared" si="3"/>
        <v>51735.930454147558</v>
      </c>
      <c r="AB48" s="5">
        <f t="shared" si="3"/>
        <v>52482.567064729839</v>
      </c>
      <c r="AC48" s="5">
        <f t="shared" si="3"/>
        <v>56517.863935053501</v>
      </c>
      <c r="AD48" s="5">
        <f t="shared" si="3"/>
        <v>56624.218446068939</v>
      </c>
      <c r="AE48" s="5">
        <f t="shared" si="3"/>
        <v>57821.846765787392</v>
      </c>
      <c r="AF48" s="5">
        <f t="shared" si="3"/>
        <v>58441.357874051057</v>
      </c>
      <c r="AG48" s="5">
        <f t="shared" si="3"/>
        <v>58514.342255509895</v>
      </c>
      <c r="AH48" s="5">
        <f t="shared" si="3"/>
        <v>60787.356800594418</v>
      </c>
      <c r="AI48" s="5">
        <f t="shared" si="3"/>
        <v>64603.802141178603</v>
      </c>
      <c r="AJ48" s="5">
        <f t="shared" si="3"/>
        <v>64966.687582178609</v>
      </c>
    </row>
    <row r="50" spans="1:36" ht="15" customHeight="1">
      <c r="H50" s="9" t="s">
        <v>96</v>
      </c>
      <c r="I50" s="5">
        <f>SUMIFS(Capacity!E:E,Capacity!$A:$A,Summary_CDP,Capacity!$B:$B,IF($B$30="NEM","*",$B$30),Capacity!$C:$C,$H50)</f>
        <v>874.77236843909691</v>
      </c>
      <c r="J50" s="5">
        <f>SUMIFS(Capacity!F:F,Capacity!$A:$A,Summary_CDP,Capacity!$B:$B,IF($B$30="NEM","*",$B$30),Capacity!$C:$C,$H50)</f>
        <v>971.17547570914019</v>
      </c>
      <c r="K50" s="5">
        <f>SUMIFS(Capacity!G:G,Capacity!$A:$A,Summary_CDP,Capacity!$B:$B,IF($B$30="NEM","*",$B$30),Capacity!$C:$C,$H50)</f>
        <v>1210.4278960579893</v>
      </c>
      <c r="L50" s="5">
        <f>SUMIFS(Capacity!H:H,Capacity!$A:$A,Summary_CDP,Capacity!$B:$B,IF($B$30="NEM","*",$B$30),Capacity!$C:$C,$H50)</f>
        <v>1496.6830826097987</v>
      </c>
      <c r="M50" s="5">
        <f>SUMIFS(Capacity!I:I,Capacity!$A:$A,Summary_CDP,Capacity!$B:$B,IF($B$30="NEM","*",$B$30),Capacity!$C:$C,$H50)</f>
        <v>1680.6487967469716</v>
      </c>
      <c r="N50" s="5">
        <f>SUMIFS(Capacity!J:J,Capacity!$A:$A,Summary_CDP,Capacity!$B:$B,IF($B$30="NEM","*",$B$30),Capacity!$C:$C,$H50)</f>
        <v>1878.3912949547205</v>
      </c>
      <c r="O50" s="5">
        <f>SUMIFS(Capacity!K:K,Capacity!$A:$A,Summary_CDP,Capacity!$B:$B,IF($B$30="NEM","*",$B$30),Capacity!$C:$C,$H50)</f>
        <v>2009.3500619133745</v>
      </c>
      <c r="P50" s="5">
        <f>SUMIFS(Capacity!L:L,Capacity!$A:$A,Summary_CDP,Capacity!$B:$B,IF($B$30="NEM","*",$B$30),Capacity!$C:$C,$H50)</f>
        <v>2151.0136095315142</v>
      </c>
      <c r="Q50" s="5">
        <f>SUMIFS(Capacity!M:M,Capacity!$A:$A,Summary_CDP,Capacity!$B:$B,IF($B$30="NEM","*",$B$30),Capacity!$C:$C,$H50)</f>
        <v>2316.3426880156462</v>
      </c>
      <c r="R50" s="5">
        <f>SUMIFS(Capacity!N:N,Capacity!$A:$A,Summary_CDP,Capacity!$B:$B,IF($B$30="NEM","*",$B$30),Capacity!$C:$C,$H50)</f>
        <v>2468.6166630740313</v>
      </c>
      <c r="S50" s="5">
        <f>SUMIFS(Capacity!O:O,Capacity!$A:$A,Summary_CDP,Capacity!$B:$B,IF($B$30="NEM","*",$B$30),Capacity!$C:$C,$H50)</f>
        <v>2632.7216931072198</v>
      </c>
      <c r="T50" s="5">
        <f>SUMIFS(Capacity!P:P,Capacity!$A:$A,Summary_CDP,Capacity!$B:$B,IF($B$30="NEM","*",$B$30),Capacity!$C:$C,$H50)</f>
        <v>2800.2239804831324</v>
      </c>
      <c r="U50" s="5">
        <f>SUMIFS(Capacity!Q:Q,Capacity!$A:$A,Summary_CDP,Capacity!$B:$B,IF($B$30="NEM","*",$B$30),Capacity!$C:$C,$H50)</f>
        <v>2981.0307000424355</v>
      </c>
      <c r="V50" s="5">
        <f>SUMIFS(Capacity!R:R,Capacity!$A:$A,Summary_CDP,Capacity!$B:$B,IF($B$30="NEM","*",$B$30),Capacity!$C:$C,$H50)</f>
        <v>3142.6501766519259</v>
      </c>
      <c r="W50" s="5">
        <f>SUMIFS(Capacity!S:S,Capacity!$A:$A,Summary_CDP,Capacity!$B:$B,IF($B$30="NEM","*",$B$30),Capacity!$C:$C,$H50)</f>
        <v>3334.9756830295373</v>
      </c>
      <c r="X50" s="5">
        <f>SUMIFS(Capacity!T:T,Capacity!$A:$A,Summary_CDP,Capacity!$B:$B,IF($B$30="NEM","*",$B$30),Capacity!$C:$C,$H50)</f>
        <v>3511.6894759743659</v>
      </c>
      <c r="Y50" s="5">
        <f>SUMIFS(Capacity!U:U,Capacity!$A:$A,Summary_CDP,Capacity!$B:$B,IF($B$30="NEM","*",$B$30),Capacity!$C:$C,$H50)</f>
        <v>3719.0022377539749</v>
      </c>
      <c r="Z50" s="5">
        <f>SUMIFS(Capacity!V:V,Capacity!$A:$A,Summary_CDP,Capacity!$B:$B,IF($B$30="NEM","*",$B$30),Capacity!$C:$C,$H50)</f>
        <v>3841.2783556946001</v>
      </c>
      <c r="AA50" s="5">
        <f>SUMIFS(Capacity!W:W,Capacity!$A:$A,Summary_CDP,Capacity!$B:$B,IF($B$30="NEM","*",$B$30),Capacity!$C:$C,$H50)</f>
        <v>3948.3032778075608</v>
      </c>
      <c r="AB50" s="5">
        <f>SUMIFS(Capacity!X:X,Capacity!$A:$A,Summary_CDP,Capacity!$B:$B,IF($B$30="NEM","*",$B$30),Capacity!$C:$C,$H50)</f>
        <v>4069.2886684998407</v>
      </c>
      <c r="AC50" s="5">
        <f>SUMIFS(Capacity!Y:Y,Capacity!$A:$A,Summary_CDP,Capacity!$B:$B,IF($B$30="NEM","*",$B$30),Capacity!$C:$C,$H50)</f>
        <v>4222.7984661735009</v>
      </c>
      <c r="AD50" s="5">
        <f>SUMIFS(Capacity!Z:Z,Capacity!$A:$A,Summary_CDP,Capacity!$B:$B,IF($B$30="NEM","*",$B$30),Capacity!$C:$C,$H50)</f>
        <v>4337.7429097489457</v>
      </c>
      <c r="AE50" s="5">
        <f>SUMIFS(Capacity!AA:AA,Capacity!$A:$A,Summary_CDP,Capacity!$B:$B,IF($B$30="NEM","*",$B$30),Capacity!$C:$C,$H50)</f>
        <v>4481.4339650773954</v>
      </c>
      <c r="AF50" s="5">
        <f>SUMIFS(Capacity!AB:AB,Capacity!$A:$A,Summary_CDP,Capacity!$B:$B,IF($B$30="NEM","*",$B$30),Capacity!$C:$C,$H50)</f>
        <v>4636.9220998710689</v>
      </c>
      <c r="AG50" s="5">
        <f>SUMIFS(Capacity!AC:AC,Capacity!$A:$A,Summary_CDP,Capacity!$B:$B,IF($B$30="NEM","*",$B$30),Capacity!$C:$C,$H50)</f>
        <v>4789.426787269902</v>
      </c>
      <c r="AH50" s="5">
        <f>SUMIFS(Capacity!AD:AD,Capacity!$A:$A,Summary_CDP,Capacity!$B:$B,IF($B$30="NEM","*",$B$30),Capacity!$C:$C,$H50)</f>
        <v>4926.2539898244222</v>
      </c>
      <c r="AI50" s="5">
        <f>SUMIFS(Capacity!AE:AE,Capacity!$A:$A,Summary_CDP,Capacity!$B:$B,IF($B$30="NEM","*",$B$30),Capacity!$C:$C,$H50)</f>
        <v>5090.4541426486103</v>
      </c>
      <c r="AJ50" s="5">
        <f>SUMIFS(Capacity!AF:AF,Capacity!$A:$A,Summary_CDP,Capacity!$B:$B,IF($B$30="NEM","*",$B$30),Capacity!$C:$C,$H50)</f>
        <v>5090.4541426486103</v>
      </c>
    </row>
    <row r="53" spans="1:36" s="51" customFormat="1" ht="22.75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38</v>
      </c>
      <c r="B54" s="21" t="s">
        <v>39</v>
      </c>
    </row>
    <row r="56" spans="1:36" ht="15" customHeight="1">
      <c r="H56" s="44" t="s">
        <v>97</v>
      </c>
      <c r="I56" s="8" t="s">
        <v>42</v>
      </c>
      <c r="J56" s="8" t="s">
        <v>43</v>
      </c>
      <c r="K56" s="8" t="s">
        <v>44</v>
      </c>
      <c r="L56" s="8" t="s">
        <v>45</v>
      </c>
      <c r="M56" s="8" t="s">
        <v>46</v>
      </c>
      <c r="N56" s="8" t="s">
        <v>47</v>
      </c>
      <c r="O56" s="8" t="s">
        <v>48</v>
      </c>
      <c r="P56" s="8" t="s">
        <v>49</v>
      </c>
      <c r="Q56" s="8" t="s">
        <v>50</v>
      </c>
      <c r="R56" s="8" t="s">
        <v>51</v>
      </c>
      <c r="S56" s="8" t="s">
        <v>52</v>
      </c>
      <c r="T56" s="8" t="s">
        <v>53</v>
      </c>
      <c r="U56" s="8" t="s">
        <v>54</v>
      </c>
      <c r="V56" s="8" t="s">
        <v>55</v>
      </c>
      <c r="W56" s="8" t="s">
        <v>56</v>
      </c>
      <c r="X56" s="8" t="s">
        <v>57</v>
      </c>
      <c r="Y56" s="8" t="s">
        <v>58</v>
      </c>
      <c r="Z56" s="8" t="s">
        <v>59</v>
      </c>
      <c r="AA56" s="8" t="s">
        <v>60</v>
      </c>
      <c r="AB56" s="8" t="s">
        <v>61</v>
      </c>
      <c r="AC56" s="8" t="s">
        <v>62</v>
      </c>
      <c r="AD56" s="8" t="s">
        <v>63</v>
      </c>
      <c r="AE56" s="8" t="s">
        <v>64</v>
      </c>
      <c r="AF56" s="8" t="s">
        <v>65</v>
      </c>
      <c r="AG56" s="8" t="s">
        <v>66</v>
      </c>
      <c r="AH56" s="8" t="s">
        <v>67</v>
      </c>
      <c r="AI56" s="8" t="s">
        <v>68</v>
      </c>
      <c r="AJ56" s="8" t="s">
        <v>69</v>
      </c>
    </row>
    <row r="57" spans="1:36" ht="15" customHeight="1">
      <c r="H57" s="9" t="s">
        <v>80</v>
      </c>
      <c r="I57" s="5">
        <f>SUMIFS(Generation!D:D,Generation!$A:$A,Summary_CDP,Generation!$B:$B,IF($B$54="NEM","*",$B$54),Generation!$C:$C,$H57)</f>
        <v>91513.480907203833</v>
      </c>
      <c r="J57" s="5">
        <f>SUMIFS(Generation!E:E,Generation!$A:$A,Summary_CDP,Generation!$B:$B,IF($B$54="NEM","*",$B$54),Generation!$C:$C,$H57)</f>
        <v>79790.957769829154</v>
      </c>
      <c r="K57" s="5">
        <f>SUMIFS(Generation!F:F,Generation!$A:$A,Summary_CDP,Generation!$B:$B,IF($B$54="NEM","*",$B$54),Generation!$C:$C,$H57)</f>
        <v>76999.333815387217</v>
      </c>
      <c r="L57" s="5">
        <f>SUMIFS(Generation!G:G,Generation!$A:$A,Summary_CDP,Generation!$B:$B,IF($B$54="NEM","*",$B$54),Generation!$C:$C,$H57)</f>
        <v>70731.122515185911</v>
      </c>
      <c r="M57" s="5">
        <f>SUMIFS(Generation!H:H,Generation!$A:$A,Summary_CDP,Generation!$B:$B,IF($B$54="NEM","*",$B$54),Generation!$C:$C,$H57)</f>
        <v>58133.608867753319</v>
      </c>
      <c r="N57" s="5">
        <f>SUMIFS(Generation!I:I,Generation!$A:$A,Summary_CDP,Generation!$B:$B,IF($B$54="NEM","*",$B$54),Generation!$C:$C,$H57)</f>
        <v>44266.70411374807</v>
      </c>
      <c r="O57" s="5">
        <f>SUMIFS(Generation!J:J,Generation!$A:$A,Summary_CDP,Generation!$B:$B,IF($B$54="NEM","*",$B$54),Generation!$C:$C,$H57)</f>
        <v>38775.506700897604</v>
      </c>
      <c r="P57" s="5">
        <f>SUMIFS(Generation!K:K,Generation!$A:$A,Summary_CDP,Generation!$B:$B,IF($B$54="NEM","*",$B$54),Generation!$C:$C,$H57)</f>
        <v>33451.613793141572</v>
      </c>
      <c r="Q57" s="5">
        <f>SUMIFS(Generation!L:L,Generation!$A:$A,Summary_CDP,Generation!$B:$B,IF($B$54="NEM","*",$B$54),Generation!$C:$C,$H57)</f>
        <v>33768.583586313107</v>
      </c>
      <c r="R57" s="5">
        <f>SUMIFS(Generation!M:M,Generation!$A:$A,Summary_CDP,Generation!$B:$B,IF($B$54="NEM","*",$B$54),Generation!$C:$C,$H57)</f>
        <v>31082.098044536411</v>
      </c>
      <c r="S57" s="5">
        <f>SUMIFS(Generation!N:N,Generation!$A:$A,Summary_CDP,Generation!$B:$B,IF($B$54="NEM","*",$B$54),Generation!$C:$C,$H57)</f>
        <v>18630.776186741852</v>
      </c>
      <c r="T57" s="5">
        <f>SUMIFS(Generation!O:O,Generation!$A:$A,Summary_CDP,Generation!$B:$B,IF($B$54="NEM","*",$B$54),Generation!$C:$C,$H57)</f>
        <v>19261.798881990358</v>
      </c>
      <c r="U57" s="5">
        <f>SUMIFS(Generation!P:P,Generation!$A:$A,Summary_CDP,Generation!$B:$B,IF($B$54="NEM","*",$B$54),Generation!$C:$C,$H57)</f>
        <v>17952.54688508885</v>
      </c>
      <c r="V57" s="5">
        <f>SUMIFS(Generation!Q:Q,Generation!$A:$A,Summary_CDP,Generation!$B:$B,IF($B$54="NEM","*",$B$54),Generation!$C:$C,$H57)</f>
        <v>17929.04176504679</v>
      </c>
      <c r="W57" s="5">
        <f>SUMIFS(Generation!R:R,Generation!$A:$A,Summary_CDP,Generation!$B:$B,IF($B$54="NEM","*",$B$54),Generation!$C:$C,$H57)</f>
        <v>16641.646657393572</v>
      </c>
      <c r="X57" s="5">
        <f>SUMIFS(Generation!S:S,Generation!$A:$A,Summary_CDP,Generation!$B:$B,IF($B$54="NEM","*",$B$54),Generation!$C:$C,$H57)</f>
        <v>16757.337897817932</v>
      </c>
      <c r="Y57" s="5">
        <f>SUMIFS(Generation!T:T,Generation!$A:$A,Summary_CDP,Generation!$B:$B,IF($B$54="NEM","*",$B$54),Generation!$C:$C,$H57)</f>
        <v>5295.6751700731038</v>
      </c>
      <c r="Z57" s="5">
        <f>SUMIFS(Generation!U:U,Generation!$A:$A,Summary_CDP,Generation!$B:$B,IF($B$54="NEM","*",$B$54),Generation!$C:$C,$H57)</f>
        <v>2618.6281161821739</v>
      </c>
      <c r="AA57" s="5">
        <f>SUMIFS(Generation!V:V,Generation!$A:$A,Summary_CDP,Generation!$B:$B,IF($B$54="NEM","*",$B$54),Generation!$C:$C,$H57)</f>
        <v>2640.9867712612208</v>
      </c>
      <c r="AB57" s="5">
        <f>SUMIFS(Generation!W:W,Generation!$A:$A,Summary_CDP,Generation!$B:$B,IF($B$54="NEM","*",$B$54),Generation!$C:$C,$H57)</f>
        <v>0</v>
      </c>
      <c r="AC57" s="5">
        <f>SUMIFS(Generation!X:X,Generation!$A:$A,Summary_CDP,Generation!$B:$B,IF($B$54="NEM","*",$B$54),Generation!$C:$C,$H57)</f>
        <v>0</v>
      </c>
      <c r="AD57" s="5">
        <f>SUMIFS(Generation!Y:Y,Generation!$A:$A,Summary_CDP,Generation!$B:$B,IF($B$54="NEM","*",$B$54),Generation!$C:$C,$H57)</f>
        <v>0</v>
      </c>
      <c r="AE57" s="5">
        <f>SUMIFS(Generation!Z:Z,Generation!$A:$A,Summary_CDP,Generation!$B:$B,IF($B$54="NEM","*",$B$54),Generation!$C:$C,$H57)</f>
        <v>0</v>
      </c>
      <c r="AF57" s="5">
        <f>SUMIFS(Generation!AA:AA,Generation!$A:$A,Summary_CDP,Generation!$B:$B,IF($B$54="NEM","*",$B$54),Generation!$C:$C,$H57)</f>
        <v>0</v>
      </c>
      <c r="AG57" s="5">
        <f>SUMIFS(Generation!AB:AB,Generation!$A:$A,Summary_CDP,Generation!$B:$B,IF($B$54="NEM","*",$B$54),Generation!$C:$C,$H57)</f>
        <v>0</v>
      </c>
      <c r="AH57" s="5">
        <f>SUMIFS(Generation!AC:AC,Generation!$A:$A,Summary_CDP,Generation!$B:$B,IF($B$54="NEM","*",$B$54),Generation!$C:$C,$H57)</f>
        <v>0</v>
      </c>
      <c r="AI57" s="5">
        <f>SUMIFS(Generation!AD:AD,Generation!$A:$A,Summary_CDP,Generation!$B:$B,IF($B$54="NEM","*",$B$54),Generation!$C:$C,$H57)</f>
        <v>0</v>
      </c>
      <c r="AJ57" s="5">
        <f>SUMIFS(Generation!AE:AE,Generation!$A:$A,Summary_CDP,Generation!$B:$B,IF($B$54="NEM","*",$B$54),Generation!$C:$C,$H57)</f>
        <v>0</v>
      </c>
    </row>
    <row r="58" spans="1:36" ht="15" customHeight="1">
      <c r="H58" s="9" t="s">
        <v>81</v>
      </c>
      <c r="I58" s="5">
        <f>SUMIFS(Generation!D:D,Generation!$A:$A,Summary_CDP,Generation!$B:$B,IF($B$54="NEM","*",$B$54),Generation!$C:$C,$H58)</f>
        <v>35807.485761887227</v>
      </c>
      <c r="J58" s="5">
        <f>SUMIFS(Generation!E:E,Generation!$A:$A,Summary_CDP,Generation!$B:$B,IF($B$54="NEM","*",$B$54),Generation!$C:$C,$H58)</f>
        <v>32150.988418018118</v>
      </c>
      <c r="K58" s="5">
        <f>SUMIFS(Generation!F:F,Generation!$A:$A,Summary_CDP,Generation!$B:$B,IF($B$54="NEM","*",$B$54),Generation!$C:$C,$H58)</f>
        <v>29537.899351729167</v>
      </c>
      <c r="L58" s="5">
        <f>SUMIFS(Generation!G:G,Generation!$A:$A,Summary_CDP,Generation!$B:$B,IF($B$54="NEM","*",$B$54),Generation!$C:$C,$H58)</f>
        <v>24358.475473376457</v>
      </c>
      <c r="M58" s="5">
        <f>SUMIFS(Generation!H:H,Generation!$A:$A,Summary_CDP,Generation!$B:$B,IF($B$54="NEM","*",$B$54),Generation!$C:$C,$H58)</f>
        <v>23271.715789480873</v>
      </c>
      <c r="N58" s="5">
        <f>SUMIFS(Generation!I:I,Generation!$A:$A,Summary_CDP,Generation!$B:$B,IF($B$54="NEM","*",$B$54),Generation!$C:$C,$H58)</f>
        <v>19093.000103367143</v>
      </c>
      <c r="O58" s="5">
        <f>SUMIFS(Generation!J:J,Generation!$A:$A,Summary_CDP,Generation!$B:$B,IF($B$54="NEM","*",$B$54),Generation!$C:$C,$H58)</f>
        <v>11672.089693226562</v>
      </c>
      <c r="P58" s="5">
        <f>SUMIFS(Generation!K:K,Generation!$A:$A,Summary_CDP,Generation!$B:$B,IF($B$54="NEM","*",$B$54),Generation!$C:$C,$H58)</f>
        <v>7424.4094363525619</v>
      </c>
      <c r="Q58" s="5">
        <f>SUMIFS(Generation!L:L,Generation!$A:$A,Summary_CDP,Generation!$B:$B,IF($B$54="NEM","*",$B$54),Generation!$C:$C,$H58)</f>
        <v>7852.1730597737405</v>
      </c>
      <c r="R58" s="5">
        <f>SUMIFS(Generation!M:M,Generation!$A:$A,Summary_CDP,Generation!$B:$B,IF($B$54="NEM","*",$B$54),Generation!$C:$C,$H58)</f>
        <v>0</v>
      </c>
      <c r="S58" s="5">
        <f>SUMIFS(Generation!N:N,Generation!$A:$A,Summary_CDP,Generation!$B:$B,IF($B$54="NEM","*",$B$54),Generation!$C:$C,$H58)</f>
        <v>0</v>
      </c>
      <c r="T58" s="5">
        <f>SUMIFS(Generation!O:O,Generation!$A:$A,Summary_CDP,Generation!$B:$B,IF($B$54="NEM","*",$B$54),Generation!$C:$C,$H58)</f>
        <v>0</v>
      </c>
      <c r="U58" s="5">
        <f>SUMIFS(Generation!P:P,Generation!$A:$A,Summary_CDP,Generation!$B:$B,IF($B$54="NEM","*",$B$54),Generation!$C:$C,$H58)</f>
        <v>0</v>
      </c>
      <c r="V58" s="5">
        <f>SUMIFS(Generation!Q:Q,Generation!$A:$A,Summary_CDP,Generation!$B:$B,IF($B$54="NEM","*",$B$54),Generation!$C:$C,$H58)</f>
        <v>0</v>
      </c>
      <c r="W58" s="5">
        <f>SUMIFS(Generation!R:R,Generation!$A:$A,Summary_CDP,Generation!$B:$B,IF($B$54="NEM","*",$B$54),Generation!$C:$C,$H58)</f>
        <v>0</v>
      </c>
      <c r="X58" s="5">
        <f>SUMIFS(Generation!S:S,Generation!$A:$A,Summary_CDP,Generation!$B:$B,IF($B$54="NEM","*",$B$54),Generation!$C:$C,$H58)</f>
        <v>0</v>
      </c>
      <c r="Y58" s="5">
        <f>SUMIFS(Generation!T:T,Generation!$A:$A,Summary_CDP,Generation!$B:$B,IF($B$54="NEM","*",$B$54),Generation!$C:$C,$H58)</f>
        <v>0</v>
      </c>
      <c r="Z58" s="5">
        <f>SUMIFS(Generation!U:U,Generation!$A:$A,Summary_CDP,Generation!$B:$B,IF($B$54="NEM","*",$B$54),Generation!$C:$C,$H58)</f>
        <v>0</v>
      </c>
      <c r="AA58" s="5">
        <f>SUMIFS(Generation!V:V,Generation!$A:$A,Summary_CDP,Generation!$B:$B,IF($B$54="NEM","*",$B$54),Generation!$C:$C,$H58)</f>
        <v>0</v>
      </c>
      <c r="AB58" s="5">
        <f>SUMIFS(Generation!W:W,Generation!$A:$A,Summary_CDP,Generation!$B:$B,IF($B$54="NEM","*",$B$54),Generation!$C:$C,$H58)</f>
        <v>0</v>
      </c>
      <c r="AC58" s="5">
        <f>SUMIFS(Generation!X:X,Generation!$A:$A,Summary_CDP,Generation!$B:$B,IF($B$54="NEM","*",$B$54),Generation!$C:$C,$H58)</f>
        <v>0</v>
      </c>
      <c r="AD58" s="5">
        <f>SUMIFS(Generation!Y:Y,Generation!$A:$A,Summary_CDP,Generation!$B:$B,IF($B$54="NEM","*",$B$54),Generation!$C:$C,$H58)</f>
        <v>0</v>
      </c>
      <c r="AE58" s="5">
        <f>SUMIFS(Generation!Z:Z,Generation!$A:$A,Summary_CDP,Generation!$B:$B,IF($B$54="NEM","*",$B$54),Generation!$C:$C,$H58)</f>
        <v>0</v>
      </c>
      <c r="AF58" s="5">
        <f>SUMIFS(Generation!AA:AA,Generation!$A:$A,Summary_CDP,Generation!$B:$B,IF($B$54="NEM","*",$B$54),Generation!$C:$C,$H58)</f>
        <v>0</v>
      </c>
      <c r="AG58" s="5">
        <f>SUMIFS(Generation!AB:AB,Generation!$A:$A,Summary_CDP,Generation!$B:$B,IF($B$54="NEM","*",$B$54),Generation!$C:$C,$H58)</f>
        <v>0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82</v>
      </c>
      <c r="I59" s="5">
        <f>SUMIFS(Generation!D:D,Generation!$A:$A,Summary_CDP,Generation!$B:$B,IF($B$54="NEM","*",$B$54),Generation!$C:$C,$H59)</f>
        <v>1877.3991162529933</v>
      </c>
      <c r="J59" s="5">
        <f>SUMIFS(Generation!E:E,Generation!$A:$A,Summary_CDP,Generation!$B:$B,IF($B$54="NEM","*",$B$54),Generation!$C:$C,$H59)</f>
        <v>1627.9742278852382</v>
      </c>
      <c r="K59" s="5">
        <f>SUMIFS(Generation!F:F,Generation!$A:$A,Summary_CDP,Generation!$B:$B,IF($B$54="NEM","*",$B$54),Generation!$C:$C,$H59)</f>
        <v>1130.2801125013582</v>
      </c>
      <c r="L59" s="5">
        <f>SUMIFS(Generation!G:G,Generation!$A:$A,Summary_CDP,Generation!$B:$B,IF($B$54="NEM","*",$B$54),Generation!$C:$C,$H59)</f>
        <v>1507.8941830399331</v>
      </c>
      <c r="M59" s="5">
        <f>SUMIFS(Generation!H:H,Generation!$A:$A,Summary_CDP,Generation!$B:$B,IF($B$54="NEM","*",$B$54),Generation!$C:$C,$H59)</f>
        <v>2508.1060642548282</v>
      </c>
      <c r="N59" s="5">
        <f>SUMIFS(Generation!I:I,Generation!$A:$A,Summary_CDP,Generation!$B:$B,IF($B$54="NEM","*",$B$54),Generation!$C:$C,$H59)</f>
        <v>2245.7187991466831</v>
      </c>
      <c r="O59" s="5">
        <f>SUMIFS(Generation!J:J,Generation!$A:$A,Summary_CDP,Generation!$B:$B,IF($B$54="NEM","*",$B$54),Generation!$C:$C,$H59)</f>
        <v>2453.2433917328681</v>
      </c>
      <c r="P59" s="5">
        <f>SUMIFS(Generation!K:K,Generation!$A:$A,Summary_CDP,Generation!$B:$B,IF($B$54="NEM","*",$B$54),Generation!$C:$C,$H59)</f>
        <v>3591.8442196599181</v>
      </c>
      <c r="Q59" s="5">
        <f>SUMIFS(Generation!L:L,Generation!$A:$A,Summary_CDP,Generation!$B:$B,IF($B$54="NEM","*",$B$54),Generation!$C:$C,$H59)</f>
        <v>3654.8422189567386</v>
      </c>
      <c r="R59" s="5">
        <f>SUMIFS(Generation!M:M,Generation!$A:$A,Summary_CDP,Generation!$B:$B,IF($B$54="NEM","*",$B$54),Generation!$C:$C,$H59)</f>
        <v>3796.0092137579186</v>
      </c>
      <c r="S59" s="5">
        <f>SUMIFS(Generation!N:N,Generation!$A:$A,Summary_CDP,Generation!$B:$B,IF($B$54="NEM","*",$B$54),Generation!$C:$C,$H59)</f>
        <v>4957.1258343657437</v>
      </c>
      <c r="T59" s="5">
        <f>SUMIFS(Generation!O:O,Generation!$A:$A,Summary_CDP,Generation!$B:$B,IF($B$54="NEM","*",$B$54),Generation!$C:$C,$H59)</f>
        <v>5238.8108500647049</v>
      </c>
      <c r="U59" s="5">
        <f>SUMIFS(Generation!P:P,Generation!$A:$A,Summary_CDP,Generation!$B:$B,IF($B$54="NEM","*",$B$54),Generation!$C:$C,$H59)</f>
        <v>5490.9391966268322</v>
      </c>
      <c r="V59" s="5">
        <f>SUMIFS(Generation!Q:Q,Generation!$A:$A,Summary_CDP,Generation!$B:$B,IF($B$54="NEM","*",$B$54),Generation!$C:$C,$H59)</f>
        <v>4094.1170315945342</v>
      </c>
      <c r="W59" s="5">
        <f>SUMIFS(Generation!R:R,Generation!$A:$A,Summary_CDP,Generation!$B:$B,IF($B$54="NEM","*",$B$54),Generation!$C:$C,$H59)</f>
        <v>4143.3918007834927</v>
      </c>
      <c r="X59" s="5">
        <f>SUMIFS(Generation!S:S,Generation!$A:$A,Summary_CDP,Generation!$B:$B,IF($B$54="NEM","*",$B$54),Generation!$C:$C,$H59)</f>
        <v>4338.2524360679981</v>
      </c>
      <c r="Y59" s="5">
        <f>SUMIFS(Generation!T:T,Generation!$A:$A,Summary_CDP,Generation!$B:$B,IF($B$54="NEM","*",$B$54),Generation!$C:$C,$H59)</f>
        <v>4048.0049089716258</v>
      </c>
      <c r="Z59" s="5">
        <f>SUMIFS(Generation!U:U,Generation!$A:$A,Summary_CDP,Generation!$B:$B,IF($B$54="NEM","*",$B$54),Generation!$C:$C,$H59)</f>
        <v>4127.035531335865</v>
      </c>
      <c r="AA59" s="5">
        <f>SUMIFS(Generation!V:V,Generation!$A:$A,Summary_CDP,Generation!$B:$B,IF($B$54="NEM","*",$B$54),Generation!$C:$C,$H59)</f>
        <v>4450.6712589940962</v>
      </c>
      <c r="AB59" s="5">
        <f>SUMIFS(Generation!W:W,Generation!$A:$A,Summary_CDP,Generation!$B:$B,IF($B$54="NEM","*",$B$54),Generation!$C:$C,$H59)</f>
        <v>3960.9497533007361</v>
      </c>
      <c r="AC59" s="5">
        <f>SUMIFS(Generation!X:X,Generation!$A:$A,Summary_CDP,Generation!$B:$B,IF($B$54="NEM","*",$B$54),Generation!$C:$C,$H59)</f>
        <v>3027.4793570036368</v>
      </c>
      <c r="AD59" s="5">
        <f>SUMIFS(Generation!Y:Y,Generation!$A:$A,Summary_CDP,Generation!$B:$B,IF($B$54="NEM","*",$B$54),Generation!$C:$C,$H59)</f>
        <v>2992.8023604939126</v>
      </c>
      <c r="AE59" s="5">
        <f>SUMIFS(Generation!Z:Z,Generation!$A:$A,Summary_CDP,Generation!$B:$B,IF($B$54="NEM","*",$B$54),Generation!$C:$C,$H59)</f>
        <v>395.82027594914979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83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84</v>
      </c>
      <c r="I61" s="5">
        <f>SUMIFS(Generation!D:D,Generation!$A:$A,Summary_CDP,Generation!$B:$B,IF($B$54="NEM","*",$B$54),Generation!$C:$C,$H61)</f>
        <v>120.48027206544</v>
      </c>
      <c r="J61" s="5">
        <f>SUMIFS(Generation!E:E,Generation!$A:$A,Summary_CDP,Generation!$B:$B,IF($B$54="NEM","*",$B$54),Generation!$C:$C,$H61)</f>
        <v>92.665449679265038</v>
      </c>
      <c r="K61" s="5">
        <f>SUMIFS(Generation!F:F,Generation!$A:$A,Summary_CDP,Generation!$B:$B,IF($B$54="NEM","*",$B$54),Generation!$C:$C,$H61)</f>
        <v>31.097862171345</v>
      </c>
      <c r="L61" s="5">
        <f>SUMIFS(Generation!G:G,Generation!$A:$A,Summary_CDP,Generation!$B:$B,IF($B$54="NEM","*",$B$54),Generation!$C:$C,$H61)</f>
        <v>124.81670272494001</v>
      </c>
      <c r="M61" s="5">
        <f>SUMIFS(Generation!H:H,Generation!$A:$A,Summary_CDP,Generation!$B:$B,IF($B$54="NEM","*",$B$54),Generation!$C:$C,$H61)</f>
        <v>230.87671333260505</v>
      </c>
      <c r="N61" s="5">
        <f>SUMIFS(Generation!I:I,Generation!$A:$A,Summary_CDP,Generation!$B:$B,IF($B$54="NEM","*",$B$54),Generation!$C:$C,$H61)</f>
        <v>238.89045388435494</v>
      </c>
      <c r="O61" s="5">
        <f>SUMIFS(Generation!J:J,Generation!$A:$A,Summary_CDP,Generation!$B:$B,IF($B$54="NEM","*",$B$54),Generation!$C:$C,$H61)</f>
        <v>226.95201748276995</v>
      </c>
      <c r="P61" s="5">
        <f>SUMIFS(Generation!K:K,Generation!$A:$A,Summary_CDP,Generation!$B:$B,IF($B$54="NEM","*",$B$54),Generation!$C:$C,$H61)</f>
        <v>478.67583610269514</v>
      </c>
      <c r="Q61" s="5">
        <f>SUMIFS(Generation!L:L,Generation!$A:$A,Summary_CDP,Generation!$B:$B,IF($B$54="NEM","*",$B$54),Generation!$C:$C,$H61)</f>
        <v>578.20734966854502</v>
      </c>
      <c r="R61" s="5">
        <f>SUMIFS(Generation!M:M,Generation!$A:$A,Summary_CDP,Generation!$B:$B,IF($B$54="NEM","*",$B$54),Generation!$C:$C,$H61)</f>
        <v>482.15852757166505</v>
      </c>
      <c r="S61" s="5">
        <f>SUMIFS(Generation!N:N,Generation!$A:$A,Summary_CDP,Generation!$B:$B,IF($B$54="NEM","*",$B$54),Generation!$C:$C,$H61)</f>
        <v>266.33408306968005</v>
      </c>
      <c r="T61" s="5">
        <f>SUMIFS(Generation!O:O,Generation!$A:$A,Summary_CDP,Generation!$B:$B,IF($B$54="NEM","*",$B$54),Generation!$C:$C,$H61)</f>
        <v>951.29586556992001</v>
      </c>
      <c r="U61" s="5">
        <f>SUMIFS(Generation!P:P,Generation!$A:$A,Summary_CDP,Generation!$B:$B,IF($B$54="NEM","*",$B$54),Generation!$C:$C,$H61)</f>
        <v>783.48401574848003</v>
      </c>
      <c r="V61" s="5">
        <f>SUMIFS(Generation!Q:Q,Generation!$A:$A,Summary_CDP,Generation!$B:$B,IF($B$54="NEM","*",$B$54),Generation!$C:$C,$H61)</f>
        <v>1546.2454610668151</v>
      </c>
      <c r="W61" s="5">
        <f>SUMIFS(Generation!R:R,Generation!$A:$A,Summary_CDP,Generation!$B:$B,IF($B$54="NEM","*",$B$54),Generation!$C:$C,$H61)</f>
        <v>1066.0332762886001</v>
      </c>
      <c r="X61" s="5">
        <f>SUMIFS(Generation!S:S,Generation!$A:$A,Summary_CDP,Generation!$B:$B,IF($B$54="NEM","*",$B$54),Generation!$C:$C,$H61)</f>
        <v>1882.4366706175247</v>
      </c>
      <c r="Y61" s="5">
        <f>SUMIFS(Generation!T:T,Generation!$A:$A,Summary_CDP,Generation!$B:$B,IF($B$54="NEM","*",$B$54),Generation!$C:$C,$H61)</f>
        <v>2727.0439390444703</v>
      </c>
      <c r="Z61" s="5">
        <f>SUMIFS(Generation!U:U,Generation!$A:$A,Summary_CDP,Generation!$B:$B,IF($B$54="NEM","*",$B$54),Generation!$C:$C,$H61)</f>
        <v>3009.3201739497595</v>
      </c>
      <c r="AA61" s="5">
        <f>SUMIFS(Generation!V:V,Generation!$A:$A,Summary_CDP,Generation!$B:$B,IF($B$54="NEM","*",$B$54),Generation!$C:$C,$H61)</f>
        <v>3208.7322485942741</v>
      </c>
      <c r="AB61" s="5">
        <f>SUMIFS(Generation!W:W,Generation!$A:$A,Summary_CDP,Generation!$B:$B,IF($B$54="NEM","*",$B$54),Generation!$C:$C,$H61)</f>
        <v>3941.0528406446851</v>
      </c>
      <c r="AC61" s="5">
        <f>SUMIFS(Generation!X:X,Generation!$A:$A,Summary_CDP,Generation!$B:$B,IF($B$54="NEM","*",$B$54),Generation!$C:$C,$H61)</f>
        <v>3534.0352331808695</v>
      </c>
      <c r="AD61" s="5">
        <f>SUMIFS(Generation!Y:Y,Generation!$A:$A,Summary_CDP,Generation!$B:$B,IF($B$54="NEM","*",$B$54),Generation!$C:$C,$H61)</f>
        <v>3713.950168298205</v>
      </c>
      <c r="AE61" s="5">
        <f>SUMIFS(Generation!Z:Z,Generation!$A:$A,Summary_CDP,Generation!$B:$B,IF($B$54="NEM","*",$B$54),Generation!$C:$C,$H61)</f>
        <v>7164.0144635635252</v>
      </c>
      <c r="AF61" s="5">
        <f>SUMIFS(Generation!AA:AA,Generation!$A:$A,Summary_CDP,Generation!$B:$B,IF($B$54="NEM","*",$B$54),Generation!$C:$C,$H61)</f>
        <v>8138.2435618077361</v>
      </c>
      <c r="AG61" s="5">
        <f>SUMIFS(Generation!AB:AB,Generation!$A:$A,Summary_CDP,Generation!$B:$B,IF($B$54="NEM","*",$B$54),Generation!$C:$C,$H61)</f>
        <v>6832.9978150702891</v>
      </c>
      <c r="AH61" s="5">
        <f>SUMIFS(Generation!AC:AC,Generation!$A:$A,Summary_CDP,Generation!$B:$B,IF($B$54="NEM","*",$B$54),Generation!$C:$C,$H61)</f>
        <v>8254.5707958859184</v>
      </c>
      <c r="AI61" s="5">
        <f>SUMIFS(Generation!AD:AD,Generation!$A:$A,Summary_CDP,Generation!$B:$B,IF($B$54="NEM","*",$B$54),Generation!$C:$C,$H61)</f>
        <v>13863.960912183069</v>
      </c>
      <c r="AJ61" s="5">
        <f>SUMIFS(Generation!AE:AE,Generation!$A:$A,Summary_CDP,Generation!$B:$B,IF($B$54="NEM","*",$B$54),Generation!$C:$C,$H61)</f>
        <v>8562.7527092054752</v>
      </c>
    </row>
    <row r="62" spans="1:36" ht="15" customHeight="1">
      <c r="H62" s="9" t="s">
        <v>85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86</v>
      </c>
      <c r="I63" s="5">
        <f>SUMIFS(Generation!D:D,Generation!$A:$A,Summary_CDP,Generation!$B:$B,IF($B$54="NEM","*",$B$54),Generation!$C:$C,$H63)</f>
        <v>12033.887569551389</v>
      </c>
      <c r="J63" s="5">
        <f>SUMIFS(Generation!E:E,Generation!$A:$A,Summary_CDP,Generation!$B:$B,IF($B$54="NEM","*",$B$54),Generation!$C:$C,$H63)</f>
        <v>13131.577266309041</v>
      </c>
      <c r="K63" s="5">
        <f>SUMIFS(Generation!F:F,Generation!$A:$A,Summary_CDP,Generation!$B:$B,IF($B$54="NEM","*",$B$54),Generation!$C:$C,$H63)</f>
        <v>11692.671780918339</v>
      </c>
      <c r="L63" s="5">
        <f>SUMIFS(Generation!G:G,Generation!$A:$A,Summary_CDP,Generation!$B:$B,IF($B$54="NEM","*",$B$54),Generation!$C:$C,$H63)</f>
        <v>15119.548403676705</v>
      </c>
      <c r="M63" s="5">
        <f>SUMIFS(Generation!H:H,Generation!$A:$A,Summary_CDP,Generation!$B:$B,IF($B$54="NEM","*",$B$54),Generation!$C:$C,$H63)</f>
        <v>16975.993350159628</v>
      </c>
      <c r="N63" s="5">
        <f>SUMIFS(Generation!I:I,Generation!$A:$A,Summary_CDP,Generation!$B:$B,IF($B$54="NEM","*",$B$54),Generation!$C:$C,$H63)</f>
        <v>14454.253343065493</v>
      </c>
      <c r="O63" s="5">
        <f>SUMIFS(Generation!J:J,Generation!$A:$A,Summary_CDP,Generation!$B:$B,IF($B$54="NEM","*",$B$54),Generation!$C:$C,$H63)</f>
        <v>15276.903082539984</v>
      </c>
      <c r="P63" s="5">
        <f>SUMIFS(Generation!K:K,Generation!$A:$A,Summary_CDP,Generation!$B:$B,IF($B$54="NEM","*",$B$54),Generation!$C:$C,$H63)</f>
        <v>14263.400385589764</v>
      </c>
      <c r="Q63" s="5">
        <f>SUMIFS(Generation!L:L,Generation!$A:$A,Summary_CDP,Generation!$B:$B,IF($B$54="NEM","*",$B$54),Generation!$C:$C,$H63)</f>
        <v>11750.032078256292</v>
      </c>
      <c r="R63" s="5">
        <f>SUMIFS(Generation!M:M,Generation!$A:$A,Summary_CDP,Generation!$B:$B,IF($B$54="NEM","*",$B$54),Generation!$C:$C,$H63)</f>
        <v>14879.962874230996</v>
      </c>
      <c r="S63" s="5">
        <f>SUMIFS(Generation!N:N,Generation!$A:$A,Summary_CDP,Generation!$B:$B,IF($B$54="NEM","*",$B$54),Generation!$C:$C,$H63)</f>
        <v>14398.193918789328</v>
      </c>
      <c r="T63" s="5">
        <f>SUMIFS(Generation!O:O,Generation!$A:$A,Summary_CDP,Generation!$B:$B,IF($B$54="NEM","*",$B$54),Generation!$C:$C,$H63)</f>
        <v>14316.291908329189</v>
      </c>
      <c r="U63" s="5">
        <f>SUMIFS(Generation!P:P,Generation!$A:$A,Summary_CDP,Generation!$B:$B,IF($B$54="NEM","*",$B$54),Generation!$C:$C,$H63)</f>
        <v>15121.979268823823</v>
      </c>
      <c r="V63" s="5">
        <f>SUMIFS(Generation!Q:Q,Generation!$A:$A,Summary_CDP,Generation!$B:$B,IF($B$54="NEM","*",$B$54),Generation!$C:$C,$H63)</f>
        <v>14063.550749501042</v>
      </c>
      <c r="W63" s="5">
        <f>SUMIFS(Generation!R:R,Generation!$A:$A,Summary_CDP,Generation!$B:$B,IF($B$54="NEM","*",$B$54),Generation!$C:$C,$H63)</f>
        <v>12592.643114139788</v>
      </c>
      <c r="X63" s="5">
        <f>SUMIFS(Generation!S:S,Generation!$A:$A,Summary_CDP,Generation!$B:$B,IF($B$54="NEM","*",$B$54),Generation!$C:$C,$H63)</f>
        <v>13587.783151888787</v>
      </c>
      <c r="Y63" s="5">
        <f>SUMIFS(Generation!T:T,Generation!$A:$A,Summary_CDP,Generation!$B:$B,IF($B$54="NEM","*",$B$54),Generation!$C:$C,$H63)</f>
        <v>12749.181086952663</v>
      </c>
      <c r="Z63" s="5">
        <f>SUMIFS(Generation!U:U,Generation!$A:$A,Summary_CDP,Generation!$B:$B,IF($B$54="NEM","*",$B$54),Generation!$C:$C,$H63)</f>
        <v>12243.251359549722</v>
      </c>
      <c r="AA63" s="5">
        <f>SUMIFS(Generation!V:V,Generation!$A:$A,Summary_CDP,Generation!$B:$B,IF($B$54="NEM","*",$B$54),Generation!$C:$C,$H63)</f>
        <v>11384.534538084114</v>
      </c>
      <c r="AB63" s="5">
        <f>SUMIFS(Generation!W:W,Generation!$A:$A,Summary_CDP,Generation!$B:$B,IF($B$54="NEM","*",$B$54),Generation!$C:$C,$H63)</f>
        <v>10822.001629940511</v>
      </c>
      <c r="AC63" s="5">
        <f>SUMIFS(Generation!X:X,Generation!$A:$A,Summary_CDP,Generation!$B:$B,IF($B$54="NEM","*",$B$54),Generation!$C:$C,$H63)</f>
        <v>12521.960435222993</v>
      </c>
      <c r="AD63" s="5">
        <f>SUMIFS(Generation!Y:Y,Generation!$A:$A,Summary_CDP,Generation!$B:$B,IF($B$54="NEM","*",$B$54),Generation!$C:$C,$H63)</f>
        <v>11729.023010521407</v>
      </c>
      <c r="AE63" s="5">
        <f>SUMIFS(Generation!Z:Z,Generation!$A:$A,Summary_CDP,Generation!$B:$B,IF($B$54="NEM","*",$B$54),Generation!$C:$C,$H63)</f>
        <v>11784.05237491361</v>
      </c>
      <c r="AF63" s="5">
        <f>SUMIFS(Generation!AA:AA,Generation!$A:$A,Summary_CDP,Generation!$B:$B,IF($B$54="NEM","*",$B$54),Generation!$C:$C,$H63)</f>
        <v>11822.593880924593</v>
      </c>
      <c r="AG63" s="5">
        <f>SUMIFS(Generation!AB:AB,Generation!$A:$A,Summary_CDP,Generation!$B:$B,IF($B$54="NEM","*",$B$54),Generation!$C:$C,$H63)</f>
        <v>12687.558038930909</v>
      </c>
      <c r="AH63" s="5">
        <f>SUMIFS(Generation!AC:AC,Generation!$A:$A,Summary_CDP,Generation!$B:$B,IF($B$54="NEM","*",$B$54),Generation!$C:$C,$H63)</f>
        <v>12524.610969085064</v>
      </c>
      <c r="AI63" s="5">
        <f>SUMIFS(Generation!AD:AD,Generation!$A:$A,Summary_CDP,Generation!$B:$B,IF($B$54="NEM","*",$B$54),Generation!$C:$C,$H63)</f>
        <v>13534.950769868139</v>
      </c>
      <c r="AJ63" s="5">
        <f>SUMIFS(Generation!AE:AE,Generation!$A:$A,Summary_CDP,Generation!$B:$B,IF($B$54="NEM","*",$B$54),Generation!$C:$C,$H63)</f>
        <v>9767.915109828893</v>
      </c>
    </row>
    <row r="64" spans="1:36" ht="15" customHeight="1">
      <c r="H64" s="9" t="s">
        <v>87</v>
      </c>
      <c r="I64" s="5">
        <f>SUMIFS(Generation!D:D,Generation!$A:$A,Summary_CDP,Generation!$B:$B,IF($B$54="NEM","*",$B$54),Generation!$C:$C,$H64)</f>
        <v>1177.8678566307465</v>
      </c>
      <c r="J64" s="5">
        <f>SUMIFS(Generation!E:E,Generation!$A:$A,Summary_CDP,Generation!$B:$B,IF($B$54="NEM","*",$B$54),Generation!$C:$C,$H64)</f>
        <v>1517.1313488013805</v>
      </c>
      <c r="K64" s="5">
        <f>SUMIFS(Generation!F:F,Generation!$A:$A,Summary_CDP,Generation!$B:$B,IF($B$54="NEM","*",$B$54),Generation!$C:$C,$H64)</f>
        <v>3384.8759568400719</v>
      </c>
      <c r="L64" s="5">
        <f>SUMIFS(Generation!G:G,Generation!$A:$A,Summary_CDP,Generation!$B:$B,IF($B$54="NEM","*",$B$54),Generation!$C:$C,$H64)</f>
        <v>4450.7723039796347</v>
      </c>
      <c r="M64" s="5">
        <f>SUMIFS(Generation!H:H,Generation!$A:$A,Summary_CDP,Generation!$B:$B,IF($B$54="NEM","*",$B$54),Generation!$C:$C,$H64)</f>
        <v>6618.7468097550263</v>
      </c>
      <c r="N64" s="5">
        <f>SUMIFS(Generation!I:I,Generation!$A:$A,Summary_CDP,Generation!$B:$B,IF($B$54="NEM","*",$B$54),Generation!$C:$C,$H64)</f>
        <v>10883.567757929144</v>
      </c>
      <c r="O64" s="5">
        <f>SUMIFS(Generation!J:J,Generation!$A:$A,Summary_CDP,Generation!$B:$B,IF($B$54="NEM","*",$B$54),Generation!$C:$C,$H64)</f>
        <v>10624.436383663731</v>
      </c>
      <c r="P64" s="5">
        <f>SUMIFS(Generation!K:K,Generation!$A:$A,Summary_CDP,Generation!$B:$B,IF($B$54="NEM","*",$B$54),Generation!$C:$C,$H64)</f>
        <v>14710.480177619453</v>
      </c>
      <c r="Q64" s="5">
        <f>SUMIFS(Generation!L:L,Generation!$A:$A,Summary_CDP,Generation!$B:$B,IF($B$54="NEM","*",$B$54),Generation!$C:$C,$H64)</f>
        <v>14447.999391113663</v>
      </c>
      <c r="R64" s="5">
        <f>SUMIFS(Generation!M:M,Generation!$A:$A,Summary_CDP,Generation!$B:$B,IF($B$54="NEM","*",$B$54),Generation!$C:$C,$H64)</f>
        <v>14566.551669753842</v>
      </c>
      <c r="S64" s="5">
        <f>SUMIFS(Generation!N:N,Generation!$A:$A,Summary_CDP,Generation!$B:$B,IF($B$54="NEM","*",$B$54),Generation!$C:$C,$H64)</f>
        <v>14636.863751547986</v>
      </c>
      <c r="T64" s="5">
        <f>SUMIFS(Generation!O:O,Generation!$A:$A,Summary_CDP,Generation!$B:$B,IF($B$54="NEM","*",$B$54),Generation!$C:$C,$H64)</f>
        <v>15845.143810250816</v>
      </c>
      <c r="U64" s="5">
        <f>SUMIFS(Generation!P:P,Generation!$A:$A,Summary_CDP,Generation!$B:$B,IF($B$54="NEM","*",$B$54),Generation!$C:$C,$H64)</f>
        <v>16361.567197432705</v>
      </c>
      <c r="V64" s="5">
        <f>SUMIFS(Generation!Q:Q,Generation!$A:$A,Summary_CDP,Generation!$B:$B,IF($B$54="NEM","*",$B$54),Generation!$C:$C,$H64)</f>
        <v>16705.233837904962</v>
      </c>
      <c r="W64" s="5">
        <f>SUMIFS(Generation!R:R,Generation!$A:$A,Summary_CDP,Generation!$B:$B,IF($B$54="NEM","*",$B$54),Generation!$C:$C,$H64)</f>
        <v>18575.392681471261</v>
      </c>
      <c r="X64" s="5">
        <f>SUMIFS(Generation!S:S,Generation!$A:$A,Summary_CDP,Generation!$B:$B,IF($B$54="NEM","*",$B$54),Generation!$C:$C,$H64)</f>
        <v>19233.176875899215</v>
      </c>
      <c r="Y64" s="5">
        <f>SUMIFS(Generation!T:T,Generation!$A:$A,Summary_CDP,Generation!$B:$B,IF($B$54="NEM","*",$B$54),Generation!$C:$C,$H64)</f>
        <v>22681.941795118</v>
      </c>
      <c r="Z64" s="5">
        <f>SUMIFS(Generation!U:U,Generation!$A:$A,Summary_CDP,Generation!$B:$B,IF($B$54="NEM","*",$B$54),Generation!$C:$C,$H64)</f>
        <v>22504.712249575223</v>
      </c>
      <c r="AA64" s="5">
        <f>SUMIFS(Generation!V:V,Generation!$A:$A,Summary_CDP,Generation!$B:$B,IF($B$54="NEM","*",$B$54),Generation!$C:$C,$H64)</f>
        <v>24037.877645365053</v>
      </c>
      <c r="AB64" s="5">
        <f>SUMIFS(Generation!W:W,Generation!$A:$A,Summary_CDP,Generation!$B:$B,IF($B$54="NEM","*",$B$54),Generation!$C:$C,$H64)</f>
        <v>22141.213702126981</v>
      </c>
      <c r="AC64" s="5">
        <f>SUMIFS(Generation!X:X,Generation!$A:$A,Summary_CDP,Generation!$B:$B,IF($B$54="NEM","*",$B$54),Generation!$C:$C,$H64)</f>
        <v>21563.80514053459</v>
      </c>
      <c r="AD64" s="5">
        <f>SUMIFS(Generation!Y:Y,Generation!$A:$A,Summary_CDP,Generation!$B:$B,IF($B$54="NEM","*",$B$54),Generation!$C:$C,$H64)</f>
        <v>21069.361185704831</v>
      </c>
      <c r="AE64" s="5">
        <f>SUMIFS(Generation!Z:Z,Generation!$A:$A,Summary_CDP,Generation!$B:$B,IF($B$54="NEM","*",$B$54),Generation!$C:$C,$H64)</f>
        <v>20020.747691234828</v>
      </c>
      <c r="AF64" s="5">
        <f>SUMIFS(Generation!AA:AA,Generation!$A:$A,Summary_CDP,Generation!$B:$B,IF($B$54="NEM","*",$B$54),Generation!$C:$C,$H64)</f>
        <v>20343.467343750734</v>
      </c>
      <c r="AG64" s="5">
        <f>SUMIFS(Generation!AB:AB,Generation!$A:$A,Summary_CDP,Generation!$B:$B,IF($B$54="NEM","*",$B$54),Generation!$C:$C,$H64)</f>
        <v>19974.962424142574</v>
      </c>
      <c r="AH64" s="5">
        <f>SUMIFS(Generation!AC:AC,Generation!$A:$A,Summary_CDP,Generation!$B:$B,IF($B$54="NEM","*",$B$54),Generation!$C:$C,$H64)</f>
        <v>21084.956607733271</v>
      </c>
      <c r="AI64" s="5">
        <f>SUMIFS(Generation!AD:AD,Generation!$A:$A,Summary_CDP,Generation!$B:$B,IF($B$54="NEM","*",$B$54),Generation!$C:$C,$H64)</f>
        <v>22452.54184860066</v>
      </c>
      <c r="AJ64" s="5">
        <f>SUMIFS(Generation!AE:AE,Generation!$A:$A,Summary_CDP,Generation!$B:$B,IF($B$54="NEM","*",$B$54),Generation!$C:$C,$H64)</f>
        <v>23958.378975293213</v>
      </c>
    </row>
    <row r="65" spans="8:40" ht="15" customHeight="1">
      <c r="H65" s="9" t="s">
        <v>88</v>
      </c>
      <c r="I65" s="5">
        <f>SUMIFS(Generation!D:D,Generation!$A:$A,Summary_CDP,Generation!$B:$B,IF($B$54="NEM","*",$B$54),Generation!$C:$C,$H65)</f>
        <v>203.25629433456999</v>
      </c>
      <c r="J65" s="5">
        <f>SUMIFS(Generation!E:E,Generation!$A:$A,Summary_CDP,Generation!$B:$B,IF($B$54="NEM","*",$B$54),Generation!$C:$C,$H65)</f>
        <v>413.77947959069627</v>
      </c>
      <c r="K65" s="5">
        <f>SUMIFS(Generation!F:F,Generation!$A:$A,Summary_CDP,Generation!$B:$B,IF($B$54="NEM","*",$B$54),Generation!$C:$C,$H65)</f>
        <v>680.01644059775697</v>
      </c>
      <c r="L65" s="5">
        <f>SUMIFS(Generation!G:G,Generation!$A:$A,Summary_CDP,Generation!$B:$B,IF($B$54="NEM","*",$B$54),Generation!$C:$C,$H65)</f>
        <v>1033.6732674999157</v>
      </c>
      <c r="M65" s="5">
        <f>SUMIFS(Generation!H:H,Generation!$A:$A,Summary_CDP,Generation!$B:$B,IF($B$54="NEM","*",$B$54),Generation!$C:$C,$H65)</f>
        <v>1455.968490357335</v>
      </c>
      <c r="N65" s="5">
        <f>SUMIFS(Generation!I:I,Generation!$A:$A,Summary_CDP,Generation!$B:$B,IF($B$54="NEM","*",$B$54),Generation!$C:$C,$H65)</f>
        <v>1797.0449425430486</v>
      </c>
      <c r="O65" s="5">
        <f>SUMIFS(Generation!J:J,Generation!$A:$A,Summary_CDP,Generation!$B:$B,IF($B$54="NEM","*",$B$54),Generation!$C:$C,$H65)</f>
        <v>2424.9930528428758</v>
      </c>
      <c r="P65" s="5">
        <f>SUMIFS(Generation!K:K,Generation!$A:$A,Summary_CDP,Generation!$B:$B,IF($B$54="NEM","*",$B$54),Generation!$C:$C,$H65)</f>
        <v>2928.0650857921619</v>
      </c>
      <c r="Q65" s="5">
        <f>SUMIFS(Generation!L:L,Generation!$A:$A,Summary_CDP,Generation!$B:$B,IF($B$54="NEM","*",$B$54),Generation!$C:$C,$H65)</f>
        <v>3443.2031652182141</v>
      </c>
      <c r="R65" s="5">
        <f>SUMIFS(Generation!M:M,Generation!$A:$A,Summary_CDP,Generation!$B:$B,IF($B$54="NEM","*",$B$54),Generation!$C:$C,$H65)</f>
        <v>4011.9284512659437</v>
      </c>
      <c r="S65" s="5">
        <f>SUMIFS(Generation!N:N,Generation!$A:$A,Summary_CDP,Generation!$B:$B,IF($B$54="NEM","*",$B$54),Generation!$C:$C,$H65)</f>
        <v>4885.5681637471935</v>
      </c>
      <c r="T65" s="5">
        <f>SUMIFS(Generation!O:O,Generation!$A:$A,Summary_CDP,Generation!$B:$B,IF($B$54="NEM","*",$B$54),Generation!$C:$C,$H65)</f>
        <v>6139.4199173143534</v>
      </c>
      <c r="U65" s="5">
        <f>SUMIFS(Generation!P:P,Generation!$A:$A,Summary_CDP,Generation!$B:$B,IF($B$54="NEM","*",$B$54),Generation!$C:$C,$H65)</f>
        <v>7253.1992060282364</v>
      </c>
      <c r="V65" s="5">
        <f>SUMIFS(Generation!Q:Q,Generation!$A:$A,Summary_CDP,Generation!$B:$B,IF($B$54="NEM","*",$B$54),Generation!$C:$C,$H65)</f>
        <v>8513.374251350815</v>
      </c>
      <c r="W65" s="5">
        <f>SUMIFS(Generation!R:R,Generation!$A:$A,Summary_CDP,Generation!$B:$B,IF($B$54="NEM","*",$B$54),Generation!$C:$C,$H65)</f>
        <v>9763.519115136658</v>
      </c>
      <c r="X65" s="5">
        <f>SUMIFS(Generation!S:S,Generation!$A:$A,Summary_CDP,Generation!$B:$B,IF($B$54="NEM","*",$B$54),Generation!$C:$C,$H65)</f>
        <v>10920.442320600843</v>
      </c>
      <c r="Y65" s="5">
        <f>SUMIFS(Generation!T:T,Generation!$A:$A,Summary_CDP,Generation!$B:$B,IF($B$54="NEM","*",$B$54),Generation!$C:$C,$H65)</f>
        <v>11866.361982025897</v>
      </c>
      <c r="Z65" s="5">
        <f>SUMIFS(Generation!U:U,Generation!$A:$A,Summary_CDP,Generation!$B:$B,IF($B$54="NEM","*",$B$54),Generation!$C:$C,$H65)</f>
        <v>12988.570790427457</v>
      </c>
      <c r="AA65" s="5">
        <f>SUMIFS(Generation!V:V,Generation!$A:$A,Summary_CDP,Generation!$B:$B,IF($B$54="NEM","*",$B$54),Generation!$C:$C,$H65)</f>
        <v>14042.636506822158</v>
      </c>
      <c r="AB65" s="5">
        <f>SUMIFS(Generation!W:W,Generation!$A:$A,Summary_CDP,Generation!$B:$B,IF($B$54="NEM","*",$B$54),Generation!$C:$C,$H65)</f>
        <v>14671.376440096279</v>
      </c>
      <c r="AC65" s="5">
        <f>SUMIFS(Generation!X:X,Generation!$A:$A,Summary_CDP,Generation!$B:$B,IF($B$54="NEM","*",$B$54),Generation!$C:$C,$H65)</f>
        <v>14287.936738846944</v>
      </c>
      <c r="AD65" s="5">
        <f>SUMIFS(Generation!Y:Y,Generation!$A:$A,Summary_CDP,Generation!$B:$B,IF($B$54="NEM","*",$B$54),Generation!$C:$C,$H65)</f>
        <v>16066.141539443932</v>
      </c>
      <c r="AE65" s="5">
        <f>SUMIFS(Generation!Z:Z,Generation!$A:$A,Summary_CDP,Generation!$B:$B,IF($B$54="NEM","*",$B$54),Generation!$C:$C,$H65)</f>
        <v>18333.204935858976</v>
      </c>
      <c r="AF65" s="5">
        <f>SUMIFS(Generation!AA:AA,Generation!$A:$A,Summary_CDP,Generation!$B:$B,IF($B$54="NEM","*",$B$54),Generation!$C:$C,$H65)</f>
        <v>19978.529845418285</v>
      </c>
      <c r="AG65" s="5">
        <f>SUMIFS(Generation!AB:AB,Generation!$A:$A,Summary_CDP,Generation!$B:$B,IF($B$54="NEM","*",$B$54),Generation!$C:$C,$H65)</f>
        <v>22324.837495340678</v>
      </c>
      <c r="AH65" s="5">
        <f>SUMIFS(Generation!AC:AC,Generation!$A:$A,Summary_CDP,Generation!$B:$B,IF($B$54="NEM","*",$B$54),Generation!$C:$C,$H65)</f>
        <v>23509.104512738802</v>
      </c>
      <c r="AI65" s="5">
        <f>SUMIFS(Generation!AD:AD,Generation!$A:$A,Summary_CDP,Generation!$B:$B,IF($B$54="NEM","*",$B$54),Generation!$C:$C,$H65)</f>
        <v>25115.79802747388</v>
      </c>
      <c r="AJ65" s="5">
        <f>SUMIFS(Generation!AE:AE,Generation!$A:$A,Summary_CDP,Generation!$B:$B,IF($B$54="NEM","*",$B$54),Generation!$C:$C,$H65)</f>
        <v>26818.020615263194</v>
      </c>
    </row>
    <row r="66" spans="8:40" ht="15" customHeight="1">
      <c r="H66" s="9" t="s">
        <v>89</v>
      </c>
      <c r="I66" s="5">
        <f>SUMIFS(Generation!D:D,Generation!$A:$A,Summary_CDP,Generation!$B:$B,IF($B$54="NEM","*",$B$54),Generation!$C:$C,$H66)</f>
        <v>399.9057193749162</v>
      </c>
      <c r="J66" s="5">
        <f>SUMIFS(Generation!E:E,Generation!$A:$A,Summary_CDP,Generation!$B:$B,IF($B$54="NEM","*",$B$54),Generation!$C:$C,$H66)</f>
        <v>680.6431875341824</v>
      </c>
      <c r="K66" s="5">
        <f>SUMIFS(Generation!F:F,Generation!$A:$A,Summary_CDP,Generation!$B:$B,IF($B$54="NEM","*",$B$54),Generation!$C:$C,$H66)</f>
        <v>953.69512339173389</v>
      </c>
      <c r="L66" s="5">
        <f>SUMIFS(Generation!G:G,Generation!$A:$A,Summary_CDP,Generation!$B:$B,IF($B$54="NEM","*",$B$54),Generation!$C:$C,$H66)</f>
        <v>1199.6140453859618</v>
      </c>
      <c r="M66" s="5">
        <f>SUMIFS(Generation!H:H,Generation!$A:$A,Summary_CDP,Generation!$B:$B,IF($B$54="NEM","*",$B$54),Generation!$C:$C,$H66)</f>
        <v>1404.4476865245911</v>
      </c>
      <c r="N66" s="5">
        <f>SUMIFS(Generation!I:I,Generation!$A:$A,Summary_CDP,Generation!$B:$B,IF($B$54="NEM","*",$B$54),Generation!$C:$C,$H66)</f>
        <v>1567.0565528908032</v>
      </c>
      <c r="O66" s="5">
        <f>SUMIFS(Generation!J:J,Generation!$A:$A,Summary_CDP,Generation!$B:$B,IF($B$54="NEM","*",$B$54),Generation!$C:$C,$H66)</f>
        <v>1774.6153667050828</v>
      </c>
      <c r="P66" s="5">
        <f>SUMIFS(Generation!K:K,Generation!$A:$A,Summary_CDP,Generation!$B:$B,IF($B$54="NEM","*",$B$54),Generation!$C:$C,$H66)</f>
        <v>2115.6382078681868</v>
      </c>
      <c r="Q66" s="5">
        <f>SUMIFS(Generation!L:L,Generation!$A:$A,Summary_CDP,Generation!$B:$B,IF($B$54="NEM","*",$B$54),Generation!$C:$C,$H66)</f>
        <v>2436.3677746697927</v>
      </c>
      <c r="R66" s="5">
        <f>SUMIFS(Generation!M:M,Generation!$A:$A,Summary_CDP,Generation!$B:$B,IF($B$54="NEM","*",$B$54),Generation!$C:$C,$H66)</f>
        <v>2748.0460969711926</v>
      </c>
      <c r="S66" s="5">
        <f>SUMIFS(Generation!N:N,Generation!$A:$A,Summary_CDP,Generation!$B:$B,IF($B$54="NEM","*",$B$54),Generation!$C:$C,$H66)</f>
        <v>3127.420476304932</v>
      </c>
      <c r="T66" s="5">
        <f>SUMIFS(Generation!O:O,Generation!$A:$A,Summary_CDP,Generation!$B:$B,IF($B$54="NEM","*",$B$54),Generation!$C:$C,$H66)</f>
        <v>3538.7631366778514</v>
      </c>
      <c r="U66" s="5">
        <f>SUMIFS(Generation!P:P,Generation!$A:$A,Summary_CDP,Generation!$B:$B,IF($B$54="NEM","*",$B$54),Generation!$C:$C,$H66)</f>
        <v>3964.0362532894487</v>
      </c>
      <c r="V66" s="5">
        <f>SUMIFS(Generation!Q:Q,Generation!$A:$A,Summary_CDP,Generation!$B:$B,IF($B$54="NEM","*",$B$54),Generation!$C:$C,$H66)</f>
        <v>4320.1056469136247</v>
      </c>
      <c r="W66" s="5">
        <f>SUMIFS(Generation!R:R,Generation!$A:$A,Summary_CDP,Generation!$B:$B,IF($B$54="NEM","*",$B$54),Generation!$C:$C,$H66)</f>
        <v>4665.7042298557462</v>
      </c>
      <c r="X66" s="5">
        <f>SUMIFS(Generation!S:S,Generation!$A:$A,Summary_CDP,Generation!$B:$B,IF($B$54="NEM","*",$B$54),Generation!$C:$C,$H66)</f>
        <v>4929.2454083005023</v>
      </c>
      <c r="Y66" s="5">
        <f>SUMIFS(Generation!T:T,Generation!$A:$A,Summary_CDP,Generation!$B:$B,IF($B$54="NEM","*",$B$54),Generation!$C:$C,$H66)</f>
        <v>5131.491977529141</v>
      </c>
      <c r="Z66" s="5">
        <f>SUMIFS(Generation!U:U,Generation!$A:$A,Summary_CDP,Generation!$B:$B,IF($B$54="NEM","*",$B$54),Generation!$C:$C,$H66)</f>
        <v>5202.3138106256674</v>
      </c>
      <c r="AA66" s="5">
        <f>SUMIFS(Generation!V:V,Generation!$A:$A,Summary_CDP,Generation!$B:$B,IF($B$54="NEM","*",$B$54),Generation!$C:$C,$H66)</f>
        <v>5254.7970075695348</v>
      </c>
      <c r="AB66" s="5">
        <f>SUMIFS(Generation!W:W,Generation!$A:$A,Summary_CDP,Generation!$B:$B,IF($B$54="NEM","*",$B$54),Generation!$C:$C,$H66)</f>
        <v>5260.6179407108739</v>
      </c>
      <c r="AC66" s="5">
        <f>SUMIFS(Generation!X:X,Generation!$A:$A,Summary_CDP,Generation!$B:$B,IF($B$54="NEM","*",$B$54),Generation!$C:$C,$H66)</f>
        <v>5263.9101021887718</v>
      </c>
      <c r="AD66" s="5">
        <f>SUMIFS(Generation!Y:Y,Generation!$A:$A,Summary_CDP,Generation!$B:$B,IF($B$54="NEM","*",$B$54),Generation!$C:$C,$H66)</f>
        <v>5244.8993957747898</v>
      </c>
      <c r="AE66" s="5">
        <f>SUMIFS(Generation!Z:Z,Generation!$A:$A,Summary_CDP,Generation!$B:$B,IF($B$54="NEM","*",$B$54),Generation!$C:$C,$H66)</f>
        <v>5214.1112341954822</v>
      </c>
      <c r="AF66" s="5">
        <f>SUMIFS(Generation!AA:AA,Generation!$A:$A,Summary_CDP,Generation!$B:$B,IF($B$54="NEM","*",$B$54),Generation!$C:$C,$H66)</f>
        <v>5221.7145977327164</v>
      </c>
      <c r="AG66" s="5">
        <f>SUMIFS(Generation!AB:AB,Generation!$A:$A,Summary_CDP,Generation!$B:$B,IF($B$54="NEM","*",$B$54),Generation!$C:$C,$H66)</f>
        <v>5191.3974135636654</v>
      </c>
      <c r="AH66" s="5">
        <f>SUMIFS(Generation!AC:AC,Generation!$A:$A,Summary_CDP,Generation!$B:$B,IF($B$54="NEM","*",$B$54),Generation!$C:$C,$H66)</f>
        <v>5156.162607930898</v>
      </c>
      <c r="AI66" s="5">
        <f>SUMIFS(Generation!AD:AD,Generation!$A:$A,Summary_CDP,Generation!$B:$B,IF($B$54="NEM","*",$B$54),Generation!$C:$C,$H66)</f>
        <v>5086.0829220327778</v>
      </c>
      <c r="AJ66" s="5">
        <f>SUMIFS(Generation!AE:AE,Generation!$A:$A,Summary_CDP,Generation!$B:$B,IF($B$54="NEM","*",$B$54),Generation!$C:$C,$H66)</f>
        <v>5139.6367737653991</v>
      </c>
    </row>
    <row r="67" spans="8:40" ht="15" customHeight="1">
      <c r="H67" s="9" t="s">
        <v>90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91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0</v>
      </c>
      <c r="AJ68" s="5">
        <f>SUMIFS(Generation!AE:AE,Generation!$A:$A,Summary_CDP,Generation!$B:$B,IF($B$54="NEM","*",$B$54),Generation!$C:$C,$H68)</f>
        <v>0</v>
      </c>
    </row>
    <row r="69" spans="8:40" ht="15" customHeight="1">
      <c r="H69" s="9" t="s">
        <v>92</v>
      </c>
      <c r="I69" s="5">
        <f>SUMIFS(Generation!D:D,Generation!$A:$A,Summary_CDP,Generation!$B:$B,IF($B$54="NEM","*",$B$54),Generation!$C:$C,$H69)</f>
        <v>34232.976258879746</v>
      </c>
      <c r="J69" s="5">
        <f>SUMIFS(Generation!E:E,Generation!$A:$A,Summary_CDP,Generation!$B:$B,IF($B$54="NEM","*",$B$54),Generation!$C:$C,$H69)</f>
        <v>47950.725056731091</v>
      </c>
      <c r="K69" s="5">
        <f>SUMIFS(Generation!F:F,Generation!$A:$A,Summary_CDP,Generation!$B:$B,IF($B$54="NEM","*",$B$54),Generation!$C:$C,$H69)</f>
        <v>54403.63550677411</v>
      </c>
      <c r="L69" s="5">
        <f>SUMIFS(Generation!G:G,Generation!$A:$A,Summary_CDP,Generation!$B:$B,IF($B$54="NEM","*",$B$54),Generation!$C:$C,$H69)</f>
        <v>61860.745737941346</v>
      </c>
      <c r="M69" s="5">
        <f>SUMIFS(Generation!H:H,Generation!$A:$A,Summary_CDP,Generation!$B:$B,IF($B$54="NEM","*",$B$54),Generation!$C:$C,$H69)</f>
        <v>73013.084763011051</v>
      </c>
      <c r="N69" s="5">
        <f>SUMIFS(Generation!I:I,Generation!$A:$A,Summary_CDP,Generation!$B:$B,IF($B$54="NEM","*",$B$54),Generation!$C:$C,$H69)</f>
        <v>88606.513942832476</v>
      </c>
      <c r="O69" s="5">
        <f>SUMIFS(Generation!J:J,Generation!$A:$A,Summary_CDP,Generation!$B:$B,IF($B$54="NEM","*",$B$54),Generation!$C:$C,$H69)</f>
        <v>99477.908819917138</v>
      </c>
      <c r="P69" s="5">
        <f>SUMIFS(Generation!K:K,Generation!$A:$A,Summary_CDP,Generation!$B:$B,IF($B$54="NEM","*",$B$54),Generation!$C:$C,$H69)</f>
        <v>109166.63016599885</v>
      </c>
      <c r="Q69" s="5">
        <f>SUMIFS(Generation!L:L,Generation!$A:$A,Summary_CDP,Generation!$B:$B,IF($B$54="NEM","*",$B$54),Generation!$C:$C,$H69)</f>
        <v>116075.9960248109</v>
      </c>
      <c r="R69" s="5">
        <f>SUMIFS(Generation!M:M,Generation!$A:$A,Summary_CDP,Generation!$B:$B,IF($B$54="NEM","*",$B$54),Generation!$C:$C,$H69)</f>
        <v>121794.00967997732</v>
      </c>
      <c r="S69" s="5">
        <f>SUMIFS(Generation!N:N,Generation!$A:$A,Summary_CDP,Generation!$B:$B,IF($B$54="NEM","*",$B$54),Generation!$C:$C,$H69)</f>
        <v>134877.33919479436</v>
      </c>
      <c r="T69" s="5">
        <f>SUMIFS(Generation!O:O,Generation!$A:$A,Summary_CDP,Generation!$B:$B,IF($B$54="NEM","*",$B$54),Generation!$C:$C,$H69)</f>
        <v>133927.77238655271</v>
      </c>
      <c r="U69" s="5">
        <f>SUMIFS(Generation!P:P,Generation!$A:$A,Summary_CDP,Generation!$B:$B,IF($B$54="NEM","*",$B$54),Generation!$C:$C,$H69)</f>
        <v>139193.18808231934</v>
      </c>
      <c r="V69" s="5">
        <f>SUMIFS(Generation!Q:Q,Generation!$A:$A,Summary_CDP,Generation!$B:$B,IF($B$54="NEM","*",$B$54),Generation!$C:$C,$H69)</f>
        <v>141740.82730758699</v>
      </c>
      <c r="W69" s="5">
        <f>SUMIFS(Generation!R:R,Generation!$A:$A,Summary_CDP,Generation!$B:$B,IF($B$54="NEM","*",$B$54),Generation!$C:$C,$H69)</f>
        <v>147063.54997211942</v>
      </c>
      <c r="X69" s="5">
        <f>SUMIFS(Generation!S:S,Generation!$A:$A,Summary_CDP,Generation!$B:$B,IF($B$54="NEM","*",$B$54),Generation!$C:$C,$H69)</f>
        <v>146703.84410528926</v>
      </c>
      <c r="Y69" s="5">
        <f>SUMIFS(Generation!T:T,Generation!$A:$A,Summary_CDP,Generation!$B:$B,IF($B$54="NEM","*",$B$54),Generation!$C:$C,$H69)</f>
        <v>157481.41556284978</v>
      </c>
      <c r="Z69" s="5">
        <f>SUMIFS(Generation!U:U,Generation!$A:$A,Summary_CDP,Generation!$B:$B,IF($B$54="NEM","*",$B$54),Generation!$C:$C,$H69)</f>
        <v>163549.84031751181</v>
      </c>
      <c r="AA69" s="5">
        <f>SUMIFS(Generation!V:V,Generation!$A:$A,Summary_CDP,Generation!$B:$B,IF($B$54="NEM","*",$B$54),Generation!$C:$C,$H69)</f>
        <v>161677.2519500393</v>
      </c>
      <c r="AB69" s="5">
        <f>SUMIFS(Generation!W:W,Generation!$A:$A,Summary_CDP,Generation!$B:$B,IF($B$54="NEM","*",$B$54),Generation!$C:$C,$H69)</f>
        <v>178085.00909003746</v>
      </c>
      <c r="AC69" s="5">
        <f>SUMIFS(Generation!X:X,Generation!$A:$A,Summary_CDP,Generation!$B:$B,IF($B$54="NEM","*",$B$54),Generation!$C:$C,$H69)</f>
        <v>188649.72963848343</v>
      </c>
      <c r="AD69" s="5">
        <f>SUMIFS(Generation!Y:Y,Generation!$A:$A,Summary_CDP,Generation!$B:$B,IF($B$54="NEM","*",$B$54),Generation!$C:$C,$H69)</f>
        <v>187013.51433586667</v>
      </c>
      <c r="AE69" s="5">
        <f>SUMIFS(Generation!Z:Z,Generation!$A:$A,Summary_CDP,Generation!$B:$B,IF($B$54="NEM","*",$B$54),Generation!$C:$C,$H69)</f>
        <v>188244.5643711985</v>
      </c>
      <c r="AF69" s="5">
        <f>SUMIFS(Generation!AA:AA,Generation!$A:$A,Summary_CDP,Generation!$B:$B,IF($B$54="NEM","*",$B$54),Generation!$C:$C,$H69)</f>
        <v>191950.85683883337</v>
      </c>
      <c r="AG69" s="5">
        <f>SUMIFS(Generation!AB:AB,Generation!$A:$A,Summary_CDP,Generation!$B:$B,IF($B$54="NEM","*",$B$54),Generation!$C:$C,$H69)</f>
        <v>194171.11362882107</v>
      </c>
      <c r="AH69" s="5">
        <f>SUMIFS(Generation!AC:AC,Generation!$A:$A,Summary_CDP,Generation!$B:$B,IF($B$54="NEM","*",$B$54),Generation!$C:$C,$H69)</f>
        <v>201283.02026456973</v>
      </c>
      <c r="AI69" s="5">
        <f>SUMIFS(Generation!AD:AD,Generation!$A:$A,Summary_CDP,Generation!$B:$B,IF($B$54="NEM","*",$B$54),Generation!$C:$C,$H69)</f>
        <v>193024.95505622553</v>
      </c>
      <c r="AJ69" s="5">
        <f>SUMIFS(Generation!AE:AE,Generation!$A:$A,Summary_CDP,Generation!$B:$B,IF($B$54="NEM","*",$B$54),Generation!$C:$C,$H69)</f>
        <v>200040.9407792064</v>
      </c>
      <c r="AM69" s="52"/>
      <c r="AN69" s="56"/>
    </row>
    <row r="70" spans="8:40" ht="15" customHeight="1">
      <c r="H70" s="9" t="s">
        <v>93</v>
      </c>
      <c r="I70" s="5">
        <f>SUMIFS(Generation!D:D,Generation!$A:$A,Summary_CDP,Generation!$B:$B,IF($B$54="NEM","*",$B$54),Generation!$C:$C,$H70)</f>
        <v>16932.956259114671</v>
      </c>
      <c r="J70" s="5">
        <f>SUMIFS(Generation!E:E,Generation!$A:$A,Summary_CDP,Generation!$B:$B,IF($B$54="NEM","*",$B$54),Generation!$C:$C,$H70)</f>
        <v>16542.696305895635</v>
      </c>
      <c r="K70" s="5">
        <f>SUMIFS(Generation!F:F,Generation!$A:$A,Summary_CDP,Generation!$B:$B,IF($B$54="NEM","*",$B$54),Generation!$C:$C,$H70)</f>
        <v>18336.968636679103</v>
      </c>
      <c r="L70" s="5">
        <f>SUMIFS(Generation!G:G,Generation!$A:$A,Summary_CDP,Generation!$B:$B,IF($B$54="NEM","*",$B$54),Generation!$C:$C,$H70)</f>
        <v>19686.196895602614</v>
      </c>
      <c r="M70" s="5">
        <f>SUMIFS(Generation!H:H,Generation!$A:$A,Summary_CDP,Generation!$B:$B,IF($B$54="NEM","*",$B$54),Generation!$C:$C,$H70)</f>
        <v>19694.05615003152</v>
      </c>
      <c r="N70" s="5">
        <f>SUMIFS(Generation!I:I,Generation!$A:$A,Summary_CDP,Generation!$B:$B,IF($B$54="NEM","*",$B$54),Generation!$C:$C,$H70)</f>
        <v>25085.920729999823</v>
      </c>
      <c r="O70" s="5">
        <f>SUMIFS(Generation!J:J,Generation!$A:$A,Summary_CDP,Generation!$B:$B,IF($B$54="NEM","*",$B$54),Generation!$C:$C,$H70)</f>
        <v>26055.341354120341</v>
      </c>
      <c r="P70" s="5">
        <f>SUMIFS(Generation!K:K,Generation!$A:$A,Summary_CDP,Generation!$B:$B,IF($B$54="NEM","*",$B$54),Generation!$C:$C,$H70)</f>
        <v>28858.846062256176</v>
      </c>
      <c r="Q70" s="5">
        <f>SUMIFS(Generation!L:L,Generation!$A:$A,Summary_CDP,Generation!$B:$B,IF($B$54="NEM","*",$B$54),Generation!$C:$C,$H70)</f>
        <v>28405.956952624983</v>
      </c>
      <c r="R70" s="5">
        <f>SUMIFS(Generation!M:M,Generation!$A:$A,Summary_CDP,Generation!$B:$B,IF($B$54="NEM","*",$B$54),Generation!$C:$C,$H70)</f>
        <v>31746.706922243378</v>
      </c>
      <c r="S70" s="5">
        <f>SUMIFS(Generation!N:N,Generation!$A:$A,Summary_CDP,Generation!$B:$B,IF($B$54="NEM","*",$B$54),Generation!$C:$C,$H70)</f>
        <v>34664.673027601028</v>
      </c>
      <c r="T70" s="5">
        <f>SUMIFS(Generation!O:O,Generation!$A:$A,Summary_CDP,Generation!$B:$B,IF($B$54="NEM","*",$B$54),Generation!$C:$C,$H70)</f>
        <v>37927.593078694612</v>
      </c>
      <c r="U70" s="5">
        <f>SUMIFS(Generation!P:P,Generation!$A:$A,Summary_CDP,Generation!$B:$B,IF($B$54="NEM","*",$B$54),Generation!$C:$C,$H70)</f>
        <v>39315.923368951597</v>
      </c>
      <c r="V70" s="5">
        <f>SUMIFS(Generation!Q:Q,Generation!$A:$A,Summary_CDP,Generation!$B:$B,IF($B$54="NEM","*",$B$54),Generation!$C:$C,$H70)</f>
        <v>42235.748768757207</v>
      </c>
      <c r="W70" s="5">
        <f>SUMIFS(Generation!R:R,Generation!$A:$A,Summary_CDP,Generation!$B:$B,IF($B$54="NEM","*",$B$54),Generation!$C:$C,$H70)</f>
        <v>47062.523046709437</v>
      </c>
      <c r="X70" s="5">
        <f>SUMIFS(Generation!S:S,Generation!$A:$A,Summary_CDP,Generation!$B:$B,IF($B$54="NEM","*",$B$54),Generation!$C:$C,$H70)</f>
        <v>49924.67984995139</v>
      </c>
      <c r="Y70" s="5">
        <f>SUMIFS(Generation!T:T,Generation!$A:$A,Summary_CDP,Generation!$B:$B,IF($B$54="NEM","*",$B$54),Generation!$C:$C,$H70)</f>
        <v>62141.449499331524</v>
      </c>
      <c r="Z70" s="5">
        <f>SUMIFS(Generation!U:U,Generation!$A:$A,Summary_CDP,Generation!$B:$B,IF($B$54="NEM","*",$B$54),Generation!$C:$C,$H70)</f>
        <v>64915.48922086996</v>
      </c>
      <c r="AA70" s="5">
        <f>SUMIFS(Generation!V:V,Generation!$A:$A,Summary_CDP,Generation!$B:$B,IF($B$54="NEM","*",$B$54),Generation!$C:$C,$H70)</f>
        <v>72097.12825529887</v>
      </c>
      <c r="AB70" s="5">
        <f>SUMIFS(Generation!W:W,Generation!$A:$A,Summary_CDP,Generation!$B:$B,IF($B$54="NEM","*",$B$54),Generation!$C:$C,$H70)</f>
        <v>79577.25578895511</v>
      </c>
      <c r="AC70" s="5">
        <f>SUMIFS(Generation!X:X,Generation!$A:$A,Summary_CDP,Generation!$B:$B,IF($B$54="NEM","*",$B$54),Generation!$C:$C,$H70)</f>
        <v>76395.594822160652</v>
      </c>
      <c r="AD70" s="5">
        <f>SUMIFS(Generation!Y:Y,Generation!$A:$A,Summary_CDP,Generation!$B:$B,IF($B$54="NEM","*",$B$54),Generation!$C:$C,$H70)</f>
        <v>80452.774928302373</v>
      </c>
      <c r="AE70" s="5">
        <f>SUMIFS(Generation!Z:Z,Generation!$A:$A,Summary_CDP,Generation!$B:$B,IF($B$54="NEM","*",$B$54),Generation!$C:$C,$H70)</f>
        <v>84969.026114061504</v>
      </c>
      <c r="AF70" s="5">
        <f>SUMIFS(Generation!AA:AA,Generation!$A:$A,Summary_CDP,Generation!$B:$B,IF($B$54="NEM","*",$B$54),Generation!$C:$C,$H70)</f>
        <v>92575.546878885682</v>
      </c>
      <c r="AG70" s="5">
        <f>SUMIFS(Generation!AB:AB,Generation!$A:$A,Summary_CDP,Generation!$B:$B,IF($B$54="NEM","*",$B$54),Generation!$C:$C,$H70)</f>
        <v>98371.602716334339</v>
      </c>
      <c r="AH70" s="5">
        <f>SUMIFS(Generation!AC:AC,Generation!$A:$A,Summary_CDP,Generation!$B:$B,IF($B$54="NEM","*",$B$54),Generation!$C:$C,$H70)</f>
        <v>110612.32298875698</v>
      </c>
      <c r="AI70" s="5">
        <f>SUMIFS(Generation!AD:AD,Generation!$A:$A,Summary_CDP,Generation!$B:$B,IF($B$54="NEM","*",$B$54),Generation!$C:$C,$H70)</f>
        <v>117908.81000161674</v>
      </c>
      <c r="AJ70" s="5">
        <f>SUMIFS(Generation!AE:AE,Generation!$A:$A,Summary_CDP,Generation!$B:$B,IF($B$54="NEM","*",$B$54),Generation!$C:$C,$H70)</f>
        <v>123098.31244756094</v>
      </c>
      <c r="AN70" s="56"/>
    </row>
    <row r="71" spans="8:40" ht="15" customHeight="1">
      <c r="H71" s="9" t="s">
        <v>94</v>
      </c>
      <c r="I71" s="5">
        <f>SUMIFS(Generation!D:D,Generation!$A:$A,Summary_CDP,Generation!$B:$B,IF($B$54="NEM","*",$B$54),Generation!$C:$C,$H71)</f>
        <v>25899.000491900002</v>
      </c>
      <c r="J71" s="5">
        <f>SUMIFS(Generation!E:E,Generation!$A:$A,Summary_CDP,Generation!$B:$B,IF($B$54="NEM","*",$B$54),Generation!$C:$C,$H71)</f>
        <v>29133.704009000001</v>
      </c>
      <c r="K71" s="5">
        <f>SUMIFS(Generation!F:F,Generation!$A:$A,Summary_CDP,Generation!$B:$B,IF($B$54="NEM","*",$B$54),Generation!$C:$C,$H71)</f>
        <v>32463.403368900003</v>
      </c>
      <c r="L71" s="5">
        <f>SUMIFS(Generation!G:G,Generation!$A:$A,Summary_CDP,Generation!$B:$B,IF($B$54="NEM","*",$B$54),Generation!$C:$C,$H71)</f>
        <v>35775.850648800006</v>
      </c>
      <c r="M71" s="5">
        <f>SUMIFS(Generation!H:H,Generation!$A:$A,Summary_CDP,Generation!$B:$B,IF($B$54="NEM","*",$B$54),Generation!$C:$C,$H71)</f>
        <v>39048.368507799998</v>
      </c>
      <c r="N71" s="5">
        <f>SUMIFS(Generation!I:I,Generation!$A:$A,Summary_CDP,Generation!$B:$B,IF($B$54="NEM","*",$B$54),Generation!$C:$C,$H71)</f>
        <v>42015.446744100002</v>
      </c>
      <c r="O71" s="5">
        <f>SUMIFS(Generation!J:J,Generation!$A:$A,Summary_CDP,Generation!$B:$B,IF($B$54="NEM","*",$B$54),Generation!$C:$C,$H71)</f>
        <v>44856.8338057</v>
      </c>
      <c r="P71" s="5">
        <f>SUMIFS(Generation!K:K,Generation!$A:$A,Summary_CDP,Generation!$B:$B,IF($B$54="NEM","*",$B$54),Generation!$C:$C,$H71)</f>
        <v>47761.307128</v>
      </c>
      <c r="Q71" s="5">
        <f>SUMIFS(Generation!L:L,Generation!$A:$A,Summary_CDP,Generation!$B:$B,IF($B$54="NEM","*",$B$54),Generation!$C:$C,$H71)</f>
        <v>50641.052082599999</v>
      </c>
      <c r="R71" s="5">
        <f>SUMIFS(Generation!M:M,Generation!$A:$A,Summary_CDP,Generation!$B:$B,IF($B$54="NEM","*",$B$54),Generation!$C:$C,$H71)</f>
        <v>53294.829138499997</v>
      </c>
      <c r="S71" s="5">
        <f>SUMIFS(Generation!N:N,Generation!$A:$A,Summary_CDP,Generation!$B:$B,IF($B$54="NEM","*",$B$54),Generation!$C:$C,$H71)</f>
        <v>56000.620989799994</v>
      </c>
      <c r="T71" s="5">
        <f>SUMIFS(Generation!O:O,Generation!$A:$A,Summary_CDP,Generation!$B:$B,IF($B$54="NEM","*",$B$54),Generation!$C:$C,$H71)</f>
        <v>58734.592614300011</v>
      </c>
      <c r="U71" s="5">
        <f>SUMIFS(Generation!P:P,Generation!$A:$A,Summary_CDP,Generation!$B:$B,IF($B$54="NEM","*",$B$54),Generation!$C:$C,$H71)</f>
        <v>61492.292624800008</v>
      </c>
      <c r="V71" s="5">
        <f>SUMIFS(Generation!Q:Q,Generation!$A:$A,Summary_CDP,Generation!$B:$B,IF($B$54="NEM","*",$B$54),Generation!$C:$C,$H71)</f>
        <v>63906.467147800002</v>
      </c>
      <c r="W71" s="5">
        <f>SUMIFS(Generation!R:R,Generation!$A:$A,Summary_CDP,Generation!$B:$B,IF($B$54="NEM","*",$B$54),Generation!$C:$C,$H71)</f>
        <v>66234.274002900012</v>
      </c>
      <c r="X71" s="5">
        <f>SUMIFS(Generation!S:S,Generation!$A:$A,Summary_CDP,Generation!$B:$B,IF($B$54="NEM","*",$B$54),Generation!$C:$C,$H71)</f>
        <v>68598.935192599994</v>
      </c>
      <c r="Y71" s="5">
        <f>SUMIFS(Generation!T:T,Generation!$A:$A,Summary_CDP,Generation!$B:$B,IF($B$54="NEM","*",$B$54),Generation!$C:$C,$H71)</f>
        <v>71125.976310999991</v>
      </c>
      <c r="Z71" s="5">
        <f>SUMIFS(Generation!U:U,Generation!$A:$A,Summary_CDP,Generation!$B:$B,IF($B$54="NEM","*",$B$54),Generation!$C:$C,$H71)</f>
        <v>73389.204842700012</v>
      </c>
      <c r="AA71" s="5">
        <f>SUMIFS(Generation!V:V,Generation!$A:$A,Summary_CDP,Generation!$B:$B,IF($B$54="NEM","*",$B$54),Generation!$C:$C,$H71)</f>
        <v>75660.142009600007</v>
      </c>
      <c r="AB71" s="5">
        <f>SUMIFS(Generation!W:W,Generation!$A:$A,Summary_CDP,Generation!$B:$B,IF($B$54="NEM","*",$B$54),Generation!$C:$C,$H71)</f>
        <v>77958.942208599998</v>
      </c>
      <c r="AC71" s="5">
        <f>SUMIFS(Generation!X:X,Generation!$A:$A,Summary_CDP,Generation!$B:$B,IF($B$54="NEM","*",$B$54),Generation!$C:$C,$H71)</f>
        <v>80418.1384082</v>
      </c>
      <c r="AD71" s="5">
        <f>SUMIFS(Generation!Y:Y,Generation!$A:$A,Summary_CDP,Generation!$B:$B,IF($B$54="NEM","*",$B$54),Generation!$C:$C,$H71)</f>
        <v>82554.326330900018</v>
      </c>
      <c r="AE71" s="5">
        <f>SUMIFS(Generation!Z:Z,Generation!$A:$A,Summary_CDP,Generation!$B:$B,IF($B$54="NEM","*",$B$54),Generation!$C:$C,$H71)</f>
        <v>84688.91910720001</v>
      </c>
      <c r="AF71" s="5">
        <f>SUMIFS(Generation!AA:AA,Generation!$A:$A,Summary_CDP,Generation!$B:$B,IF($B$54="NEM","*",$B$54),Generation!$C:$C,$H71)</f>
        <v>86858.479638499994</v>
      </c>
      <c r="AG71" s="5">
        <f>SUMIFS(Generation!AB:AB,Generation!$A:$A,Summary_CDP,Generation!$B:$B,IF($B$54="NEM","*",$B$54),Generation!$C:$C,$H71)</f>
        <v>89210.407911100003</v>
      </c>
      <c r="AH71" s="5">
        <f>SUMIFS(Generation!AC:AC,Generation!$A:$A,Summary_CDP,Generation!$B:$B,IF($B$54="NEM","*",$B$54),Generation!$C:$C,$H71)</f>
        <v>91216.775474900001</v>
      </c>
      <c r="AI71" s="5">
        <f>SUMIFS(Generation!AD:AD,Generation!$A:$A,Summary_CDP,Generation!$B:$B,IF($B$54="NEM","*",$B$54),Generation!$C:$C,$H71)</f>
        <v>93257.345265600001</v>
      </c>
      <c r="AJ71" s="5">
        <f>SUMIFS(Generation!AE:AE,Generation!$A:$A,Summary_CDP,Generation!$B:$B,IF($B$54="NEM","*",$B$54),Generation!$C:$C,$H71)</f>
        <v>93257.345265600001</v>
      </c>
      <c r="AN71" s="56"/>
    </row>
    <row r="72" spans="8:40" ht="15" customHeight="1">
      <c r="H72" s="44" t="s">
        <v>306</v>
      </c>
    </row>
    <row r="73" spans="8:40" ht="15" customHeight="1">
      <c r="H73" s="9" t="s">
        <v>98</v>
      </c>
      <c r="I73" s="5">
        <f>SUMIFS(Generation!D:D,Generation!$A:$A,Summary_CDP,Generation!$B:$B,IF($B$54="NEM","*",$B$54),Generation!$C:$C,$H73)</f>
        <v>-2035.9442565556294</v>
      </c>
      <c r="J73" s="5">
        <f>SUMIFS(Generation!E:E,Generation!$A:$A,Summary_CDP,Generation!$B:$B,IF($B$54="NEM","*",$B$54),Generation!$C:$C,$H73)</f>
        <v>-2793.1287191370366</v>
      </c>
      <c r="K73" s="5">
        <f>SUMIFS(Generation!F:F,Generation!$A:$A,Summary_CDP,Generation!$B:$B,IF($B$54="NEM","*",$B$54),Generation!$C:$C,$H73)</f>
        <v>-5218.3614798047665</v>
      </c>
      <c r="L73" s="5">
        <f>SUMIFS(Generation!G:G,Generation!$A:$A,Summary_CDP,Generation!$B:$B,IF($B$54="NEM","*",$B$54),Generation!$C:$C,$H73)</f>
        <v>-6625.4602363543818</v>
      </c>
      <c r="M73" s="5">
        <f>SUMIFS(Generation!H:H,Generation!$A:$A,Summary_CDP,Generation!$B:$B,IF($B$54="NEM","*",$B$54),Generation!$C:$C,$H73)</f>
        <v>-9557.3604686695326</v>
      </c>
      <c r="N73" s="5">
        <f>SUMIFS(Generation!I:I,Generation!$A:$A,Summary_CDP,Generation!$B:$B,IF($B$54="NEM","*",$B$54),Generation!$C:$C,$H73)</f>
        <v>-14969.578147310991</v>
      </c>
      <c r="O73" s="5">
        <f>SUMIFS(Generation!J:J,Generation!$A:$A,Summary_CDP,Generation!$B:$B,IF($B$54="NEM","*",$B$54),Generation!$C:$C,$H73)</f>
        <v>-14723.244433362646</v>
      </c>
      <c r="P73" s="5">
        <f>SUMIFS(Generation!K:K,Generation!$A:$A,Summary_CDP,Generation!$B:$B,IF($B$54="NEM","*",$B$54),Generation!$C:$C,$H73)</f>
        <v>-20014.897387746183</v>
      </c>
      <c r="Q73" s="5">
        <f>SUMIFS(Generation!L:L,Generation!$A:$A,Summary_CDP,Generation!$B:$B,IF($B$54="NEM","*",$B$54),Generation!$C:$C,$H73)</f>
        <v>-19775.159607910769</v>
      </c>
      <c r="R73" s="5">
        <f>SUMIFS(Generation!M:M,Generation!$A:$A,Summary_CDP,Generation!$B:$B,IF($B$54="NEM","*",$B$54),Generation!$C:$C,$H73)</f>
        <v>-19587.409159373103</v>
      </c>
      <c r="S73" s="5">
        <f>SUMIFS(Generation!N:N,Generation!$A:$A,Summary_CDP,Generation!$B:$B,IF($B$54="NEM","*",$B$54),Generation!$C:$C,$H73)</f>
        <v>-20225.065382570734</v>
      </c>
      <c r="T73" s="5">
        <f>SUMIFS(Generation!O:O,Generation!$A:$A,Summary_CDP,Generation!$B:$B,IF($B$54="NEM","*",$B$54),Generation!$C:$C,$H73)</f>
        <v>-21148.735326565024</v>
      </c>
      <c r="U73" s="5">
        <f>SUMIFS(Generation!P:P,Generation!$A:$A,Summary_CDP,Generation!$B:$B,IF($B$54="NEM","*",$B$54),Generation!$C:$C,$H73)</f>
        <v>-22495.258400433908</v>
      </c>
      <c r="V73" s="5">
        <f>SUMIFS(Generation!Q:Q,Generation!$A:$A,Summary_CDP,Generation!$B:$B,IF($B$54="NEM","*",$B$54),Generation!$C:$C,$H73)</f>
        <v>-22479.546012388375</v>
      </c>
      <c r="W73" s="5">
        <f>SUMIFS(Generation!R:R,Generation!$A:$A,Summary_CDP,Generation!$B:$B,IF($B$54="NEM","*",$B$54),Generation!$C:$C,$H73)</f>
        <v>-25212.060286437605</v>
      </c>
      <c r="X73" s="5">
        <f>SUMIFS(Generation!S:S,Generation!$A:$A,Summary_CDP,Generation!$B:$B,IF($B$54="NEM","*",$B$54),Generation!$C:$C,$H73)</f>
        <v>-25476.716186526384</v>
      </c>
      <c r="Y73" s="5">
        <f>SUMIFS(Generation!T:T,Generation!$A:$A,Summary_CDP,Generation!$B:$B,IF($B$54="NEM","*",$B$54),Generation!$C:$C,$H73)</f>
        <v>-30020.825645227131</v>
      </c>
      <c r="Z73" s="5">
        <f>SUMIFS(Generation!U:U,Generation!$A:$A,Summary_CDP,Generation!$B:$B,IF($B$54="NEM","*",$B$54),Generation!$C:$C,$H73)</f>
        <v>-29959.067570201754</v>
      </c>
      <c r="AA73" s="5">
        <f>SUMIFS(Generation!V:V,Generation!$A:$A,Summary_CDP,Generation!$B:$B,IF($B$54="NEM","*",$B$54),Generation!$C:$C,$H73)</f>
        <v>-31787.280332598573</v>
      </c>
      <c r="AB73" s="5">
        <f>SUMIFS(Generation!W:W,Generation!$A:$A,Summary_CDP,Generation!$B:$B,IF($B$54="NEM","*",$B$54),Generation!$C:$C,$H73)</f>
        <v>-29261.01318680133</v>
      </c>
      <c r="AC73" s="5">
        <f>SUMIFS(Generation!X:X,Generation!$A:$A,Summary_CDP,Generation!$B:$B,IF($B$54="NEM","*",$B$54),Generation!$C:$C,$H73)</f>
        <v>-28680.535932874405</v>
      </c>
      <c r="AD73" s="5">
        <f>SUMIFS(Generation!Y:Y,Generation!$A:$A,Summary_CDP,Generation!$B:$B,IF($B$54="NEM","*",$B$54),Generation!$C:$C,$H73)</f>
        <v>-28020.544732064642</v>
      </c>
      <c r="AE73" s="5">
        <f>SUMIFS(Generation!Z:Z,Generation!$A:$A,Summary_CDP,Generation!$B:$B,IF($B$54="NEM","*",$B$54),Generation!$C:$C,$H73)</f>
        <v>-26791.746136354064</v>
      </c>
      <c r="AF73" s="5">
        <f>SUMIFS(Generation!AA:AA,Generation!$A:$A,Summary_CDP,Generation!$B:$B,IF($B$54="NEM","*",$B$54),Generation!$C:$C,$H73)</f>
        <v>-27879.987261183131</v>
      </c>
      <c r="AG73" s="5">
        <f>SUMIFS(Generation!AB:AB,Generation!$A:$A,Summary_CDP,Generation!$B:$B,IF($B$54="NEM","*",$B$54),Generation!$C:$C,$H73)</f>
        <v>-26825.467698911074</v>
      </c>
      <c r="AH73" s="5">
        <f>SUMIFS(Generation!AC:AC,Generation!$A:$A,Summary_CDP,Generation!$B:$B,IF($B$54="NEM","*",$B$54),Generation!$C:$C,$H73)</f>
        <v>-28730.795553019994</v>
      </c>
      <c r="AI73" s="5">
        <f>SUMIFS(Generation!AD:AD,Generation!$A:$A,Summary_CDP,Generation!$B:$B,IF($B$54="NEM","*",$B$54),Generation!$C:$C,$H73)</f>
        <v>-30106.84324160215</v>
      </c>
      <c r="AJ73" s="5">
        <f>SUMIFS(Generation!AE:AE,Generation!$A:$A,Summary_CDP,Generation!$B:$B,IF($B$54="NEM","*",$B$54),Generation!$C:$C,$H73)</f>
        <v>-32481.259674755522</v>
      </c>
    </row>
    <row r="74" spans="8:40" ht="15" customHeight="1">
      <c r="H74" s="9" t="s">
        <v>99</v>
      </c>
      <c r="I74" s="5">
        <f>SUMIFS(Generation!D:D,Generation!$A:$A,Summary_CDP,Generation!$B:$B,IF($B$54="NEM","*",$B$54),Generation!$C:$C,$H74)</f>
        <v>-239.10142331012048</v>
      </c>
      <c r="J74" s="5">
        <f>SUMIFS(Generation!E:E,Generation!$A:$A,Summary_CDP,Generation!$B:$B,IF($B$54="NEM","*",$B$54),Generation!$C:$C,$H74)</f>
        <v>-487.39807436805432</v>
      </c>
      <c r="K74" s="5">
        <f>SUMIFS(Generation!F:F,Generation!$A:$A,Summary_CDP,Generation!$B:$B,IF($B$54="NEM","*",$B$54),Generation!$C:$C,$H74)</f>
        <v>-799.33996314739602</v>
      </c>
      <c r="L74" s="5">
        <f>SUMIFS(Generation!G:G,Generation!$A:$A,Summary_CDP,Generation!$B:$B,IF($B$54="NEM","*",$B$54),Generation!$C:$C,$H74)</f>
        <v>-1216.8491339878126</v>
      </c>
      <c r="M74" s="5">
        <f>SUMIFS(Generation!H:H,Generation!$A:$A,Summary_CDP,Generation!$B:$B,IF($B$54="NEM","*",$B$54),Generation!$C:$C,$H74)</f>
        <v>-1711.8052815293167</v>
      </c>
      <c r="N74" s="5">
        <f>SUMIFS(Generation!I:I,Generation!$A:$A,Summary_CDP,Generation!$B:$B,IF($B$54="NEM","*",$B$54),Generation!$C:$C,$H74)</f>
        <v>-2117.2388590795849</v>
      </c>
      <c r="O74" s="5">
        <f>SUMIFS(Generation!J:J,Generation!$A:$A,Summary_CDP,Generation!$B:$B,IF($B$54="NEM","*",$B$54),Generation!$C:$C,$H74)</f>
        <v>-2849.3738467070102</v>
      </c>
      <c r="P74" s="5">
        <f>SUMIFS(Generation!K:K,Generation!$A:$A,Summary_CDP,Generation!$B:$B,IF($B$54="NEM","*",$B$54),Generation!$C:$C,$H74)</f>
        <v>-3469.0450844154639</v>
      </c>
      <c r="Q74" s="5">
        <f>SUMIFS(Generation!L:L,Generation!$A:$A,Summary_CDP,Generation!$B:$B,IF($B$54="NEM","*",$B$54),Generation!$C:$C,$H74)</f>
        <v>-4101.0276174363971</v>
      </c>
      <c r="R74" s="5">
        <f>SUMIFS(Generation!M:M,Generation!$A:$A,Summary_CDP,Generation!$B:$B,IF($B$54="NEM","*",$B$54),Generation!$C:$C,$H74)</f>
        <v>-4792.1337563176994</v>
      </c>
      <c r="S74" s="5">
        <f>SUMIFS(Generation!N:N,Generation!$A:$A,Summary_CDP,Generation!$B:$B,IF($B$54="NEM","*",$B$54),Generation!$C:$C,$H74)</f>
        <v>-5896.3634532300803</v>
      </c>
      <c r="T74" s="5">
        <f>SUMIFS(Generation!O:O,Generation!$A:$A,Summary_CDP,Generation!$B:$B,IF($B$54="NEM","*",$B$54),Generation!$C:$C,$H74)</f>
        <v>-7400.4969244930271</v>
      </c>
      <c r="U74" s="5">
        <f>SUMIFS(Generation!P:P,Generation!$A:$A,Summary_CDP,Generation!$B:$B,IF($B$54="NEM","*",$B$54),Generation!$C:$C,$H74)</f>
        <v>-8848.6325116902462</v>
      </c>
      <c r="V74" s="5">
        <f>SUMIFS(Generation!Q:Q,Generation!$A:$A,Summary_CDP,Generation!$B:$B,IF($B$54="NEM","*",$B$54),Generation!$C:$C,$H74)</f>
        <v>-10390.394328980179</v>
      </c>
      <c r="W74" s="5">
        <f>SUMIFS(Generation!R:R,Generation!$A:$A,Summary_CDP,Generation!$B:$B,IF($B$54="NEM","*",$B$54),Generation!$C:$C,$H74)</f>
        <v>-12002.623720955775</v>
      </c>
      <c r="X74" s="5">
        <f>SUMIFS(Generation!S:S,Generation!$A:$A,Summary_CDP,Generation!$B:$B,IF($B$54="NEM","*",$B$54),Generation!$C:$C,$H74)</f>
        <v>-13435.415547573493</v>
      </c>
      <c r="Y74" s="5">
        <f>SUMIFS(Generation!T:T,Generation!$A:$A,Summary_CDP,Generation!$B:$B,IF($B$54="NEM","*",$B$54),Generation!$C:$C,$H74)</f>
        <v>-14705.850377558681</v>
      </c>
      <c r="Z74" s="5">
        <f>SUMIFS(Generation!U:U,Generation!$A:$A,Summary_CDP,Generation!$B:$B,IF($B$54="NEM","*",$B$54),Generation!$C:$C,$H74)</f>
        <v>-16186.074620860696</v>
      </c>
      <c r="AA74" s="5">
        <f>SUMIFS(Generation!V:V,Generation!$A:$A,Summary_CDP,Generation!$B:$B,IF($B$54="NEM","*",$B$54),Generation!$C:$C,$H74)</f>
        <v>-17618.262653196743</v>
      </c>
      <c r="AB74" s="5">
        <f>SUMIFS(Generation!W:W,Generation!$A:$A,Summary_CDP,Generation!$B:$B,IF($B$54="NEM","*",$B$54),Generation!$C:$C,$H74)</f>
        <v>-18408.241916474642</v>
      </c>
      <c r="AC74" s="5">
        <f>SUMIFS(Generation!X:X,Generation!$A:$A,Summary_CDP,Generation!$B:$B,IF($B$54="NEM","*",$B$54),Generation!$C:$C,$H74)</f>
        <v>-17938.387852044656</v>
      </c>
      <c r="AD74" s="5">
        <f>SUMIFS(Generation!Y:Y,Generation!$A:$A,Summary_CDP,Generation!$B:$B,IF($B$54="NEM","*",$B$54),Generation!$C:$C,$H74)</f>
        <v>-20240.551941348291</v>
      </c>
      <c r="AE74" s="5">
        <f>SUMIFS(Generation!Z:Z,Generation!$A:$A,Summary_CDP,Generation!$B:$B,IF($B$54="NEM","*",$B$54),Generation!$C:$C,$H74)</f>
        <v>-23078.063516759466</v>
      </c>
      <c r="AF74" s="5">
        <f>SUMIFS(Generation!AA:AA,Generation!$A:$A,Summary_CDP,Generation!$B:$B,IF($B$54="NEM","*",$B$54),Generation!$C:$C,$H74)</f>
        <v>-25470.980782229748</v>
      </c>
      <c r="AG74" s="5">
        <f>SUMIFS(Generation!AB:AB,Generation!$A:$A,Summary_CDP,Generation!$B:$B,IF($B$54="NEM","*",$B$54),Generation!$C:$C,$H74)</f>
        <v>-28406.570834328191</v>
      </c>
      <c r="AH74" s="5">
        <f>SUMIFS(Generation!AC:AC,Generation!$A:$A,Summary_CDP,Generation!$B:$B,IF($B$54="NEM","*",$B$54),Generation!$C:$C,$H74)</f>
        <v>-30163.031928667926</v>
      </c>
      <c r="AI74" s="5">
        <f>SUMIFS(Generation!AD:AD,Generation!$A:$A,Summary_CDP,Generation!$B:$B,IF($B$54="NEM","*",$B$54),Generation!$C:$C,$H74)</f>
        <v>-32083.904746538235</v>
      </c>
      <c r="AJ74" s="5">
        <f>SUMIFS(Generation!AE:AE,Generation!$A:$A,Summary_CDP,Generation!$B:$B,IF($B$54="NEM","*",$B$54),Generation!$C:$C,$H74)</f>
        <v>-34505.920157833054</v>
      </c>
    </row>
    <row r="75" spans="8:40" ht="15" customHeight="1">
      <c r="H75" s="9" t="s">
        <v>100</v>
      </c>
      <c r="I75" s="5">
        <f>SUMIFS(Generation!D:D,Generation!$A:$A,Summary_CDP,Generation!$B:$B,IF($B$54="NEM","*",$B$54),Generation!$C:$C,$H75)</f>
        <v>-469.4275384073016</v>
      </c>
      <c r="J75" s="5">
        <f>SUMIFS(Generation!E:E,Generation!$A:$A,Summary_CDP,Generation!$B:$B,IF($B$54="NEM","*",$B$54),Generation!$C:$C,$H75)</f>
        <v>-800.01863845679975</v>
      </c>
      <c r="K75" s="5">
        <f>SUMIFS(Generation!F:F,Generation!$A:$A,Summary_CDP,Generation!$B:$B,IF($B$54="NEM","*",$B$54),Generation!$C:$C,$H75)</f>
        <v>-1124.1368077513614</v>
      </c>
      <c r="L75" s="5">
        <f>SUMIFS(Generation!G:G,Generation!$A:$A,Summary_CDP,Generation!$B:$B,IF($B$54="NEM","*",$B$54),Generation!$C:$C,$H75)</f>
        <v>-1410.4413037664872</v>
      </c>
      <c r="M75" s="5">
        <f>SUMIFS(Generation!H:H,Generation!$A:$A,Summary_CDP,Generation!$B:$B,IF($B$54="NEM","*",$B$54),Generation!$C:$C,$H75)</f>
        <v>-1649.9484145515551</v>
      </c>
      <c r="N75" s="5">
        <f>SUMIFS(Generation!I:I,Generation!$A:$A,Summary_CDP,Generation!$B:$B,IF($B$54="NEM","*",$B$54),Generation!$C:$C,$H75)</f>
        <v>-1843.5217730724526</v>
      </c>
      <c r="O75" s="5">
        <f>SUMIFS(Generation!J:J,Generation!$A:$A,Summary_CDP,Generation!$B:$B,IF($B$54="NEM","*",$B$54),Generation!$C:$C,$H75)</f>
        <v>-2092.112048093396</v>
      </c>
      <c r="P75" s="5">
        <f>SUMIFS(Generation!K:K,Generation!$A:$A,Summary_CDP,Generation!$B:$B,IF($B$54="NEM","*",$B$54),Generation!$C:$C,$H75)</f>
        <v>-2489.7393673895726</v>
      </c>
      <c r="Q75" s="5">
        <f>SUMIFS(Generation!L:L,Generation!$A:$A,Summary_CDP,Generation!$B:$B,IF($B$54="NEM","*",$B$54),Generation!$C:$C,$H75)</f>
        <v>-2870.181658501589</v>
      </c>
      <c r="R75" s="5">
        <f>SUMIFS(Generation!M:M,Generation!$A:$A,Summary_CDP,Generation!$B:$B,IF($B$54="NEM","*",$B$54),Generation!$C:$C,$H75)</f>
        <v>-3235.3613732170402</v>
      </c>
      <c r="S75" s="5">
        <f>SUMIFS(Generation!N:N,Generation!$A:$A,Summary_CDP,Generation!$B:$B,IF($B$54="NEM","*",$B$54),Generation!$C:$C,$H75)</f>
        <v>-3680.7954107170053</v>
      </c>
      <c r="T75" s="5">
        <f>SUMIFS(Generation!O:O,Generation!$A:$A,Summary_CDP,Generation!$B:$B,IF($B$54="NEM","*",$B$54),Generation!$C:$C,$H75)</f>
        <v>-4169.2103655741184</v>
      </c>
      <c r="U75" s="5">
        <f>SUMIFS(Generation!P:P,Generation!$A:$A,Summary_CDP,Generation!$B:$B,IF($B$54="NEM","*",$B$54),Generation!$C:$C,$H75)</f>
        <v>-4672.3405885305174</v>
      </c>
      <c r="V75" s="5">
        <f>SUMIFS(Generation!Q:Q,Generation!$A:$A,Summary_CDP,Generation!$B:$B,IF($B$54="NEM","*",$B$54),Generation!$C:$C,$H75)</f>
        <v>-5100.7362624860298</v>
      </c>
      <c r="W75" s="5">
        <f>SUMIFS(Generation!R:R,Generation!$A:$A,Summary_CDP,Generation!$B:$B,IF($B$54="NEM","*",$B$54),Generation!$C:$C,$H75)</f>
        <v>-5491.7876005005228</v>
      </c>
      <c r="X75" s="5">
        <f>SUMIFS(Generation!S:S,Generation!$A:$A,Summary_CDP,Generation!$B:$B,IF($B$54="NEM","*",$B$54),Generation!$C:$C,$H75)</f>
        <v>-5804.3486292553835</v>
      </c>
      <c r="Y75" s="5">
        <f>SUMIFS(Generation!T:T,Generation!$A:$A,Summary_CDP,Generation!$B:$B,IF($B$54="NEM","*",$B$54),Generation!$C:$C,$H75)</f>
        <v>-6039.4254278220697</v>
      </c>
      <c r="Z75" s="5">
        <f>SUMIFS(Generation!U:U,Generation!$A:$A,Summary_CDP,Generation!$B:$B,IF($B$54="NEM","*",$B$54),Generation!$C:$C,$H75)</f>
        <v>-6153.8899265815835</v>
      </c>
      <c r="AA75" s="5">
        <f>SUMIFS(Generation!V:V,Generation!$A:$A,Summary_CDP,Generation!$B:$B,IF($B$54="NEM","*",$B$54),Generation!$C:$C,$H75)</f>
        <v>-6188.1568826536313</v>
      </c>
      <c r="AB75" s="5">
        <f>SUMIFS(Generation!W:W,Generation!$A:$A,Summary_CDP,Generation!$B:$B,IF($B$54="NEM","*",$B$54),Generation!$C:$C,$H75)</f>
        <v>-6209.4453608988297</v>
      </c>
      <c r="AC75" s="5">
        <f>SUMIFS(Generation!X:X,Generation!$A:$A,Summary_CDP,Generation!$B:$B,IF($B$54="NEM","*",$B$54),Generation!$C:$C,$H75)</f>
        <v>-6189.1598490344995</v>
      </c>
      <c r="AD75" s="5">
        <f>SUMIFS(Generation!Y:Y,Generation!$A:$A,Summary_CDP,Generation!$B:$B,IF($B$54="NEM","*",$B$54),Generation!$C:$C,$H75)</f>
        <v>-6173.8019956636372</v>
      </c>
      <c r="AE75" s="5">
        <f>SUMIFS(Generation!Z:Z,Generation!$A:$A,Summary_CDP,Generation!$B:$B,IF($B$54="NEM","*",$B$54),Generation!$C:$C,$H75)</f>
        <v>-6140.6314671802447</v>
      </c>
      <c r="AF75" s="5">
        <f>SUMIFS(Generation!AA:AA,Generation!$A:$A,Summary_CDP,Generation!$B:$B,IF($B$54="NEM","*",$B$54),Generation!$C:$C,$H75)</f>
        <v>-6161.0568114952603</v>
      </c>
      <c r="AG75" s="5">
        <f>SUMIFS(Generation!AB:AB,Generation!$A:$A,Summary_CDP,Generation!$B:$B,IF($B$54="NEM","*",$B$54),Generation!$C:$C,$H75)</f>
        <v>-6112.8223615388906</v>
      </c>
      <c r="AH75" s="5">
        <f>SUMIFS(Generation!AC:AC,Generation!$A:$A,Summary_CDP,Generation!$B:$B,IF($B$54="NEM","*",$B$54),Generation!$C:$C,$H75)</f>
        <v>-6065.0921542863553</v>
      </c>
      <c r="AI75" s="5">
        <f>SUMIFS(Generation!AD:AD,Generation!$A:$A,Summary_CDP,Generation!$B:$B,IF($B$54="NEM","*",$B$54),Generation!$C:$C,$H75)</f>
        <v>-5981.50124134208</v>
      </c>
      <c r="AJ75" s="5">
        <f>SUMIFS(Generation!AE:AE,Generation!$A:$A,Summary_CDP,Generation!$B:$B,IF($B$54="NEM","*",$B$54),Generation!$C:$C,$H75)</f>
        <v>-6043.5318316555622</v>
      </c>
    </row>
    <row r="77" spans="8:40" ht="15" customHeight="1">
      <c r="H77" s="9" t="s">
        <v>96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0</v>
      </c>
      <c r="L77" s="5">
        <f>SUMIFS(Generation!G:G,Generation!$A:$A,Summary_CDP,Generation!$B:$B,IF($B$54="NEM","*",$B$54),Generation!$C:$C,$H77)</f>
        <v>0.58391088400000002</v>
      </c>
      <c r="M77" s="5">
        <f>SUMIFS(Generation!H:H,Generation!$A:$A,Summary_CDP,Generation!$B:$B,IF($B$54="NEM","*",$B$54),Generation!$C:$C,$H77)</f>
        <v>0</v>
      </c>
      <c r="N77" s="5">
        <f>SUMIFS(Generation!I:I,Generation!$A:$A,Summary_CDP,Generation!$B:$B,IF($B$54="NEM","*",$B$54),Generation!$C:$C,$H77)</f>
        <v>0.57328140298499997</v>
      </c>
      <c r="O77" s="5">
        <f>SUMIFS(Generation!J:J,Generation!$A:$A,Summary_CDP,Generation!$B:$B,IF($B$54="NEM","*",$B$54),Generation!$C:$C,$H77)</f>
        <v>0.63695040244000001</v>
      </c>
      <c r="P77" s="5">
        <f>SUMIFS(Generation!K:K,Generation!$A:$A,Summary_CDP,Generation!$B:$B,IF($B$54="NEM","*",$B$54),Generation!$C:$C,$H77)</f>
        <v>5.5215700282499993</v>
      </c>
      <c r="Q77" s="5">
        <f>SUMIFS(Generation!L:L,Generation!$A:$A,Summary_CDP,Generation!$B:$B,IF($B$54="NEM","*",$B$54),Generation!$C:$C,$H77)</f>
        <v>3.3783465987950003</v>
      </c>
      <c r="R77" s="5">
        <f>SUMIFS(Generation!M:M,Generation!$A:$A,Summary_CDP,Generation!$B:$B,IF($B$54="NEM","*",$B$54),Generation!$C:$C,$H77)</f>
        <v>0.20166095493</v>
      </c>
      <c r="S77" s="5">
        <f>SUMIFS(Generation!N:N,Generation!$A:$A,Summary_CDP,Generation!$B:$B,IF($B$54="NEM","*",$B$54),Generation!$C:$C,$H77)</f>
        <v>1.507212348845</v>
      </c>
      <c r="T77" s="5">
        <f>SUMIFS(Generation!O:O,Generation!$A:$A,Summary_CDP,Generation!$B:$B,IF($B$54="NEM","*",$B$54),Generation!$C:$C,$H77)</f>
        <v>0</v>
      </c>
      <c r="U77" s="5">
        <f>SUMIFS(Generation!P:P,Generation!$A:$A,Summary_CDP,Generation!$B:$B,IF($B$54="NEM","*",$B$54),Generation!$C:$C,$H77)</f>
        <v>1.049285732675</v>
      </c>
      <c r="V77" s="5">
        <f>SUMIFS(Generation!Q:Q,Generation!$A:$A,Summary_CDP,Generation!$B:$B,IF($B$54="NEM","*",$B$54),Generation!$C:$C,$H77)</f>
        <v>17.829483327805001</v>
      </c>
      <c r="W77" s="5">
        <f>SUMIFS(Generation!R:R,Generation!$A:$A,Summary_CDP,Generation!$B:$B,IF($B$54="NEM","*",$B$54),Generation!$C:$C,$H77)</f>
        <v>1.1015098618100001</v>
      </c>
      <c r="X77" s="5">
        <f>SUMIFS(Generation!S:S,Generation!$A:$A,Summary_CDP,Generation!$B:$B,IF($B$54="NEM","*",$B$54),Generation!$C:$C,$H77)</f>
        <v>3.7880790278849998</v>
      </c>
      <c r="Y77" s="5">
        <f>SUMIFS(Generation!T:T,Generation!$A:$A,Summary_CDP,Generation!$B:$B,IF($B$54="NEM","*",$B$54),Generation!$C:$C,$H77)</f>
        <v>19.526890018125002</v>
      </c>
      <c r="Z77" s="5">
        <f>SUMIFS(Generation!U:U,Generation!$A:$A,Summary_CDP,Generation!$B:$B,IF($B$54="NEM","*",$B$54),Generation!$C:$C,$H77)</f>
        <v>10.020328923895001</v>
      </c>
      <c r="AA77" s="5">
        <f>SUMIFS(Generation!V:V,Generation!$A:$A,Summary_CDP,Generation!$B:$B,IF($B$54="NEM","*",$B$54),Generation!$C:$C,$H77)</f>
        <v>9.1613834963649996</v>
      </c>
      <c r="AB77" s="5">
        <f>SUMIFS(Generation!W:W,Generation!$A:$A,Summary_CDP,Generation!$B:$B,IF($B$54="NEM","*",$B$54),Generation!$C:$C,$H77)</f>
        <v>27.001915376169997</v>
      </c>
      <c r="AC77" s="5">
        <f>SUMIFS(Generation!X:X,Generation!$A:$A,Summary_CDP,Generation!$B:$B,IF($B$54="NEM","*",$B$54),Generation!$C:$C,$H77)</f>
        <v>38.295160476535003</v>
      </c>
      <c r="AD77" s="5">
        <f>SUMIFS(Generation!Y:Y,Generation!$A:$A,Summary_CDP,Generation!$B:$B,IF($B$54="NEM","*",$B$54),Generation!$C:$C,$H77)</f>
        <v>3.6735003238849995</v>
      </c>
      <c r="AE77" s="5">
        <f>SUMIFS(Generation!Z:Z,Generation!$A:$A,Summary_CDP,Generation!$B:$B,IF($B$54="NEM","*",$B$54),Generation!$C:$C,$H77)</f>
        <v>50.919890806945006</v>
      </c>
      <c r="AF77" s="5">
        <f>SUMIFS(Generation!AA:AA,Generation!$A:$A,Summary_CDP,Generation!$B:$B,IF($B$54="NEM","*",$B$54),Generation!$C:$C,$H77)</f>
        <v>0</v>
      </c>
      <c r="AG77" s="5">
        <f>SUMIFS(Generation!AB:AB,Generation!$A:$A,Summary_CDP,Generation!$B:$B,IF($B$54="NEM","*",$B$54),Generation!$C:$C,$H77)</f>
        <v>134.93998935903502</v>
      </c>
      <c r="AH77" s="5">
        <f>SUMIFS(Generation!AC:AC,Generation!$A:$A,Summary_CDP,Generation!$B:$B,IF($B$54="NEM","*",$B$54),Generation!$C:$C,$H77)</f>
        <v>31.788545861884998</v>
      </c>
      <c r="AI77" s="5">
        <f>SUMIFS(Generation!AD:AD,Generation!$A:$A,Summary_CDP,Generation!$B:$B,IF($B$54="NEM","*",$B$54),Generation!$C:$C,$H77)</f>
        <v>333.87880607628995</v>
      </c>
      <c r="AJ77" s="5">
        <f>SUMIFS(Generation!AE:AE,Generation!$A:$A,Summary_CDP,Generation!$B:$B,IF($B$54="NEM","*",$B$54),Generation!$C:$C,$H77)</f>
        <v>38.215216913780004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2.75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38</v>
      </c>
      <c r="B82" s="21" t="s">
        <v>39</v>
      </c>
    </row>
    <row r="84" spans="1:30" ht="15" customHeight="1">
      <c r="H84" s="44" t="s">
        <v>97</v>
      </c>
      <c r="I84" s="8" t="s">
        <v>42</v>
      </c>
      <c r="J84" s="8" t="s">
        <v>49</v>
      </c>
      <c r="K84" s="8" t="s">
        <v>59</v>
      </c>
      <c r="L84" s="8" t="s">
        <v>69</v>
      </c>
    </row>
    <row r="85" spans="1:30" ht="15" customHeight="1">
      <c r="H85" s="9" t="s">
        <v>80</v>
      </c>
      <c r="I85" s="5">
        <f>SUMIFS(Generation!D:D,Generation!$A:$A,Summary_CDP,Generation!$B:$B,IF($B$82="NEM","*",$B$82),Generation!$C:$C,$H85)</f>
        <v>91513.480907203833</v>
      </c>
      <c r="J85" s="5">
        <f>SUMIFS(Generation!K:K,Generation!$A:$A,Summary_CDP,Generation!$B:$B,IF($B$82="NEM","*",$B$82),Generation!$C:$C,$H85)</f>
        <v>33451.613793141572</v>
      </c>
      <c r="K85" s="5">
        <f>SUMIFS(Generation!U:U,Generation!$A:$A,Summary_CDP,Generation!$B:$B,IF($B$82="NEM","*",$B$82),Generation!$C:$C,$H85)</f>
        <v>2618.6281161821739</v>
      </c>
      <c r="L85" s="5">
        <f>SUMIFS(Generation!AE:AE,Generation!$A:$A,Summary_CDP,Generation!$B:$B,IF($B$82="NEM","*",$B$82),Generation!$C:$C,$H85)</f>
        <v>0</v>
      </c>
    </row>
    <row r="86" spans="1:30" ht="15" customHeight="1">
      <c r="H86" s="9" t="s">
        <v>81</v>
      </c>
      <c r="I86" s="5">
        <f>SUMIFS(Generation!D:D,Generation!$A:$A,Summary_CDP,Generation!$B:$B,IF($B$82="NEM","*",$B$82),Generation!$C:$C,$H86)</f>
        <v>35807.485761887227</v>
      </c>
      <c r="J86" s="5">
        <f>SUMIFS(Generation!K:K,Generation!$A:$A,Summary_CDP,Generation!$B:$B,IF($B$82="NEM","*",$B$82),Generation!$C:$C,$H86)</f>
        <v>7424.4094363525619</v>
      </c>
      <c r="K86" s="5">
        <f>SUMIFS(Generation!U:U,Generation!$A:$A,Summary_CDP,Generation!$B:$B,IF($B$82="NEM","*",$B$82),Generation!$C:$C,$H86)</f>
        <v>0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82</v>
      </c>
      <c r="I87" s="5">
        <f>SUMIFS(Generation!D:D,Generation!$A:$A,Summary_CDP,Generation!$B:$B,IF($B$82="NEM","*",$B$82),Generation!$C:$C,$H87)</f>
        <v>1877.3991162529933</v>
      </c>
      <c r="J87" s="5">
        <f>SUMIFS(Generation!K:K,Generation!$A:$A,Summary_CDP,Generation!$B:$B,IF($B$82="NEM","*",$B$82),Generation!$C:$C,$H87)</f>
        <v>3591.8442196599181</v>
      </c>
      <c r="K87" s="5">
        <f>SUMIFS(Generation!U:U,Generation!$A:$A,Summary_CDP,Generation!$B:$B,IF($B$82="NEM","*",$B$82),Generation!$C:$C,$H87)</f>
        <v>4127.035531335865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83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84</v>
      </c>
      <c r="I89" s="5">
        <f>SUMIFS(Generation!D:D,Generation!$A:$A,Summary_CDP,Generation!$B:$B,IF($B$82="NEM","*",$B$82),Generation!$C:$C,$H89)</f>
        <v>120.48027206544</v>
      </c>
      <c r="J89" s="5">
        <f>SUMIFS(Generation!K:K,Generation!$A:$A,Summary_CDP,Generation!$B:$B,IF($B$82="NEM","*",$B$82),Generation!$C:$C,$H89)</f>
        <v>478.67583610269514</v>
      </c>
      <c r="K89" s="5">
        <f>SUMIFS(Generation!U:U,Generation!$A:$A,Summary_CDP,Generation!$B:$B,IF($B$82="NEM","*",$B$82),Generation!$C:$C,$H89)</f>
        <v>3009.3201739497595</v>
      </c>
      <c r="L89" s="5">
        <f>SUMIFS(Generation!AE:AE,Generation!$A:$A,Summary_CDP,Generation!$B:$B,IF($B$82="NEM","*",$B$82),Generation!$C:$C,$H89)</f>
        <v>8562.7527092054752</v>
      </c>
    </row>
    <row r="90" spans="1:30" ht="15" customHeight="1">
      <c r="H90" s="9" t="s">
        <v>85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86</v>
      </c>
      <c r="I91" s="5">
        <f>SUMIFS(Generation!D:D,Generation!$A:$A,Summary_CDP,Generation!$B:$B,IF($B$82="NEM","*",$B$82),Generation!$C:$C,$H91)</f>
        <v>12033.887569551389</v>
      </c>
      <c r="J91" s="5">
        <f>SUMIFS(Generation!K:K,Generation!$A:$A,Summary_CDP,Generation!$B:$B,IF($B$82="NEM","*",$B$82),Generation!$C:$C,$H91)</f>
        <v>14263.400385589764</v>
      </c>
      <c r="K91" s="5">
        <f>SUMIFS(Generation!U:U,Generation!$A:$A,Summary_CDP,Generation!$B:$B,IF($B$82="NEM","*",$B$82),Generation!$C:$C,$H91)</f>
        <v>12243.251359549722</v>
      </c>
      <c r="L91" s="5">
        <f>SUMIFS(Generation!AE:AE,Generation!$A:$A,Summary_CDP,Generation!$B:$B,IF($B$82="NEM","*",$B$82),Generation!$C:$C,$H91)</f>
        <v>9767.915109828893</v>
      </c>
    </row>
    <row r="92" spans="1:30" ht="15" customHeight="1">
      <c r="H92" s="9" t="s">
        <v>87</v>
      </c>
      <c r="I92" s="5">
        <f>SUMIFS(Generation!D:D,Generation!$A:$A,Summary_CDP,Generation!$B:$B,IF($B$82="NEM","*",$B$82),Generation!$C:$C,$H92)</f>
        <v>1177.8678566307465</v>
      </c>
      <c r="J92" s="5">
        <f>SUMIFS(Generation!K:K,Generation!$A:$A,Summary_CDP,Generation!$B:$B,IF($B$82="NEM","*",$B$82),Generation!$C:$C,$H92)</f>
        <v>14710.480177619453</v>
      </c>
      <c r="K92" s="5">
        <f>SUMIFS(Generation!U:U,Generation!$A:$A,Summary_CDP,Generation!$B:$B,IF($B$82="NEM","*",$B$82),Generation!$C:$C,$H92)</f>
        <v>22504.712249575223</v>
      </c>
      <c r="L92" s="5">
        <f>SUMIFS(Generation!AE:AE,Generation!$A:$A,Summary_CDP,Generation!$B:$B,IF($B$82="NEM","*",$B$82),Generation!$C:$C,$H92)</f>
        <v>23958.378975293213</v>
      </c>
    </row>
    <row r="93" spans="1:30" ht="15" customHeight="1">
      <c r="H93" s="9" t="s">
        <v>88</v>
      </c>
      <c r="I93" s="5">
        <f>SUMIFS(Generation!D:D,Generation!$A:$A,Summary_CDP,Generation!$B:$B,IF($B$82="NEM","*",$B$82),Generation!$C:$C,$H93)</f>
        <v>203.25629433456999</v>
      </c>
      <c r="J93" s="5">
        <f>SUMIFS(Generation!K:K,Generation!$A:$A,Summary_CDP,Generation!$B:$B,IF($B$82="NEM","*",$B$82),Generation!$C:$C,$H93)</f>
        <v>2928.0650857921619</v>
      </c>
      <c r="K93" s="5">
        <f>SUMIFS(Generation!U:U,Generation!$A:$A,Summary_CDP,Generation!$B:$B,IF($B$82="NEM","*",$B$82),Generation!$C:$C,$H93)</f>
        <v>12988.570790427457</v>
      </c>
      <c r="L93" s="5">
        <f>SUMIFS(Generation!AE:AE,Generation!$A:$A,Summary_CDP,Generation!$B:$B,IF($B$82="NEM","*",$B$82),Generation!$C:$C,$H93)</f>
        <v>26818.020615263194</v>
      </c>
    </row>
    <row r="94" spans="1:30" ht="15" customHeight="1">
      <c r="H94" s="9" t="s">
        <v>89</v>
      </c>
      <c r="I94" s="5">
        <f>SUMIFS(Generation!D:D,Generation!$A:$A,Summary_CDP,Generation!$B:$B,IF($B$82="NEM","*",$B$82),Generation!$C:$C,$H94)</f>
        <v>399.9057193749162</v>
      </c>
      <c r="J94" s="5">
        <f>SUMIFS(Generation!K:K,Generation!$A:$A,Summary_CDP,Generation!$B:$B,IF($B$82="NEM","*",$B$82),Generation!$C:$C,$H94)</f>
        <v>2115.6382078681868</v>
      </c>
      <c r="K94" s="5">
        <f>SUMIFS(Generation!U:U,Generation!$A:$A,Summary_CDP,Generation!$B:$B,IF($B$82="NEM","*",$B$82),Generation!$C:$C,$H94)</f>
        <v>5202.3138106256674</v>
      </c>
      <c r="L94" s="5">
        <f>SUMIFS(Generation!AE:AE,Generation!$A:$A,Summary_CDP,Generation!$B:$B,IF($B$82="NEM","*",$B$82),Generation!$C:$C,$H94)</f>
        <v>5139.6367737653991</v>
      </c>
    </row>
    <row r="95" spans="1:30" ht="15" customHeight="1">
      <c r="H95" s="9" t="s">
        <v>90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91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0</v>
      </c>
    </row>
    <row r="97" spans="1:30" ht="15" customHeight="1">
      <c r="H97" s="9" t="s">
        <v>92</v>
      </c>
      <c r="I97" s="5">
        <f>SUMIFS(Generation!D:D,Generation!$A:$A,Summary_CDP,Generation!$B:$B,IF($B$82="NEM","*",$B$82),Generation!$C:$C,$H97)</f>
        <v>34232.976258879746</v>
      </c>
      <c r="J97" s="5">
        <f>SUMIFS(Generation!K:K,Generation!$A:$A,Summary_CDP,Generation!$B:$B,IF($B$82="NEM","*",$B$82),Generation!$C:$C,$H97)</f>
        <v>109166.63016599885</v>
      </c>
      <c r="K97" s="5">
        <f>SUMIFS(Generation!U:U,Generation!$A:$A,Summary_CDP,Generation!$B:$B,IF($B$82="NEM","*",$B$82),Generation!$C:$C,$H97)</f>
        <v>163549.84031751181</v>
      </c>
      <c r="L97" s="5">
        <f>SUMIFS(Generation!AE:AE,Generation!$A:$A,Summary_CDP,Generation!$B:$B,IF($B$82="NEM","*",$B$82),Generation!$C:$C,$H97)</f>
        <v>200040.9407792064</v>
      </c>
    </row>
    <row r="98" spans="1:30" ht="15" customHeight="1">
      <c r="H98" s="9" t="s">
        <v>93</v>
      </c>
      <c r="I98" s="5">
        <f>SUMIFS(Generation!D:D,Generation!$A:$A,Summary_CDP,Generation!$B:$B,IF($B$82="NEM","*",$B$82),Generation!$C:$C,$H98)</f>
        <v>16932.956259114671</v>
      </c>
      <c r="J98" s="5">
        <f>SUMIFS(Generation!K:K,Generation!$A:$A,Summary_CDP,Generation!$B:$B,IF($B$82="NEM","*",$B$82),Generation!$C:$C,$H98)</f>
        <v>28858.846062256176</v>
      </c>
      <c r="K98" s="5">
        <f>SUMIFS(Generation!U:U,Generation!$A:$A,Summary_CDP,Generation!$B:$B,IF($B$82="NEM","*",$B$82),Generation!$C:$C,$H98)</f>
        <v>64915.48922086996</v>
      </c>
      <c r="L98" s="5">
        <f>SUMIFS(Generation!AE:AE,Generation!$A:$A,Summary_CDP,Generation!$B:$B,IF($B$82="NEM","*",$B$82),Generation!$C:$C,$H98)</f>
        <v>123098.31244756094</v>
      </c>
    </row>
    <row r="99" spans="1:30" ht="15" customHeight="1">
      <c r="H99" s="9" t="s">
        <v>94</v>
      </c>
      <c r="I99" s="5">
        <f>SUMIFS(Generation!D:D,Generation!$A:$A,Summary_CDP,Generation!$B:$B,IF($B$82="NEM","*",$B$82),Generation!$C:$C,$H99)</f>
        <v>25899.000491900002</v>
      </c>
      <c r="J99" s="5">
        <f>SUMIFS(Generation!K:K,Generation!$A:$A,Summary_CDP,Generation!$B:$B,IF($B$82="NEM","*",$B$82),Generation!$C:$C,$H99)</f>
        <v>47761.307128</v>
      </c>
      <c r="K99" s="5">
        <f>SUMIFS(Generation!U:U,Generation!$A:$A,Summary_CDP,Generation!$B:$B,IF($B$82="NEM","*",$B$82),Generation!$C:$C,$H99)</f>
        <v>73389.204842700012</v>
      </c>
      <c r="L99" s="5">
        <f>SUMIFS(Generation!AE:AE,Generation!$A:$A,Summary_CDP,Generation!$B:$B,IF($B$82="NEM","*",$B$82),Generation!$C:$C,$H99)</f>
        <v>93257.345265600001</v>
      </c>
    </row>
    <row r="100" spans="1:30" ht="15" customHeight="1">
      <c r="H100" s="11" t="s">
        <v>306</v>
      </c>
    </row>
    <row r="101" spans="1:30" ht="15" customHeight="1">
      <c r="H101" s="9" t="s">
        <v>98</v>
      </c>
      <c r="I101" s="5">
        <f>SUMIFS(Generation!D:D,Generation!$A:$A,Summary_CDP,Generation!$B:$B,IF($B$82="NEM","*",$B$82),Generation!$C:$C,$H101)</f>
        <v>-2035.9442565556294</v>
      </c>
      <c r="J101" s="5">
        <f>SUMIFS(Generation!K:K,Generation!$A:$A,Summary_CDP,Generation!$B:$B,IF($B$82="NEM","*",$B$82),Generation!$C:$C,$H101)</f>
        <v>-20014.897387746183</v>
      </c>
      <c r="K101" s="5">
        <f>SUMIFS(Generation!U:U,Generation!$A:$A,Summary_CDP,Generation!$B:$B,IF($B$82="NEM","*",$B$82),Generation!$C:$C,$H101)</f>
        <v>-29959.067570201754</v>
      </c>
      <c r="L101" s="5">
        <f>SUMIFS(Generation!AE:AE,Generation!$A:$A,Summary_CDP,Generation!$B:$B,IF($B$82="NEM","*",$B$82),Generation!$C:$C,$H101)</f>
        <v>-32481.259674755522</v>
      </c>
    </row>
    <row r="102" spans="1:30" ht="15" customHeight="1">
      <c r="H102" s="9" t="s">
        <v>99</v>
      </c>
      <c r="I102" s="5">
        <f>SUMIFS(Generation!D:D,Generation!$A:$A,Summary_CDP,Generation!$B:$B,IF($B$82="NEM","*",$B$82),Generation!$C:$C,$H102)</f>
        <v>-239.10142331012048</v>
      </c>
      <c r="J102" s="5">
        <f>SUMIFS(Generation!K:K,Generation!$A:$A,Summary_CDP,Generation!$B:$B,IF($B$82="NEM","*",$B$82),Generation!$C:$C,$H102)</f>
        <v>-3469.0450844154639</v>
      </c>
      <c r="K102" s="5">
        <f>SUMIFS(Generation!U:U,Generation!$A:$A,Summary_CDP,Generation!$B:$B,IF($B$82="NEM","*",$B$82),Generation!$C:$C,$H102)</f>
        <v>-16186.074620860696</v>
      </c>
      <c r="L102" s="5">
        <f>SUMIFS(Generation!AE:AE,Generation!$A:$A,Summary_CDP,Generation!$B:$B,IF($B$82="NEM","*",$B$82),Generation!$C:$C,$H102)</f>
        <v>-34505.920157833054</v>
      </c>
    </row>
    <row r="103" spans="1:30" ht="15" customHeight="1">
      <c r="H103" s="9" t="s">
        <v>100</v>
      </c>
      <c r="I103" s="5">
        <f>SUMIFS(Generation!D:D,Generation!$A:$A,Summary_CDP,Generation!$B:$B,IF($B$82="NEM","*",$B$82),Generation!$C:$C,$H103)</f>
        <v>-469.4275384073016</v>
      </c>
      <c r="J103" s="5">
        <f>SUMIFS(Generation!K:K,Generation!$A:$A,Summary_CDP,Generation!$B:$B,IF($B$82="NEM","*",$B$82),Generation!$C:$C,$H103)</f>
        <v>-2489.7393673895726</v>
      </c>
      <c r="K103" s="5">
        <f>SUMIFS(Generation!U:U,Generation!$A:$A,Summary_CDP,Generation!$B:$B,IF($B$82="NEM","*",$B$82),Generation!$C:$C,$H103)</f>
        <v>-6153.8899265815835</v>
      </c>
      <c r="L103" s="5">
        <f>SUMIFS(Generation!AE:AE,Generation!$A:$A,Summary_CDP,Generation!$B:$B,IF($B$82="NEM","*",$B$82),Generation!$C:$C,$H103)</f>
        <v>-6043.5318316555622</v>
      </c>
    </row>
    <row r="105" spans="1:30" ht="15" customHeight="1">
      <c r="H105" s="9" t="s">
        <v>96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5.5215700282499993</v>
      </c>
      <c r="K105" s="5">
        <f>SUMIFS(Generation!U:U,Generation!$A:$A,Summary_CDP,Generation!$B:$B,IF($B$82="NEM","*",$B$82),Generation!$C:$C,$H105)</f>
        <v>10.020328923895001</v>
      </c>
      <c r="L105" s="5">
        <f>SUMIFS(Generation!AE:AE,Generation!$A:$A,Summary_CDP,Generation!$B:$B,IF($B$82="NEM","*",$B$82),Generation!$C:$C,$H105)</f>
        <v>38.215216913780004</v>
      </c>
    </row>
    <row r="108" spans="1:30" s="51" customFormat="1" ht="22.75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38</v>
      </c>
      <c r="B109" s="21" t="s">
        <v>39</v>
      </c>
    </row>
    <row r="111" spans="1:30" ht="15" customHeight="1">
      <c r="H111" s="44" t="s">
        <v>79</v>
      </c>
      <c r="I111" s="8" t="s">
        <v>42</v>
      </c>
      <c r="J111" s="8" t="s">
        <v>49</v>
      </c>
      <c r="K111" s="8" t="s">
        <v>59</v>
      </c>
      <c r="L111" s="8" t="s">
        <v>69</v>
      </c>
    </row>
    <row r="112" spans="1:30" ht="15" customHeight="1">
      <c r="H112" s="25" t="s">
        <v>101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102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2055.5780170500002</v>
      </c>
      <c r="K113" s="5">
        <f>SUMIFS('Storage Capacity'!U:U,'Storage Capacity'!$A:$A,Summary_CDP,'Storage Capacity'!$B:$B,IF($B$109="NEM","*",$B$109),'Storage Capacity'!$C:$C,$H113)</f>
        <v>4564.8860889799998</v>
      </c>
      <c r="L113" s="5">
        <f>SUMIFS('Storage Capacity'!AE:AE,'Storage Capacity'!$A:$A,Summary_CDP,'Storage Capacity'!$B:$B,IF($B$109="NEM","*",$B$109),'Storage Capacity'!$C:$C,$H113)</f>
        <v>5010.1694924499998</v>
      </c>
    </row>
    <row r="114" spans="1:30" ht="15" customHeight="1">
      <c r="H114" s="25" t="s">
        <v>103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2678.7620871700001</v>
      </c>
      <c r="K114" s="5">
        <f>SUMIFS('Storage Capacity'!U:U,'Storage Capacity'!$A:$A,Summary_CDP,'Storage Capacity'!$B:$B,IF($B$109="NEM","*",$B$109),'Storage Capacity'!$C:$C,$H114)</f>
        <v>3579.1627011999999</v>
      </c>
      <c r="L114" s="5">
        <f>SUMIFS('Storage Capacity'!AE:AE,'Storage Capacity'!$A:$A,Summary_CDP,'Storage Capacity'!$B:$B,IF($B$109="NEM","*",$B$109),'Storage Capacity'!$C:$C,$H114)</f>
        <v>4359.8915674600003</v>
      </c>
    </row>
    <row r="115" spans="1:30" ht="15" customHeight="1">
      <c r="H115" s="25" t="s">
        <v>104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997.46</v>
      </c>
      <c r="K115" s="5">
        <f>SUMIFS('Storage Capacity'!U:U,'Storage Capacity'!$A:$A,Summary_CDP,'Storage Capacity'!$B:$B,IF($B$109="NEM","*",$B$109),'Storage Capacity'!$C:$C,$H115)</f>
        <v>998.56000000000006</v>
      </c>
      <c r="L115" s="5">
        <f>SUMIFS('Storage Capacity'!AE:AE,'Storage Capacity'!$A:$A,Summary_CDP,'Storage Capacity'!$B:$B,IF($B$109="NEM","*",$B$109),'Storage Capacity'!$C:$C,$H115)</f>
        <v>998.56000000000006</v>
      </c>
    </row>
    <row r="116" spans="1:30" ht="15" customHeight="1">
      <c r="H116" s="25" t="s">
        <v>88</v>
      </c>
      <c r="I116" s="5">
        <f>SUMIFS('Storage Capacity'!D:D,'Storage Capacity'!$A:$A,Summary_CDP,'Storage Capacity'!$B:$B,IF($B$109="NEM","*",$B$109),'Storage Capacity'!$C:$C,$H116)</f>
        <v>318.73899999000002</v>
      </c>
      <c r="J116" s="5">
        <f>SUMIFS('Storage Capacity'!K:K,'Storage Capacity'!$A:$A,Summary_CDP,'Storage Capacity'!$B:$B,IF($B$109="NEM","*",$B$109),'Storage Capacity'!$C:$C,$H116)</f>
        <v>4727.2434336400001</v>
      </c>
      <c r="K116" s="5">
        <f>SUMIFS('Storage Capacity'!U:U,'Storage Capacity'!$A:$A,Summary_CDP,'Storage Capacity'!$B:$B,IF($B$109="NEM","*",$B$109),'Storage Capacity'!$C:$C,$H116)</f>
        <v>18487.972372900003</v>
      </c>
      <c r="L116" s="5">
        <f>SUMIFS('Storage Capacity'!AE:AE,'Storage Capacity'!$A:$A,Summary_CDP,'Storage Capacity'!$B:$B,IF($B$109="NEM","*",$B$109),'Storage Capacity'!$C:$C,$H116)</f>
        <v>30721.097755069997</v>
      </c>
    </row>
    <row r="117" spans="1:30" ht="15" customHeight="1">
      <c r="H117" s="25" t="s">
        <v>89</v>
      </c>
      <c r="I117" s="5">
        <f>SUMIFS('Storage Capacity'!D:D,'Storage Capacity'!$A:$A,Summary_CDP,'Storage Capacity'!$B:$B,IF($B$109="NEM","*",$B$109),'Storage Capacity'!$C:$C,$H117)</f>
        <v>1532.7739999999999</v>
      </c>
      <c r="J117" s="5">
        <f>SUMIFS('Storage Capacity'!K:K,'Storage Capacity'!$A:$A,Summary_CDP,'Storage Capacity'!$B:$B,IF($B$109="NEM","*",$B$109),'Storage Capacity'!$C:$C,$H117)</f>
        <v>6404.2579999999998</v>
      </c>
      <c r="K117" s="5">
        <f>SUMIFS('Storage Capacity'!U:U,'Storage Capacity'!$A:$A,Summary_CDP,'Storage Capacity'!$B:$B,IF($B$109="NEM","*",$B$109),'Storage Capacity'!$C:$C,$H117)</f>
        <v>14782.715</v>
      </c>
      <c r="L117" s="5">
        <f>SUMIFS('Storage Capacity'!AE:AE,'Storage Capacity'!$A:$A,Summary_CDP,'Storage Capacity'!$B:$B,IF($B$109="NEM","*",$B$109),'Storage Capacity'!$C:$C,$H117)</f>
        <v>14447.076000000001</v>
      </c>
    </row>
    <row r="126" spans="1:30" s="51" customFormat="1" ht="22.75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38</v>
      </c>
      <c r="B127" s="21" t="s">
        <v>39</v>
      </c>
    </row>
    <row r="129" spans="1:36" ht="15" customHeight="1">
      <c r="G129" s="11"/>
      <c r="H129" t="s">
        <v>79</v>
      </c>
      <c r="I129" s="8" t="s">
        <v>42</v>
      </c>
      <c r="J129" s="8" t="s">
        <v>43</v>
      </c>
      <c r="K129" s="8" t="s">
        <v>44</v>
      </c>
      <c r="L129" s="8" t="s">
        <v>45</v>
      </c>
      <c r="M129" s="8" t="s">
        <v>46</v>
      </c>
      <c r="N129" s="8" t="s">
        <v>47</v>
      </c>
      <c r="O129" s="8" t="s">
        <v>48</v>
      </c>
      <c r="P129" s="8" t="s">
        <v>49</v>
      </c>
      <c r="Q129" s="8" t="s">
        <v>50</v>
      </c>
      <c r="R129" s="8" t="s">
        <v>51</v>
      </c>
      <c r="S129" s="8" t="s">
        <v>52</v>
      </c>
      <c r="T129" s="8" t="s">
        <v>53</v>
      </c>
      <c r="U129" s="8" t="s">
        <v>54</v>
      </c>
      <c r="V129" s="8" t="s">
        <v>55</v>
      </c>
      <c r="W129" s="8" t="s">
        <v>56</v>
      </c>
      <c r="X129" s="8" t="s">
        <v>57</v>
      </c>
      <c r="Y129" s="8" t="s">
        <v>58</v>
      </c>
      <c r="Z129" s="8" t="s">
        <v>59</v>
      </c>
      <c r="AA129" s="8" t="s">
        <v>60</v>
      </c>
      <c r="AB129" s="8" t="s">
        <v>61</v>
      </c>
      <c r="AC129" s="8" t="s">
        <v>62</v>
      </c>
      <c r="AD129" s="8" t="s">
        <v>63</v>
      </c>
      <c r="AE129" s="8" t="s">
        <v>64</v>
      </c>
      <c r="AF129" s="8" t="s">
        <v>65</v>
      </c>
      <c r="AG129" s="8" t="s">
        <v>66</v>
      </c>
      <c r="AH129" s="8" t="s">
        <v>67</v>
      </c>
      <c r="AI129" s="8" t="s">
        <v>68</v>
      </c>
      <c r="AJ129" s="8" t="s">
        <v>69</v>
      </c>
    </row>
    <row r="130" spans="1:36" ht="15" customHeight="1">
      <c r="H130" s="25" t="s">
        <v>101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102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615.69495634999998</v>
      </c>
      <c r="O131" s="5">
        <f>SUMIFS('Storage Capacity'!J:J,'Storage Capacity'!$A:$A,Summary_CDP,'Storage Capacity'!$B:$B,IF($B$127="NEM","*",$B$127),'Storage Capacity'!$C:$C,$H131)</f>
        <v>721.63059078000003</v>
      </c>
      <c r="P131" s="5">
        <f>SUMIFS('Storage Capacity'!K:K,'Storage Capacity'!$A:$A,Summary_CDP,'Storage Capacity'!$B:$B,IF($B$127="NEM","*",$B$127),'Storage Capacity'!$C:$C,$H131)</f>
        <v>2055.5780170500002</v>
      </c>
      <c r="Q131" s="5">
        <f>SUMIFS('Storage Capacity'!L:L,'Storage Capacity'!$A:$A,Summary_CDP,'Storage Capacity'!$B:$B,IF($B$127="NEM","*",$B$127),'Storage Capacity'!$C:$C,$H131)</f>
        <v>2487.6863221900003</v>
      </c>
      <c r="R131" s="5">
        <f>SUMIFS('Storage Capacity'!M:M,'Storage Capacity'!$A:$A,Summary_CDP,'Storage Capacity'!$B:$B,IF($B$127="NEM","*",$B$127),'Storage Capacity'!$C:$C,$H131)</f>
        <v>2487.6863221900003</v>
      </c>
      <c r="S131" s="5">
        <f>SUMIFS('Storage Capacity'!N:N,'Storage Capacity'!$A:$A,Summary_CDP,'Storage Capacity'!$B:$B,IF($B$127="NEM","*",$B$127),'Storage Capacity'!$C:$C,$H131)</f>
        <v>2636.46477731</v>
      </c>
      <c r="T131" s="5">
        <f>SUMIFS('Storage Capacity'!O:O,'Storage Capacity'!$A:$A,Summary_CDP,'Storage Capacity'!$B:$B,IF($B$127="NEM","*",$B$127),'Storage Capacity'!$C:$C,$H131)</f>
        <v>2636.46477731</v>
      </c>
      <c r="U131" s="5">
        <f>SUMIFS('Storage Capacity'!P:P,'Storage Capacity'!$A:$A,Summary_CDP,'Storage Capacity'!$B:$B,IF($B$127="NEM","*",$B$127),'Storage Capacity'!$C:$C,$H131)</f>
        <v>2636.46477731</v>
      </c>
      <c r="V131" s="5">
        <f>SUMIFS('Storage Capacity'!Q:Q,'Storage Capacity'!$A:$A,Summary_CDP,'Storage Capacity'!$B:$B,IF($B$127="NEM","*",$B$127),'Storage Capacity'!$C:$C,$H131)</f>
        <v>2729.5807337900001</v>
      </c>
      <c r="W131" s="5">
        <f>SUMIFS('Storage Capacity'!R:R,'Storage Capacity'!$A:$A,Summary_CDP,'Storage Capacity'!$B:$B,IF($B$127="NEM","*",$B$127),'Storage Capacity'!$C:$C,$H131)</f>
        <v>3611.1343627300002</v>
      </c>
      <c r="X131" s="5">
        <f>SUMIFS('Storage Capacity'!S:S,'Storage Capacity'!$A:$A,Summary_CDP,'Storage Capacity'!$B:$B,IF($B$127="NEM","*",$B$127),'Storage Capacity'!$C:$C,$H131)</f>
        <v>3611.1343627300002</v>
      </c>
      <c r="Y131" s="5">
        <f>SUMIFS('Storage Capacity'!T:T,'Storage Capacity'!$A:$A,Summary_CDP,'Storage Capacity'!$B:$B,IF($B$127="NEM","*",$B$127),'Storage Capacity'!$C:$C,$H131)</f>
        <v>4564.8860889799998</v>
      </c>
      <c r="Z131" s="5">
        <f>SUMIFS('Storage Capacity'!U:U,'Storage Capacity'!$A:$A,Summary_CDP,'Storage Capacity'!$B:$B,IF($B$127="NEM","*",$B$127),'Storage Capacity'!$C:$C,$H131)</f>
        <v>4564.8860889799998</v>
      </c>
      <c r="AA131" s="5">
        <f>SUMIFS('Storage Capacity'!V:V,'Storage Capacity'!$A:$A,Summary_CDP,'Storage Capacity'!$B:$B,IF($B$127="NEM","*",$B$127),'Storage Capacity'!$C:$C,$H131)</f>
        <v>4696.7550812099998</v>
      </c>
      <c r="AB131" s="5">
        <f>SUMIFS('Storage Capacity'!W:W,'Storage Capacity'!$A:$A,Summary_CDP,'Storage Capacity'!$B:$B,IF($B$127="NEM","*",$B$127),'Storage Capacity'!$C:$C,$H131)</f>
        <v>4696.7550812099998</v>
      </c>
      <c r="AC131" s="5">
        <f>SUMIFS('Storage Capacity'!X:X,'Storage Capacity'!$A:$A,Summary_CDP,'Storage Capacity'!$B:$B,IF($B$127="NEM","*",$B$127),'Storage Capacity'!$C:$C,$H131)</f>
        <v>4960.8217374799997</v>
      </c>
      <c r="AD131" s="5">
        <f>SUMIFS('Storage Capacity'!Y:Y,'Storage Capacity'!$A:$A,Summary_CDP,'Storage Capacity'!$B:$B,IF($B$127="NEM","*",$B$127),'Storage Capacity'!$C:$C,$H131)</f>
        <v>4960.8217374799997</v>
      </c>
      <c r="AE131" s="5">
        <f>SUMIFS('Storage Capacity'!Z:Z,'Storage Capacity'!$A:$A,Summary_CDP,'Storage Capacity'!$B:$B,IF($B$127="NEM","*",$B$127),'Storage Capacity'!$C:$C,$H131)</f>
        <v>5010.1694924499998</v>
      </c>
      <c r="AF131" s="5">
        <f>SUMIFS('Storage Capacity'!AA:AA,'Storage Capacity'!$A:$A,Summary_CDP,'Storage Capacity'!$B:$B,IF($B$127="NEM","*",$B$127),'Storage Capacity'!$C:$C,$H131)</f>
        <v>5010.1694924499998</v>
      </c>
      <c r="AG131" s="5">
        <f>SUMIFS('Storage Capacity'!AB:AB,'Storage Capacity'!$A:$A,Summary_CDP,'Storage Capacity'!$B:$B,IF($B$127="NEM","*",$B$127),'Storage Capacity'!$C:$C,$H131)</f>
        <v>5010.1694924499998</v>
      </c>
      <c r="AH131" s="5">
        <f>SUMIFS('Storage Capacity'!AC:AC,'Storage Capacity'!$A:$A,Summary_CDP,'Storage Capacity'!$B:$B,IF($B$127="NEM","*",$B$127),'Storage Capacity'!$C:$C,$H131)</f>
        <v>5010.1694924499998</v>
      </c>
      <c r="AI131" s="5">
        <f>SUMIFS('Storage Capacity'!AD:AD,'Storage Capacity'!$A:$A,Summary_CDP,'Storage Capacity'!$B:$B,IF($B$127="NEM","*",$B$127),'Storage Capacity'!$C:$C,$H131)</f>
        <v>5010.1694924499998</v>
      </c>
      <c r="AJ131" s="5">
        <f>SUMIFS('Storage Capacity'!AE:AE,'Storage Capacity'!$A:$A,Summary_CDP,'Storage Capacity'!$B:$B,IF($B$127="NEM","*",$B$127),'Storage Capacity'!$C:$C,$H131)</f>
        <v>5010.1694924499998</v>
      </c>
    </row>
    <row r="132" spans="1:36" ht="15" customHeight="1">
      <c r="H132" s="25" t="s">
        <v>103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1500</v>
      </c>
      <c r="L132" s="5">
        <f>SUMIFS('Storage Capacity'!G:G,'Storage Capacity'!$A:$A,Summary_CDP,'Storage Capacity'!$B:$B,IF($B$127="NEM","*",$B$127),'Storage Capacity'!$C:$C,$H132)</f>
        <v>1500</v>
      </c>
      <c r="M132" s="5">
        <f>SUMIFS('Storage Capacity'!H:H,'Storage Capacity'!$A:$A,Summary_CDP,'Storage Capacity'!$B:$B,IF($B$127="NEM","*",$B$127),'Storage Capacity'!$C:$C,$H132)</f>
        <v>2425</v>
      </c>
      <c r="N132" s="5">
        <f>SUMIFS('Storage Capacity'!I:I,'Storage Capacity'!$A:$A,Summary_CDP,'Storage Capacity'!$B:$B,IF($B$127="NEM","*",$B$127),'Storage Capacity'!$C:$C,$H132)</f>
        <v>2518.0266440400001</v>
      </c>
      <c r="O132" s="5">
        <f>SUMIFS('Storage Capacity'!J:J,'Storage Capacity'!$A:$A,Summary_CDP,'Storage Capacity'!$B:$B,IF($B$127="NEM","*",$B$127),'Storage Capacity'!$C:$C,$H132)</f>
        <v>2595.4567102400001</v>
      </c>
      <c r="P132" s="5">
        <f>SUMIFS('Storage Capacity'!K:K,'Storage Capacity'!$A:$A,Summary_CDP,'Storage Capacity'!$B:$B,IF($B$127="NEM","*",$B$127),'Storage Capacity'!$C:$C,$H132)</f>
        <v>2678.7620871700001</v>
      </c>
      <c r="Q132" s="5">
        <f>SUMIFS('Storage Capacity'!L:L,'Storage Capacity'!$A:$A,Summary_CDP,'Storage Capacity'!$B:$B,IF($B$127="NEM","*",$B$127),'Storage Capacity'!$C:$C,$H132)</f>
        <v>2678.7620871700001</v>
      </c>
      <c r="R132" s="5">
        <f>SUMIFS('Storage Capacity'!M:M,'Storage Capacity'!$A:$A,Summary_CDP,'Storage Capacity'!$B:$B,IF($B$127="NEM","*",$B$127),'Storage Capacity'!$C:$C,$H132)</f>
        <v>2678.7620871700001</v>
      </c>
      <c r="S132" s="5">
        <f>SUMIFS('Storage Capacity'!N:N,'Storage Capacity'!$A:$A,Summary_CDP,'Storage Capacity'!$B:$B,IF($B$127="NEM","*",$B$127),'Storage Capacity'!$C:$C,$H132)</f>
        <v>2689.2975644600001</v>
      </c>
      <c r="T132" s="5">
        <f>SUMIFS('Storage Capacity'!O:O,'Storage Capacity'!$A:$A,Summary_CDP,'Storage Capacity'!$B:$B,IF($B$127="NEM","*",$B$127),'Storage Capacity'!$C:$C,$H132)</f>
        <v>2689.2975644600001</v>
      </c>
      <c r="U132" s="5">
        <f>SUMIFS('Storage Capacity'!P:P,'Storage Capacity'!$A:$A,Summary_CDP,'Storage Capacity'!$B:$B,IF($B$127="NEM","*",$B$127),'Storage Capacity'!$C:$C,$H132)</f>
        <v>2689.2975644600001</v>
      </c>
      <c r="V132" s="5">
        <f>SUMIFS('Storage Capacity'!Q:Q,'Storage Capacity'!$A:$A,Summary_CDP,'Storage Capacity'!$B:$B,IF($B$127="NEM","*",$B$127),'Storage Capacity'!$C:$C,$H132)</f>
        <v>2941.5879157499999</v>
      </c>
      <c r="W132" s="5">
        <f>SUMIFS('Storage Capacity'!R:R,'Storage Capacity'!$A:$A,Summary_CDP,'Storage Capacity'!$B:$B,IF($B$127="NEM","*",$B$127),'Storage Capacity'!$C:$C,$H132)</f>
        <v>2941.5879157499999</v>
      </c>
      <c r="X132" s="5">
        <f>SUMIFS('Storage Capacity'!S:S,'Storage Capacity'!$A:$A,Summary_CDP,'Storage Capacity'!$B:$B,IF($B$127="NEM","*",$B$127),'Storage Capacity'!$C:$C,$H132)</f>
        <v>3353.08167645</v>
      </c>
      <c r="Y132" s="5">
        <f>SUMIFS('Storage Capacity'!T:T,'Storage Capacity'!$A:$A,Summary_CDP,'Storage Capacity'!$B:$B,IF($B$127="NEM","*",$B$127),'Storage Capacity'!$C:$C,$H132)</f>
        <v>3579.1627011999999</v>
      </c>
      <c r="Z132" s="5">
        <f>SUMIFS('Storage Capacity'!U:U,'Storage Capacity'!$A:$A,Summary_CDP,'Storage Capacity'!$B:$B,IF($B$127="NEM","*",$B$127),'Storage Capacity'!$C:$C,$H132)</f>
        <v>3579.1627011999999</v>
      </c>
      <c r="AA132" s="5">
        <f>SUMIFS('Storage Capacity'!V:V,'Storage Capacity'!$A:$A,Summary_CDP,'Storage Capacity'!$B:$B,IF($B$127="NEM","*",$B$127),'Storage Capacity'!$C:$C,$H132)</f>
        <v>4098.5319051400002</v>
      </c>
      <c r="AB132" s="5">
        <f>SUMIFS('Storage Capacity'!W:W,'Storage Capacity'!$A:$A,Summary_CDP,'Storage Capacity'!$B:$B,IF($B$127="NEM","*",$B$127),'Storage Capacity'!$C:$C,$H132)</f>
        <v>4098.5319051400002</v>
      </c>
      <c r="AC132" s="5">
        <f>SUMIFS('Storage Capacity'!X:X,'Storage Capacity'!$A:$A,Summary_CDP,'Storage Capacity'!$B:$B,IF($B$127="NEM","*",$B$127),'Storage Capacity'!$C:$C,$H132)</f>
        <v>4098.5319051400002</v>
      </c>
      <c r="AD132" s="5">
        <f>SUMIFS('Storage Capacity'!Y:Y,'Storage Capacity'!$A:$A,Summary_CDP,'Storage Capacity'!$B:$B,IF($B$127="NEM","*",$B$127),'Storage Capacity'!$C:$C,$H132)</f>
        <v>4098.5319051400002</v>
      </c>
      <c r="AE132" s="5">
        <f>SUMIFS('Storage Capacity'!Z:Z,'Storage Capacity'!$A:$A,Summary_CDP,'Storage Capacity'!$B:$B,IF($B$127="NEM","*",$B$127),'Storage Capacity'!$C:$C,$H132)</f>
        <v>3498.5319051399997</v>
      </c>
      <c r="AF132" s="5">
        <f>SUMIFS('Storage Capacity'!AA:AA,'Storage Capacity'!$A:$A,Summary_CDP,'Storage Capacity'!$B:$B,IF($B$127="NEM","*",$B$127),'Storage Capacity'!$C:$C,$H132)</f>
        <v>3498.5319051399997</v>
      </c>
      <c r="AG132" s="5">
        <f>SUMIFS('Storage Capacity'!AB:AB,'Storage Capacity'!$A:$A,Summary_CDP,'Storage Capacity'!$B:$B,IF($B$127="NEM","*",$B$127),'Storage Capacity'!$C:$C,$H132)</f>
        <v>2573.5319051399997</v>
      </c>
      <c r="AH132" s="5">
        <f>SUMIFS('Storage Capacity'!AC:AC,'Storage Capacity'!$A:$A,Summary_CDP,'Storage Capacity'!$B:$B,IF($B$127="NEM","*",$B$127),'Storage Capacity'!$C:$C,$H132)</f>
        <v>3193.6747146799999</v>
      </c>
      <c r="AI132" s="5">
        <f>SUMIFS('Storage Capacity'!AD:AD,'Storage Capacity'!$A:$A,Summary_CDP,'Storage Capacity'!$B:$B,IF($B$127="NEM","*",$B$127),'Storage Capacity'!$C:$C,$H132)</f>
        <v>4443.1969443899998</v>
      </c>
      <c r="AJ132" s="5">
        <f>SUMIFS('Storage Capacity'!AE:AE,'Storage Capacity'!$A:$A,Summary_CDP,'Storage Capacity'!$B:$B,IF($B$127="NEM","*",$B$127),'Storage Capacity'!$C:$C,$H132)</f>
        <v>4359.8915674600003</v>
      </c>
    </row>
    <row r="133" spans="1:36" ht="15" customHeight="1">
      <c r="H133" s="25" t="s">
        <v>104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747.46</v>
      </c>
      <c r="L133" s="5">
        <f>SUMIFS('Storage Capacity'!G:G,'Storage Capacity'!$A:$A,Summary_CDP,'Storage Capacity'!$B:$B,IF($B$127="NEM","*",$B$127),'Storage Capacity'!$C:$C,$H133)</f>
        <v>747.46</v>
      </c>
      <c r="M133" s="5">
        <f>SUMIFS('Storage Capacity'!H:H,'Storage Capacity'!$A:$A,Summary_CDP,'Storage Capacity'!$B:$B,IF($B$127="NEM","*",$B$127),'Storage Capacity'!$C:$C,$H133)</f>
        <v>748.56000000000006</v>
      </c>
      <c r="N133" s="5">
        <f>SUMIFS('Storage Capacity'!I:I,'Storage Capacity'!$A:$A,Summary_CDP,'Storage Capacity'!$B:$B,IF($B$127="NEM","*",$B$127),'Storage Capacity'!$C:$C,$H133)</f>
        <v>747.46</v>
      </c>
      <c r="O133" s="5">
        <f>SUMIFS('Storage Capacity'!J:J,'Storage Capacity'!$A:$A,Summary_CDP,'Storage Capacity'!$B:$B,IF($B$127="NEM","*",$B$127),'Storage Capacity'!$C:$C,$H133)</f>
        <v>747.46</v>
      </c>
      <c r="P133" s="5">
        <f>SUMIFS('Storage Capacity'!K:K,'Storage Capacity'!$A:$A,Summary_CDP,'Storage Capacity'!$B:$B,IF($B$127="NEM","*",$B$127),'Storage Capacity'!$C:$C,$H133)</f>
        <v>997.46</v>
      </c>
      <c r="Q133" s="5">
        <f>SUMIFS('Storage Capacity'!L:L,'Storage Capacity'!$A:$A,Summary_CDP,'Storage Capacity'!$B:$B,IF($B$127="NEM","*",$B$127),'Storage Capacity'!$C:$C,$H133)</f>
        <v>997.46</v>
      </c>
      <c r="R133" s="5">
        <f>SUMIFS('Storage Capacity'!M:M,'Storage Capacity'!$A:$A,Summary_CDP,'Storage Capacity'!$B:$B,IF($B$127="NEM","*",$B$127),'Storage Capacity'!$C:$C,$H133)</f>
        <v>998.56000000000006</v>
      </c>
      <c r="S133" s="5">
        <f>SUMIFS('Storage Capacity'!N:N,'Storage Capacity'!$A:$A,Summary_CDP,'Storage Capacity'!$B:$B,IF($B$127="NEM","*",$B$127),'Storage Capacity'!$C:$C,$H133)</f>
        <v>997.46</v>
      </c>
      <c r="T133" s="5">
        <f>SUMIFS('Storage Capacity'!O:O,'Storage Capacity'!$A:$A,Summary_CDP,'Storage Capacity'!$B:$B,IF($B$127="NEM","*",$B$127),'Storage Capacity'!$C:$C,$H133)</f>
        <v>998.56000000000006</v>
      </c>
      <c r="U133" s="5">
        <f>SUMIFS('Storage Capacity'!P:P,'Storage Capacity'!$A:$A,Summary_CDP,'Storage Capacity'!$B:$B,IF($B$127="NEM","*",$B$127),'Storage Capacity'!$C:$C,$H133)</f>
        <v>997.46</v>
      </c>
      <c r="V133" s="5">
        <f>SUMIFS('Storage Capacity'!Q:Q,'Storage Capacity'!$A:$A,Summary_CDP,'Storage Capacity'!$B:$B,IF($B$127="NEM","*",$B$127),'Storage Capacity'!$C:$C,$H133)</f>
        <v>998.56000000000006</v>
      </c>
      <c r="W133" s="5">
        <f>SUMIFS('Storage Capacity'!R:R,'Storage Capacity'!$A:$A,Summary_CDP,'Storage Capacity'!$B:$B,IF($B$127="NEM","*",$B$127),'Storage Capacity'!$C:$C,$H133)</f>
        <v>998.56000000000006</v>
      </c>
      <c r="X133" s="5">
        <f>SUMIFS('Storage Capacity'!S:S,'Storage Capacity'!$A:$A,Summary_CDP,'Storage Capacity'!$B:$B,IF($B$127="NEM","*",$B$127),'Storage Capacity'!$C:$C,$H133)</f>
        <v>998.56000000000006</v>
      </c>
      <c r="Y133" s="5">
        <f>SUMIFS('Storage Capacity'!T:T,'Storage Capacity'!$A:$A,Summary_CDP,'Storage Capacity'!$B:$B,IF($B$127="NEM","*",$B$127),'Storage Capacity'!$C:$C,$H133)</f>
        <v>998.56000000000006</v>
      </c>
      <c r="Z133" s="5">
        <f>SUMIFS('Storage Capacity'!U:U,'Storage Capacity'!$A:$A,Summary_CDP,'Storage Capacity'!$B:$B,IF($B$127="NEM","*",$B$127),'Storage Capacity'!$C:$C,$H133)</f>
        <v>998.56000000000006</v>
      </c>
      <c r="AA133" s="5">
        <f>SUMIFS('Storage Capacity'!V:V,'Storage Capacity'!$A:$A,Summary_CDP,'Storage Capacity'!$B:$B,IF($B$127="NEM","*",$B$127),'Storage Capacity'!$C:$C,$H133)</f>
        <v>998.56000000000006</v>
      </c>
      <c r="AB133" s="5">
        <f>SUMIFS('Storage Capacity'!W:W,'Storage Capacity'!$A:$A,Summary_CDP,'Storage Capacity'!$B:$B,IF($B$127="NEM","*",$B$127),'Storage Capacity'!$C:$C,$H133)</f>
        <v>998.56000000000006</v>
      </c>
      <c r="AC133" s="5">
        <f>SUMIFS('Storage Capacity'!X:X,'Storage Capacity'!$A:$A,Summary_CDP,'Storage Capacity'!$B:$B,IF($B$127="NEM","*",$B$127),'Storage Capacity'!$C:$C,$H133)</f>
        <v>998.56000000000006</v>
      </c>
      <c r="AD133" s="5">
        <f>SUMIFS('Storage Capacity'!Y:Y,'Storage Capacity'!$A:$A,Summary_CDP,'Storage Capacity'!$B:$B,IF($B$127="NEM","*",$B$127),'Storage Capacity'!$C:$C,$H133)</f>
        <v>1000.6600000000001</v>
      </c>
      <c r="AE133" s="5">
        <f>SUMIFS('Storage Capacity'!Z:Z,'Storage Capacity'!$A:$A,Summary_CDP,'Storage Capacity'!$B:$B,IF($B$127="NEM","*",$B$127),'Storage Capacity'!$C:$C,$H133)</f>
        <v>998.56000000000006</v>
      </c>
      <c r="AF133" s="5">
        <f>SUMIFS('Storage Capacity'!AA:AA,'Storage Capacity'!$A:$A,Summary_CDP,'Storage Capacity'!$B:$B,IF($B$127="NEM","*",$B$127),'Storage Capacity'!$C:$C,$H133)</f>
        <v>998.56000000000006</v>
      </c>
      <c r="AG133" s="5">
        <f>SUMIFS('Storage Capacity'!AB:AB,'Storage Capacity'!$A:$A,Summary_CDP,'Storage Capacity'!$B:$B,IF($B$127="NEM","*",$B$127),'Storage Capacity'!$C:$C,$H133)</f>
        <v>998.56000000000006</v>
      </c>
      <c r="AH133" s="5">
        <f>SUMIFS('Storage Capacity'!AC:AC,'Storage Capacity'!$A:$A,Summary_CDP,'Storage Capacity'!$B:$B,IF($B$127="NEM","*",$B$127),'Storage Capacity'!$C:$C,$H133)</f>
        <v>998.56000000000006</v>
      </c>
      <c r="AI133" s="5">
        <f>SUMIFS('Storage Capacity'!AD:AD,'Storage Capacity'!$A:$A,Summary_CDP,'Storage Capacity'!$B:$B,IF($B$127="NEM","*",$B$127),'Storage Capacity'!$C:$C,$H133)</f>
        <v>998.56000000000006</v>
      </c>
      <c r="AJ133" s="5">
        <f>SUMIFS('Storage Capacity'!AE:AE,'Storage Capacity'!$A:$A,Summary_CDP,'Storage Capacity'!$B:$B,IF($B$127="NEM","*",$B$127),'Storage Capacity'!$C:$C,$H133)</f>
        <v>998.56000000000006</v>
      </c>
    </row>
    <row r="134" spans="1:36" ht="15" customHeight="1">
      <c r="H134" s="25" t="s">
        <v>88</v>
      </c>
      <c r="I134" s="5">
        <f>SUMIFS('Storage Capacity'!D:D,'Storage Capacity'!$A:$A,Summary_CDP,'Storage Capacity'!$B:$B,IF($B$127="NEM","*",$B$127),'Storage Capacity'!$C:$C,$H134)</f>
        <v>318.73899999000002</v>
      </c>
      <c r="J134" s="5">
        <f>SUMIFS('Storage Capacity'!E:E,'Storage Capacity'!$A:$A,Summary_CDP,'Storage Capacity'!$B:$B,IF($B$127="NEM","*",$B$127),'Storage Capacity'!$C:$C,$H134)</f>
        <v>623.03000001000009</v>
      </c>
      <c r="K134" s="5">
        <f>SUMIFS('Storage Capacity'!F:F,'Storage Capacity'!$A:$A,Summary_CDP,'Storage Capacity'!$B:$B,IF($B$127="NEM","*",$B$127),'Storage Capacity'!$C:$C,$H134)</f>
        <v>1035.4459999999999</v>
      </c>
      <c r="L134" s="5">
        <f>SUMIFS('Storage Capacity'!G:G,'Storage Capacity'!$A:$A,Summary_CDP,'Storage Capacity'!$B:$B,IF($B$127="NEM","*",$B$127),'Storage Capacity'!$C:$C,$H134)</f>
        <v>1538.9269999999999</v>
      </c>
      <c r="M134" s="5">
        <f>SUMIFS('Storage Capacity'!H:H,'Storage Capacity'!$A:$A,Summary_CDP,'Storage Capacity'!$B:$B,IF($B$127="NEM","*",$B$127),'Storage Capacity'!$C:$C,$H134)</f>
        <v>2142.8109999900003</v>
      </c>
      <c r="N134" s="5">
        <f>SUMIFS('Storage Capacity'!I:I,'Storage Capacity'!$A:$A,Summary_CDP,'Storage Capacity'!$B:$B,IF($B$127="NEM","*",$B$127),'Storage Capacity'!$C:$C,$H134)</f>
        <v>2807.6330000100002</v>
      </c>
      <c r="O134" s="5">
        <f>SUMIFS('Storage Capacity'!J:J,'Storage Capacity'!$A:$A,Summary_CDP,'Storage Capacity'!$B:$B,IF($B$127="NEM","*",$B$127),'Storage Capacity'!$C:$C,$H134)</f>
        <v>3819.3379999899998</v>
      </c>
      <c r="P134" s="5">
        <f>SUMIFS('Storage Capacity'!K:K,'Storage Capacity'!$A:$A,Summary_CDP,'Storage Capacity'!$B:$B,IF($B$127="NEM","*",$B$127),'Storage Capacity'!$C:$C,$H134)</f>
        <v>4727.2434336400001</v>
      </c>
      <c r="Q134" s="5">
        <f>SUMIFS('Storage Capacity'!L:L,'Storage Capacity'!$A:$A,Summary_CDP,'Storage Capacity'!$B:$B,IF($B$127="NEM","*",$B$127),'Storage Capacity'!$C:$C,$H134)</f>
        <v>5655.0584906800004</v>
      </c>
      <c r="R134" s="5">
        <f>SUMIFS('Storage Capacity'!M:M,'Storage Capacity'!$A:$A,Summary_CDP,'Storage Capacity'!$B:$B,IF($B$127="NEM","*",$B$127),'Storage Capacity'!$C:$C,$H134)</f>
        <v>6746.6595240400002</v>
      </c>
      <c r="S134" s="5">
        <f>SUMIFS('Storage Capacity'!N:N,'Storage Capacity'!$A:$A,Summary_CDP,'Storage Capacity'!$B:$B,IF($B$127="NEM","*",$B$127),'Storage Capacity'!$C:$C,$H134)</f>
        <v>8087.3193383700009</v>
      </c>
      <c r="T134" s="5">
        <f>SUMIFS('Storage Capacity'!O:O,'Storage Capacity'!$A:$A,Summary_CDP,'Storage Capacity'!$B:$B,IF($B$127="NEM","*",$B$127),'Storage Capacity'!$C:$C,$H134)</f>
        <v>9572.2935431400001</v>
      </c>
      <c r="U134" s="5">
        <f>SUMIFS('Storage Capacity'!P:P,'Storage Capacity'!$A:$A,Summary_CDP,'Storage Capacity'!$B:$B,IF($B$127="NEM","*",$B$127),'Storage Capacity'!$C:$C,$H134)</f>
        <v>11104.25961169</v>
      </c>
      <c r="V134" s="5">
        <f>SUMIFS('Storage Capacity'!Q:Q,'Storage Capacity'!$A:$A,Summary_CDP,'Storage Capacity'!$B:$B,IF($B$127="NEM","*",$B$127),'Storage Capacity'!$C:$C,$H134)</f>
        <v>12714.141294630001</v>
      </c>
      <c r="W134" s="5">
        <f>SUMIFS('Storage Capacity'!R:R,'Storage Capacity'!$A:$A,Summary_CDP,'Storage Capacity'!$B:$B,IF($B$127="NEM","*",$B$127),'Storage Capacity'!$C:$C,$H134)</f>
        <v>14322.803765499999</v>
      </c>
      <c r="X134" s="5">
        <f>SUMIFS('Storage Capacity'!S:S,'Storage Capacity'!$A:$A,Summary_CDP,'Storage Capacity'!$B:$B,IF($B$127="NEM","*",$B$127),'Storage Capacity'!$C:$C,$H134)</f>
        <v>15931.790514949998</v>
      </c>
      <c r="Y134" s="5">
        <f>SUMIFS('Storage Capacity'!T:T,'Storage Capacity'!$A:$A,Summary_CDP,'Storage Capacity'!$B:$B,IF($B$127="NEM","*",$B$127),'Storage Capacity'!$C:$C,$H134)</f>
        <v>17220.604341970004</v>
      </c>
      <c r="Z134" s="5">
        <f>SUMIFS('Storage Capacity'!U:U,'Storage Capacity'!$A:$A,Summary_CDP,'Storage Capacity'!$B:$B,IF($B$127="NEM","*",$B$127),'Storage Capacity'!$C:$C,$H134)</f>
        <v>18487.972372900003</v>
      </c>
      <c r="AA134" s="5">
        <f>SUMIFS('Storage Capacity'!V:V,'Storage Capacity'!$A:$A,Summary_CDP,'Storage Capacity'!$B:$B,IF($B$127="NEM","*",$B$127),'Storage Capacity'!$C:$C,$H134)</f>
        <v>19656.024442620001</v>
      </c>
      <c r="AB134" s="5">
        <f>SUMIFS('Storage Capacity'!W:W,'Storage Capacity'!$A:$A,Summary_CDP,'Storage Capacity'!$B:$B,IF($B$127="NEM","*",$B$127),'Storage Capacity'!$C:$C,$H134)</f>
        <v>20867.675662509999</v>
      </c>
      <c r="AC134" s="5">
        <f>SUMIFS('Storage Capacity'!X:X,'Storage Capacity'!$A:$A,Summary_CDP,'Storage Capacity'!$B:$B,IF($B$127="NEM","*",$B$127),'Storage Capacity'!$C:$C,$H134)</f>
        <v>22107.54986214</v>
      </c>
      <c r="AD134" s="5">
        <f>SUMIFS('Storage Capacity'!Y:Y,'Storage Capacity'!$A:$A,Summary_CDP,'Storage Capacity'!$B:$B,IF($B$127="NEM","*",$B$127),'Storage Capacity'!$C:$C,$H134)</f>
        <v>23415.358929580001</v>
      </c>
      <c r="AE134" s="5">
        <f>SUMIFS('Storage Capacity'!Z:Z,'Storage Capacity'!$A:$A,Summary_CDP,'Storage Capacity'!$B:$B,IF($B$127="NEM","*",$B$127),'Storage Capacity'!$C:$C,$H134)</f>
        <v>24744.522804499997</v>
      </c>
      <c r="AF134" s="5">
        <f>SUMIFS('Storage Capacity'!AA:AA,'Storage Capacity'!$A:$A,Summary_CDP,'Storage Capacity'!$B:$B,IF($B$127="NEM","*",$B$127),'Storage Capacity'!$C:$C,$H134)</f>
        <v>26155.545777969997</v>
      </c>
      <c r="AG134" s="5">
        <f>SUMIFS('Storage Capacity'!AB:AB,'Storage Capacity'!$A:$A,Summary_CDP,'Storage Capacity'!$B:$B,IF($B$127="NEM","*",$B$127),'Storage Capacity'!$C:$C,$H134)</f>
        <v>27585.02547203</v>
      </c>
      <c r="AH134" s="5">
        <f>SUMIFS('Storage Capacity'!AC:AC,'Storage Capacity'!$A:$A,Summary_CDP,'Storage Capacity'!$B:$B,IF($B$127="NEM","*",$B$127),'Storage Capacity'!$C:$C,$H134)</f>
        <v>29101.070005020003</v>
      </c>
      <c r="AI134" s="5">
        <f>SUMIFS('Storage Capacity'!AD:AD,'Storage Capacity'!$A:$A,Summary_CDP,'Storage Capacity'!$B:$B,IF($B$127="NEM","*",$B$127),'Storage Capacity'!$C:$C,$H134)</f>
        <v>30637.399270639999</v>
      </c>
      <c r="AJ134" s="5">
        <f>SUMIFS('Storage Capacity'!AE:AE,'Storage Capacity'!$A:$A,Summary_CDP,'Storage Capacity'!$B:$B,IF($B$127="NEM","*",$B$127),'Storage Capacity'!$C:$C,$H134)</f>
        <v>30721.097755069997</v>
      </c>
    </row>
    <row r="135" spans="1:36" ht="15" customHeight="1">
      <c r="H135" s="25" t="s">
        <v>89</v>
      </c>
      <c r="I135" s="5">
        <f>SUMIFS('Storage Capacity'!D:D,'Storage Capacity'!$A:$A,Summary_CDP,'Storage Capacity'!$B:$B,IF($B$127="NEM","*",$B$127),'Storage Capacity'!$C:$C,$H135)</f>
        <v>1532.7739999999999</v>
      </c>
      <c r="J135" s="5">
        <f>SUMIFS('Storage Capacity'!E:E,'Storage Capacity'!$A:$A,Summary_CDP,'Storage Capacity'!$B:$B,IF($B$127="NEM","*",$B$127),'Storage Capacity'!$C:$C,$H135)</f>
        <v>2363.9419999999996</v>
      </c>
      <c r="K135" s="5">
        <f>SUMIFS('Storage Capacity'!F:F,'Storage Capacity'!$A:$A,Summary_CDP,'Storage Capacity'!$B:$B,IF($B$127="NEM","*",$B$127),'Storage Capacity'!$C:$C,$H135)</f>
        <v>3138.8129999999996</v>
      </c>
      <c r="L135" s="5">
        <f>SUMIFS('Storage Capacity'!G:G,'Storage Capacity'!$A:$A,Summary_CDP,'Storage Capacity'!$B:$B,IF($B$127="NEM","*",$B$127),'Storage Capacity'!$C:$C,$H135)</f>
        <v>3799.6549999999997</v>
      </c>
      <c r="M135" s="5">
        <f>SUMIFS('Storage Capacity'!H:H,'Storage Capacity'!$A:$A,Summary_CDP,'Storage Capacity'!$B:$B,IF($B$127="NEM","*",$B$127),'Storage Capacity'!$C:$C,$H135)</f>
        <v>4362.9369999999999</v>
      </c>
      <c r="N135" s="5">
        <f>SUMIFS('Storage Capacity'!I:I,'Storage Capacity'!$A:$A,Summary_CDP,'Storage Capacity'!$B:$B,IF($B$127="NEM","*",$B$127),'Storage Capacity'!$C:$C,$H135)</f>
        <v>4766.2259999999997</v>
      </c>
      <c r="O135" s="5">
        <f>SUMIFS('Storage Capacity'!J:J,'Storage Capacity'!$A:$A,Summary_CDP,'Storage Capacity'!$B:$B,IF($B$127="NEM","*",$B$127),'Storage Capacity'!$C:$C,$H135)</f>
        <v>5452.8499999999995</v>
      </c>
      <c r="P135" s="5">
        <f>SUMIFS('Storage Capacity'!K:K,'Storage Capacity'!$A:$A,Summary_CDP,'Storage Capacity'!$B:$B,IF($B$127="NEM","*",$B$127),'Storage Capacity'!$C:$C,$H135)</f>
        <v>6404.2579999999998</v>
      </c>
      <c r="Q135" s="5">
        <f>SUMIFS('Storage Capacity'!L:L,'Storage Capacity'!$A:$A,Summary_CDP,'Storage Capacity'!$B:$B,IF($B$127="NEM","*",$B$127),'Storage Capacity'!$C:$C,$H135)</f>
        <v>7275.4119999999994</v>
      </c>
      <c r="R135" s="5">
        <f>SUMIFS('Storage Capacity'!M:M,'Storage Capacity'!$A:$A,Summary_CDP,'Storage Capacity'!$B:$B,IF($B$127="NEM","*",$B$127),'Storage Capacity'!$C:$C,$H135)</f>
        <v>8208.6059999999998</v>
      </c>
      <c r="S135" s="5">
        <f>SUMIFS('Storage Capacity'!N:N,'Storage Capacity'!$A:$A,Summary_CDP,'Storage Capacity'!$B:$B,IF($B$127="NEM","*",$B$127),'Storage Capacity'!$C:$C,$H135)</f>
        <v>9365.7559999999994</v>
      </c>
      <c r="T135" s="5">
        <f>SUMIFS('Storage Capacity'!O:O,'Storage Capacity'!$A:$A,Summary_CDP,'Storage Capacity'!$B:$B,IF($B$127="NEM","*",$B$127),'Storage Capacity'!$C:$C,$H135)</f>
        <v>10518.285</v>
      </c>
      <c r="U135" s="5">
        <f>SUMIFS('Storage Capacity'!P:P,'Storage Capacity'!$A:$A,Summary_CDP,'Storage Capacity'!$B:$B,IF($B$127="NEM","*",$B$127),'Storage Capacity'!$C:$C,$H135)</f>
        <v>11616.744999999999</v>
      </c>
      <c r="V135" s="5">
        <f>SUMIFS('Storage Capacity'!Q:Q,'Storage Capacity'!$A:$A,Summary_CDP,'Storage Capacity'!$B:$B,IF($B$127="NEM","*",$B$127),'Storage Capacity'!$C:$C,$H135)</f>
        <v>12616.001</v>
      </c>
      <c r="W135" s="5">
        <f>SUMIFS('Storage Capacity'!R:R,'Storage Capacity'!$A:$A,Summary_CDP,'Storage Capacity'!$B:$B,IF($B$127="NEM","*",$B$127),'Storage Capacity'!$C:$C,$H135)</f>
        <v>13522.413000000004</v>
      </c>
      <c r="X135" s="5">
        <f>SUMIFS('Storage Capacity'!S:S,'Storage Capacity'!$A:$A,Summary_CDP,'Storage Capacity'!$B:$B,IF($B$127="NEM","*",$B$127),'Storage Capacity'!$C:$C,$H135)</f>
        <v>14246.216</v>
      </c>
      <c r="Y135" s="5">
        <f>SUMIFS('Storage Capacity'!T:T,'Storage Capacity'!$A:$A,Summary_CDP,'Storage Capacity'!$B:$B,IF($B$127="NEM","*",$B$127),'Storage Capacity'!$C:$C,$H135)</f>
        <v>14595.405000000002</v>
      </c>
      <c r="Z135" s="5">
        <f>SUMIFS('Storage Capacity'!U:U,'Storage Capacity'!$A:$A,Summary_CDP,'Storage Capacity'!$B:$B,IF($B$127="NEM","*",$B$127),'Storage Capacity'!$C:$C,$H135)</f>
        <v>14782.715</v>
      </c>
      <c r="AA135" s="5">
        <f>SUMIFS('Storage Capacity'!V:V,'Storage Capacity'!$A:$A,Summary_CDP,'Storage Capacity'!$B:$B,IF($B$127="NEM","*",$B$127),'Storage Capacity'!$C:$C,$H135)</f>
        <v>14854.807000000001</v>
      </c>
      <c r="AB135" s="5">
        <f>SUMIFS('Storage Capacity'!W:W,'Storage Capacity'!$A:$A,Summary_CDP,'Storage Capacity'!$B:$B,IF($B$127="NEM","*",$B$127),'Storage Capacity'!$C:$C,$H135)</f>
        <v>14850.893999999998</v>
      </c>
      <c r="AC135" s="5">
        <f>SUMIFS('Storage Capacity'!X:X,'Storage Capacity'!$A:$A,Summary_CDP,'Storage Capacity'!$B:$B,IF($B$127="NEM","*",$B$127),'Storage Capacity'!$C:$C,$H135)</f>
        <v>14858.858000000002</v>
      </c>
      <c r="AD135" s="5">
        <f>SUMIFS('Storage Capacity'!Y:Y,'Storage Capacity'!$A:$A,Summary_CDP,'Storage Capacity'!$B:$B,IF($B$127="NEM","*",$B$127),'Storage Capacity'!$C:$C,$H135)</f>
        <v>14816.816000000001</v>
      </c>
      <c r="AE135" s="5">
        <f>SUMIFS('Storage Capacity'!Z:Z,'Storage Capacity'!$A:$A,Summary_CDP,'Storage Capacity'!$B:$B,IF($B$127="NEM","*",$B$127),'Storage Capacity'!$C:$C,$H135)</f>
        <v>14786.691999999999</v>
      </c>
      <c r="AF135" s="5">
        <f>SUMIFS('Storage Capacity'!AA:AA,'Storage Capacity'!$A:$A,Summary_CDP,'Storage Capacity'!$B:$B,IF($B$127="NEM","*",$B$127),'Storage Capacity'!$C:$C,$H135)</f>
        <v>14709.851000000002</v>
      </c>
      <c r="AG135" s="5">
        <f>SUMIFS('Storage Capacity'!AB:AB,'Storage Capacity'!$A:$A,Summary_CDP,'Storage Capacity'!$B:$B,IF($B$127="NEM","*",$B$127),'Storage Capacity'!$C:$C,$H135)</f>
        <v>14647.112000000001</v>
      </c>
      <c r="AH135" s="5">
        <f>SUMIFS('Storage Capacity'!AC:AC,'Storage Capacity'!$A:$A,Summary_CDP,'Storage Capacity'!$B:$B,IF($B$127="NEM","*",$B$127),'Storage Capacity'!$C:$C,$H135)</f>
        <v>14542.039000000001</v>
      </c>
      <c r="AI135" s="5">
        <f>SUMIFS('Storage Capacity'!AD:AD,'Storage Capacity'!$A:$A,Summary_CDP,'Storage Capacity'!$B:$B,IF($B$127="NEM","*",$B$127),'Storage Capacity'!$C:$C,$H135)</f>
        <v>14447.076000000001</v>
      </c>
      <c r="AJ135" s="5">
        <f>SUMIFS('Storage Capacity'!AE:AE,'Storage Capacity'!$A:$A,Summary_CDP,'Storage Capacity'!$B:$B,IF($B$127="NEM","*",$B$127),'Storage Capacity'!$C:$C,$H135)</f>
        <v>14447.076000000001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2.75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38</v>
      </c>
      <c r="B145" s="21" t="s">
        <v>39</v>
      </c>
    </row>
    <row r="147" spans="1:36" ht="15" customHeight="1">
      <c r="H147" t="s">
        <v>105</v>
      </c>
      <c r="I147" s="8" t="s">
        <v>42</v>
      </c>
      <c r="J147" s="8" t="s">
        <v>43</v>
      </c>
      <c r="K147" s="8" t="s">
        <v>44</v>
      </c>
      <c r="L147" s="8" t="s">
        <v>45</v>
      </c>
      <c r="M147" s="8" t="s">
        <v>46</v>
      </c>
      <c r="N147" s="8" t="s">
        <v>47</v>
      </c>
      <c r="O147" s="8" t="s">
        <v>48</v>
      </c>
      <c r="P147" s="8" t="s">
        <v>49</v>
      </c>
      <c r="Q147" s="8" t="s">
        <v>50</v>
      </c>
      <c r="R147" s="8" t="s">
        <v>51</v>
      </c>
      <c r="S147" s="8" t="s">
        <v>52</v>
      </c>
      <c r="T147" s="8" t="s">
        <v>53</v>
      </c>
      <c r="U147" s="8" t="s">
        <v>54</v>
      </c>
      <c r="V147" s="8" t="s">
        <v>55</v>
      </c>
      <c r="W147" s="8" t="s">
        <v>56</v>
      </c>
      <c r="X147" s="8" t="s">
        <v>57</v>
      </c>
      <c r="Y147" s="8" t="s">
        <v>58</v>
      </c>
      <c r="Z147" s="8" t="s">
        <v>59</v>
      </c>
      <c r="AA147" s="8" t="s">
        <v>60</v>
      </c>
      <c r="AB147" s="8" t="s">
        <v>61</v>
      </c>
      <c r="AC147" s="8" t="s">
        <v>62</v>
      </c>
      <c r="AD147" s="8" t="s">
        <v>63</v>
      </c>
      <c r="AE147" s="8" t="s">
        <v>64</v>
      </c>
      <c r="AF147" s="8" t="s">
        <v>65</v>
      </c>
      <c r="AG147" s="8" t="s">
        <v>66</v>
      </c>
      <c r="AH147" s="8" t="s">
        <v>67</v>
      </c>
      <c r="AI147" s="8" t="s">
        <v>68</v>
      </c>
      <c r="AJ147" s="8" t="s">
        <v>69</v>
      </c>
    </row>
    <row r="148" spans="1:36" ht="15" customHeight="1">
      <c r="H148" s="25" t="s">
        <v>101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102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16.985678952400001</v>
      </c>
      <c r="O149" s="5">
        <f>SUMIFS('Storage Energy'!J:J,'Storage Energy'!$A:$A,Summary_CDP,'Storage Energy'!$B:$B,IF($B$145="NEM","*",$B$145),'Storage Energy'!$C:$C,$H149)</f>
        <v>19.528134178720002</v>
      </c>
      <c r="P149" s="5">
        <f>SUMIFS('Storage Energy'!K:K,'Storage Energy'!$A:$A,Summary_CDP,'Storage Energy'!$B:$B,IF($B$145="NEM","*",$B$145),'Storage Energy'!$C:$C,$H149)</f>
        <v>51.542872409200001</v>
      </c>
      <c r="Q149" s="5">
        <f>SUMIFS('Storage Energy'!L:L,'Storage Energy'!$A:$A,Summary_CDP,'Storage Energy'!$B:$B,IF($B$145="NEM","*",$B$145),'Storage Energy'!$C:$C,$H149)</f>
        <v>68.096441320959997</v>
      </c>
      <c r="R149" s="5">
        <f>SUMIFS('Storage Energy'!M:M,'Storage Energy'!$A:$A,Summary_CDP,'Storage Energy'!$B:$B,IF($B$145="NEM","*",$B$145),'Storage Energy'!$C:$C,$H149)</f>
        <v>68.096441320959997</v>
      </c>
      <c r="S149" s="5">
        <f>SUMIFS('Storage Energy'!N:N,'Storage Energy'!$A:$A,Summary_CDP,'Storage Energy'!$B:$B,IF($B$145="NEM","*",$B$145),'Storage Energy'!$C:$C,$H149)</f>
        <v>71.667124243839993</v>
      </c>
      <c r="T149" s="5">
        <f>SUMIFS('Storage Energy'!O:O,'Storage Energy'!$A:$A,Summary_CDP,'Storage Energy'!$B:$B,IF($B$145="NEM","*",$B$145),'Storage Energy'!$C:$C,$H149)</f>
        <v>71.667124243839993</v>
      </c>
      <c r="U149" s="5">
        <f>SUMIFS('Storage Energy'!P:P,'Storage Energy'!$A:$A,Summary_CDP,'Storage Energy'!$B:$B,IF($B$145="NEM","*",$B$145),'Storage Energy'!$C:$C,$H149)</f>
        <v>71.667124243839993</v>
      </c>
      <c r="V149" s="5">
        <f>SUMIFS('Storage Energy'!Q:Q,'Storage Energy'!$A:$A,Summary_CDP,'Storage Energy'!$B:$B,IF($B$145="NEM","*",$B$145),'Storage Energy'!$C:$C,$H149)</f>
        <v>76.006040564480003</v>
      </c>
      <c r="W149" s="5">
        <f>SUMIFS('Storage Energy'!R:R,'Storage Energy'!$A:$A,Summary_CDP,'Storage Energy'!$B:$B,IF($B$145="NEM","*",$B$145),'Storage Energy'!$C:$C,$H149)</f>
        <v>109.16332765903999</v>
      </c>
      <c r="X149" s="5">
        <f>SUMIFS('Storage Energy'!S:S,'Storage Energy'!$A:$A,Summary_CDP,'Storage Energy'!$B:$B,IF($B$145="NEM","*",$B$145),'Storage Energy'!$C:$C,$H149)</f>
        <v>109.16332765903999</v>
      </c>
      <c r="Y149" s="5">
        <f>SUMIFS('Storage Energy'!T:T,'Storage Energy'!$A:$A,Summary_CDP,'Storage Energy'!$B:$B,IF($B$145="NEM","*",$B$145),'Storage Energy'!$C:$C,$H149)</f>
        <v>132.05336908904002</v>
      </c>
      <c r="Z149" s="5">
        <f>SUMIFS('Storage Energy'!U:U,'Storage Energy'!$A:$A,Summary_CDP,'Storage Energy'!$B:$B,IF($B$145="NEM","*",$B$145),'Storage Energy'!$C:$C,$H149)</f>
        <v>132.05336908904002</v>
      </c>
      <c r="AA149" s="5">
        <f>SUMIFS('Storage Energy'!V:V,'Storage Energy'!$A:$A,Summary_CDP,'Storage Energy'!$B:$B,IF($B$145="NEM","*",$B$145),'Storage Energy'!$C:$C,$H149)</f>
        <v>135.21822490256002</v>
      </c>
      <c r="AB149" s="5">
        <f>SUMIFS('Storage Energy'!W:W,'Storage Energy'!$A:$A,Summary_CDP,'Storage Energy'!$B:$B,IF($B$145="NEM","*",$B$145),'Storage Energy'!$C:$C,$H149)</f>
        <v>135.21822490256002</v>
      </c>
      <c r="AC149" s="5">
        <f>SUMIFS('Storage Energy'!X:X,'Storage Energy'!$A:$A,Summary_CDP,'Storage Energy'!$B:$B,IF($B$145="NEM","*",$B$145),'Storage Energy'!$C:$C,$H149)</f>
        <v>141.55582465304002</v>
      </c>
      <c r="AD149" s="5">
        <f>SUMIFS('Storage Energy'!Y:Y,'Storage Energy'!$A:$A,Summary_CDP,'Storage Energy'!$B:$B,IF($B$145="NEM","*",$B$145),'Storage Energy'!$C:$C,$H149)</f>
        <v>141.55582465304002</v>
      </c>
      <c r="AE149" s="5">
        <f>SUMIFS('Storage Energy'!Z:Z,'Storage Energy'!$A:$A,Summary_CDP,'Storage Energy'!$B:$B,IF($B$145="NEM","*",$B$145),'Storage Energy'!$C:$C,$H149)</f>
        <v>142.74017077232</v>
      </c>
      <c r="AF149" s="5">
        <f>SUMIFS('Storage Energy'!AA:AA,'Storage Energy'!$A:$A,Summary_CDP,'Storage Energy'!$B:$B,IF($B$145="NEM","*",$B$145),'Storage Energy'!$C:$C,$H149)</f>
        <v>142.74017077232</v>
      </c>
      <c r="AG149" s="5">
        <f>SUMIFS('Storage Energy'!AB:AB,'Storage Energy'!$A:$A,Summary_CDP,'Storage Energy'!$B:$B,IF($B$145="NEM","*",$B$145),'Storage Energy'!$C:$C,$H149)</f>
        <v>142.74017077232</v>
      </c>
      <c r="AH149" s="5">
        <f>SUMIFS('Storage Energy'!AC:AC,'Storage Energy'!$A:$A,Summary_CDP,'Storage Energy'!$B:$B,IF($B$145="NEM","*",$B$145),'Storage Energy'!$C:$C,$H149)</f>
        <v>142.74017077232</v>
      </c>
      <c r="AI149" s="5">
        <f>SUMIFS('Storage Energy'!AD:AD,'Storage Energy'!$A:$A,Summary_CDP,'Storage Energy'!$B:$B,IF($B$145="NEM","*",$B$145),'Storage Energy'!$C:$C,$H149)</f>
        <v>142.74017077232</v>
      </c>
      <c r="AJ149" s="5">
        <f>SUMIFS('Storage Energy'!AE:AE,'Storage Energy'!$A:$A,Summary_CDP,'Storage Energy'!$B:$B,IF($B$145="NEM","*",$B$145),'Storage Energy'!$C:$C,$H149)</f>
        <v>142.74017077232</v>
      </c>
    </row>
    <row r="150" spans="1:36" ht="15" customHeight="1">
      <c r="H150" s="25" t="s">
        <v>103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12.722000000000001</v>
      </c>
      <c r="L150" s="5">
        <f>SUMIFS('Storage Energy'!G:G,'Storage Energy'!$A:$A,Summary_CDP,'Storage Energy'!$B:$B,IF($B$145="NEM","*",$B$145),'Storage Energy'!$C:$C,$H150)</f>
        <v>12.722000000000001</v>
      </c>
      <c r="M150" s="5">
        <f>SUMIFS('Storage Energy'!H:H,'Storage Energy'!$A:$A,Summary_CDP,'Storage Energy'!$B:$B,IF($B$145="NEM","*",$B$145),'Storage Energy'!$C:$C,$H150)</f>
        <v>20.122</v>
      </c>
      <c r="N150" s="5">
        <f>SUMIFS('Storage Energy'!I:I,'Storage Energy'!$A:$A,Summary_CDP,'Storage Energy'!$B:$B,IF($B$145="NEM","*",$B$145),'Storage Energy'!$C:$C,$H150)</f>
        <v>20.49410657616</v>
      </c>
      <c r="O150" s="5">
        <f>SUMIFS('Storage Energy'!J:J,'Storage Energy'!$A:$A,Summary_CDP,'Storage Energy'!$B:$B,IF($B$145="NEM","*",$B$145),'Storage Energy'!$C:$C,$H150)</f>
        <v>20.803826840959999</v>
      </c>
      <c r="P150" s="5">
        <f>SUMIFS('Storage Energy'!K:K,'Storage Energy'!$A:$A,Summary_CDP,'Storage Energy'!$B:$B,IF($B$145="NEM","*",$B$145),'Storage Energy'!$C:$C,$H150)</f>
        <v>21.470269856400002</v>
      </c>
      <c r="Q150" s="5">
        <f>SUMIFS('Storage Energy'!L:L,'Storage Energy'!$A:$A,Summary_CDP,'Storage Energy'!$B:$B,IF($B$145="NEM","*",$B$145),'Storage Energy'!$C:$C,$H150)</f>
        <v>21.470269856400002</v>
      </c>
      <c r="R150" s="5">
        <f>SUMIFS('Storage Energy'!M:M,'Storage Energy'!$A:$A,Summary_CDP,'Storage Energy'!$B:$B,IF($B$145="NEM","*",$B$145),'Storage Energy'!$C:$C,$H150)</f>
        <v>21.470269856400002</v>
      </c>
      <c r="S150" s="5">
        <f>SUMIFS('Storage Energy'!N:N,'Storage Energy'!$A:$A,Summary_CDP,'Storage Energy'!$B:$B,IF($B$145="NEM","*",$B$145),'Storage Energy'!$C:$C,$H150)</f>
        <v>21.554553674720001</v>
      </c>
      <c r="T150" s="5">
        <f>SUMIFS('Storage Energy'!O:O,'Storage Energy'!$A:$A,Summary_CDP,'Storage Energy'!$B:$B,IF($B$145="NEM","*",$B$145),'Storage Energy'!$C:$C,$H150)</f>
        <v>21.554553674720001</v>
      </c>
      <c r="U150" s="5">
        <f>SUMIFS('Storage Energy'!P:P,'Storage Energy'!$A:$A,Summary_CDP,'Storage Energy'!$B:$B,IF($B$145="NEM","*",$B$145),'Storage Energy'!$C:$C,$H150)</f>
        <v>21.554553674720001</v>
      </c>
      <c r="V150" s="5">
        <f>SUMIFS('Storage Energy'!Q:Q,'Storage Energy'!$A:$A,Summary_CDP,'Storage Energy'!$B:$B,IF($B$145="NEM","*",$B$145),'Storage Energy'!$C:$C,$H150)</f>
        <v>23.572876485040002</v>
      </c>
      <c r="W150" s="5">
        <f>SUMIFS('Storage Energy'!R:R,'Storage Energy'!$A:$A,Summary_CDP,'Storage Energy'!$B:$B,IF($B$145="NEM","*",$B$145),'Storage Energy'!$C:$C,$H150)</f>
        <v>23.572876485040002</v>
      </c>
      <c r="X150" s="5">
        <f>SUMIFS('Storage Energy'!S:S,'Storage Energy'!$A:$A,Summary_CDP,'Storage Energy'!$B:$B,IF($B$145="NEM","*",$B$145),'Storage Energy'!$C:$C,$H150)</f>
        <v>26.864826570640002</v>
      </c>
      <c r="Y150" s="5">
        <f>SUMIFS('Storage Energy'!T:T,'Storage Energy'!$A:$A,Summary_CDP,'Storage Energy'!$B:$B,IF($B$145="NEM","*",$B$145),'Storage Energy'!$C:$C,$H150)</f>
        <v>28.673474768640002</v>
      </c>
      <c r="Z150" s="5">
        <f>SUMIFS('Storage Energy'!U:U,'Storage Energy'!$A:$A,Summary_CDP,'Storage Energy'!$B:$B,IF($B$145="NEM","*",$B$145),'Storage Energy'!$C:$C,$H150)</f>
        <v>28.673474768640002</v>
      </c>
      <c r="AA150" s="5">
        <f>SUMIFS('Storage Energy'!V:V,'Storage Energy'!$A:$A,Summary_CDP,'Storage Energy'!$B:$B,IF($B$145="NEM","*",$B$145),'Storage Energy'!$C:$C,$H150)</f>
        <v>32.82842840016</v>
      </c>
      <c r="AB150" s="5">
        <f>SUMIFS('Storage Energy'!W:W,'Storage Energy'!$A:$A,Summary_CDP,'Storage Energy'!$B:$B,IF($B$145="NEM","*",$B$145),'Storage Energy'!$C:$C,$H150)</f>
        <v>32.82842840016</v>
      </c>
      <c r="AC150" s="5">
        <f>SUMIFS('Storage Energy'!X:X,'Storage Energy'!$A:$A,Summary_CDP,'Storage Energy'!$B:$B,IF($B$145="NEM","*",$B$145),'Storage Energy'!$C:$C,$H150)</f>
        <v>32.82842840016</v>
      </c>
      <c r="AD150" s="5">
        <f>SUMIFS('Storage Energy'!Y:Y,'Storage Energy'!$A:$A,Summary_CDP,'Storage Energy'!$B:$B,IF($B$145="NEM","*",$B$145),'Storage Energy'!$C:$C,$H150)</f>
        <v>32.82842840016</v>
      </c>
      <c r="AE150" s="5">
        <f>SUMIFS('Storage Energy'!Z:Z,'Storage Energy'!$A:$A,Summary_CDP,'Storage Energy'!$B:$B,IF($B$145="NEM","*",$B$145),'Storage Energy'!$C:$C,$H150)</f>
        <v>28.028428400159999</v>
      </c>
      <c r="AF150" s="5">
        <f>SUMIFS('Storage Energy'!AA:AA,'Storage Energy'!$A:$A,Summary_CDP,'Storage Energy'!$B:$B,IF($B$145="NEM","*",$B$145),'Storage Energy'!$C:$C,$H150)</f>
        <v>28.028428400159999</v>
      </c>
      <c r="AG150" s="5">
        <f>SUMIFS('Storage Energy'!AB:AB,'Storage Energy'!$A:$A,Summary_CDP,'Storage Energy'!$B:$B,IF($B$145="NEM","*",$B$145),'Storage Energy'!$C:$C,$H150)</f>
        <v>20.628428400160001</v>
      </c>
      <c r="AH150" s="5">
        <f>SUMIFS('Storage Energy'!AC:AC,'Storage Energy'!$A:$A,Summary_CDP,'Storage Energy'!$B:$B,IF($B$145="NEM","*",$B$145),'Storage Energy'!$C:$C,$H150)</f>
        <v>25.96167745264</v>
      </c>
      <c r="AI150" s="5">
        <f>SUMIFS('Storage Energy'!AD:AD,'Storage Energy'!$A:$A,Summary_CDP,'Storage Energy'!$B:$B,IF($B$145="NEM","*",$B$145),'Storage Energy'!$C:$C,$H150)</f>
        <v>36.267575555119997</v>
      </c>
      <c r="AJ150" s="5">
        <f>SUMIFS('Storage Energy'!AE:AE,'Storage Energy'!$A:$A,Summary_CDP,'Storage Energy'!$B:$B,IF($B$145="NEM","*",$B$145),'Storage Energy'!$C:$C,$H150)</f>
        <v>35.601132539679995</v>
      </c>
    </row>
    <row r="151" spans="1:36" ht="15" customHeight="1">
      <c r="H151" s="25" t="s">
        <v>104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0.92916739999999987</v>
      </c>
      <c r="L151" s="5">
        <f>SUMIFS('Storage Energy'!G:G,'Storage Energy'!$A:$A,Summary_CDP,'Storage Energy'!$B:$B,IF($B$145="NEM","*",$B$145),'Storage Energy'!$C:$C,$H151)</f>
        <v>0.92916739999999987</v>
      </c>
      <c r="M151" s="5">
        <f>SUMIFS('Storage Energy'!H:H,'Storage Energy'!$A:$A,Summary_CDP,'Storage Energy'!$B:$B,IF($B$145="NEM","*",$B$145),'Storage Energy'!$C:$C,$H151)</f>
        <v>0.93026739999999997</v>
      </c>
      <c r="N151" s="5">
        <f>SUMIFS('Storage Energy'!I:I,'Storage Energy'!$A:$A,Summary_CDP,'Storage Energy'!$B:$B,IF($B$145="NEM","*",$B$145),'Storage Energy'!$C:$C,$H151)</f>
        <v>0.92916739999999987</v>
      </c>
      <c r="O151" s="5">
        <f>SUMIFS('Storage Energy'!J:J,'Storage Energy'!$A:$A,Summary_CDP,'Storage Energy'!$B:$B,IF($B$145="NEM","*",$B$145),'Storage Energy'!$C:$C,$H151)</f>
        <v>0.92916739999999987</v>
      </c>
      <c r="P151" s="5">
        <f>SUMIFS('Storage Energy'!K:K,'Storage Energy'!$A:$A,Summary_CDP,'Storage Energy'!$B:$B,IF($B$145="NEM","*",$B$145),'Storage Energy'!$C:$C,$H151)</f>
        <v>1.3041673999999999</v>
      </c>
      <c r="Q151" s="5">
        <f>SUMIFS('Storage Energy'!L:L,'Storage Energy'!$A:$A,Summary_CDP,'Storage Energy'!$B:$B,IF($B$145="NEM","*",$B$145),'Storage Energy'!$C:$C,$H151)</f>
        <v>1.3041673999999999</v>
      </c>
      <c r="R151" s="5">
        <f>SUMIFS('Storage Energy'!M:M,'Storage Energy'!$A:$A,Summary_CDP,'Storage Energy'!$B:$B,IF($B$145="NEM","*",$B$145),'Storage Energy'!$C:$C,$H151)</f>
        <v>1.3052674</v>
      </c>
      <c r="S151" s="5">
        <f>SUMIFS('Storage Energy'!N:N,'Storage Energy'!$A:$A,Summary_CDP,'Storage Energy'!$B:$B,IF($B$145="NEM","*",$B$145),'Storage Energy'!$C:$C,$H151)</f>
        <v>1.3041673999999999</v>
      </c>
      <c r="T151" s="5">
        <f>SUMIFS('Storage Energy'!O:O,'Storage Energy'!$A:$A,Summary_CDP,'Storage Energy'!$B:$B,IF($B$145="NEM","*",$B$145),'Storage Energy'!$C:$C,$H151)</f>
        <v>1.3052674</v>
      </c>
      <c r="U151" s="5">
        <f>SUMIFS('Storage Energy'!P:P,'Storage Energy'!$A:$A,Summary_CDP,'Storage Energy'!$B:$B,IF($B$145="NEM","*",$B$145),'Storage Energy'!$C:$C,$H151)</f>
        <v>1.3041673999999999</v>
      </c>
      <c r="V151" s="5">
        <f>SUMIFS('Storage Energy'!Q:Q,'Storage Energy'!$A:$A,Summary_CDP,'Storage Energy'!$B:$B,IF($B$145="NEM","*",$B$145),'Storage Energy'!$C:$C,$H151)</f>
        <v>1.3052674</v>
      </c>
      <c r="W151" s="5">
        <f>SUMIFS('Storage Energy'!R:R,'Storage Energy'!$A:$A,Summary_CDP,'Storage Energy'!$B:$B,IF($B$145="NEM","*",$B$145),'Storage Energy'!$C:$C,$H151)</f>
        <v>1.3052674</v>
      </c>
      <c r="X151" s="5">
        <f>SUMIFS('Storage Energy'!S:S,'Storage Energy'!$A:$A,Summary_CDP,'Storage Energy'!$B:$B,IF($B$145="NEM","*",$B$145),'Storage Energy'!$C:$C,$H151)</f>
        <v>1.3052674</v>
      </c>
      <c r="Y151" s="5">
        <f>SUMIFS('Storage Energy'!T:T,'Storage Energy'!$A:$A,Summary_CDP,'Storage Energy'!$B:$B,IF($B$145="NEM","*",$B$145),'Storage Energy'!$C:$C,$H151)</f>
        <v>1.3052674</v>
      </c>
      <c r="Z151" s="5">
        <f>SUMIFS('Storage Energy'!U:U,'Storage Energy'!$A:$A,Summary_CDP,'Storage Energy'!$B:$B,IF($B$145="NEM","*",$B$145),'Storage Energy'!$C:$C,$H151)</f>
        <v>1.3052674</v>
      </c>
      <c r="AA151" s="5">
        <f>SUMIFS('Storage Energy'!V:V,'Storage Energy'!$A:$A,Summary_CDP,'Storage Energy'!$B:$B,IF($B$145="NEM","*",$B$145),'Storage Energy'!$C:$C,$H151)</f>
        <v>1.3052674</v>
      </c>
      <c r="AB151" s="5">
        <f>SUMIFS('Storage Energy'!W:W,'Storage Energy'!$A:$A,Summary_CDP,'Storage Energy'!$B:$B,IF($B$145="NEM","*",$B$145),'Storage Energy'!$C:$C,$H151)</f>
        <v>1.3052674</v>
      </c>
      <c r="AC151" s="5">
        <f>SUMIFS('Storage Energy'!X:X,'Storage Energy'!$A:$A,Summary_CDP,'Storage Energy'!$B:$B,IF($B$145="NEM","*",$B$145),'Storage Energy'!$C:$C,$H151)</f>
        <v>1.3052674</v>
      </c>
      <c r="AD151" s="5">
        <f>SUMIFS('Storage Energy'!Y:Y,'Storage Energy'!$A:$A,Summary_CDP,'Storage Energy'!$B:$B,IF($B$145="NEM","*",$B$145),'Storage Energy'!$C:$C,$H151)</f>
        <v>1.3094673999999999</v>
      </c>
      <c r="AE151" s="5">
        <f>SUMIFS('Storage Energy'!Z:Z,'Storage Energy'!$A:$A,Summary_CDP,'Storage Energy'!$B:$B,IF($B$145="NEM","*",$B$145),'Storage Energy'!$C:$C,$H151)</f>
        <v>1.3052674</v>
      </c>
      <c r="AF151" s="5">
        <f>SUMIFS('Storage Energy'!AA:AA,'Storage Energy'!$A:$A,Summary_CDP,'Storage Energy'!$B:$B,IF($B$145="NEM","*",$B$145),'Storage Energy'!$C:$C,$H151)</f>
        <v>1.3052674</v>
      </c>
      <c r="AG151" s="5">
        <f>SUMIFS('Storage Energy'!AB:AB,'Storage Energy'!$A:$A,Summary_CDP,'Storage Energy'!$B:$B,IF($B$145="NEM","*",$B$145),'Storage Energy'!$C:$C,$H151)</f>
        <v>1.3052674</v>
      </c>
      <c r="AH151" s="5">
        <f>SUMIFS('Storage Energy'!AC:AC,'Storage Energy'!$A:$A,Summary_CDP,'Storage Energy'!$B:$B,IF($B$145="NEM","*",$B$145),'Storage Energy'!$C:$C,$H151)</f>
        <v>1.3052674</v>
      </c>
      <c r="AI151" s="5">
        <f>SUMIFS('Storage Energy'!AD:AD,'Storage Energy'!$A:$A,Summary_CDP,'Storage Energy'!$B:$B,IF($B$145="NEM","*",$B$145),'Storage Energy'!$C:$C,$H151)</f>
        <v>1.3052674</v>
      </c>
      <c r="AJ151" s="5">
        <f>SUMIFS('Storage Energy'!AE:AE,'Storage Energy'!$A:$A,Summary_CDP,'Storage Energy'!$B:$B,IF($B$145="NEM","*",$B$145),'Storage Energy'!$C:$C,$H151)</f>
        <v>1.3052674</v>
      </c>
    </row>
    <row r="152" spans="1:36" ht="15" customHeight="1">
      <c r="H152" s="25" t="s">
        <v>88</v>
      </c>
      <c r="I152" s="5">
        <f>SUMIFS('Storage Energy'!D:D,'Storage Energy'!$A:$A,Summary_CDP,'Storage Energy'!$B:$B,IF($B$145="NEM","*",$B$145),'Storage Energy'!$C:$C,$H152)</f>
        <v>0.63747799997999999</v>
      </c>
      <c r="J152" s="5">
        <f>SUMIFS('Storage Energy'!E:E,'Storage Energy'!$A:$A,Summary_CDP,'Storage Energy'!$B:$B,IF($B$145="NEM","*",$B$145),'Storage Energy'!$C:$C,$H152)</f>
        <v>1.2460600000199999</v>
      </c>
      <c r="K152" s="5">
        <f>SUMIFS('Storage Energy'!F:F,'Storage Energy'!$A:$A,Summary_CDP,'Storage Energy'!$B:$B,IF($B$145="NEM","*",$B$145),'Storage Energy'!$C:$C,$H152)</f>
        <v>2.0708919999999997</v>
      </c>
      <c r="L152" s="5">
        <f>SUMIFS('Storage Energy'!G:G,'Storage Energy'!$A:$A,Summary_CDP,'Storage Energy'!$B:$B,IF($B$145="NEM","*",$B$145),'Storage Energy'!$C:$C,$H152)</f>
        <v>3.0778539999999999</v>
      </c>
      <c r="M152" s="5">
        <f>SUMIFS('Storage Energy'!H:H,'Storage Energy'!$A:$A,Summary_CDP,'Storage Energy'!$B:$B,IF($B$145="NEM","*",$B$145),'Storage Energy'!$C:$C,$H152)</f>
        <v>4.2856219999800009</v>
      </c>
      <c r="N152" s="5">
        <f>SUMIFS('Storage Energy'!I:I,'Storage Energy'!$A:$A,Summary_CDP,'Storage Energy'!$B:$B,IF($B$145="NEM","*",$B$145),'Storage Energy'!$C:$C,$H152)</f>
        <v>5.6152660000200001</v>
      </c>
      <c r="O152" s="5">
        <f>SUMIFS('Storage Energy'!J:J,'Storage Energy'!$A:$A,Summary_CDP,'Storage Energy'!$B:$B,IF($B$145="NEM","*",$B$145),'Storage Energy'!$C:$C,$H152)</f>
        <v>7.6386759999800002</v>
      </c>
      <c r="P152" s="5">
        <f>SUMIFS('Storage Energy'!K:K,'Storage Energy'!$A:$A,Summary_CDP,'Storage Energy'!$B:$B,IF($B$145="NEM","*",$B$145),'Storage Energy'!$C:$C,$H152)</f>
        <v>9.7985021858749999</v>
      </c>
      <c r="Q152" s="5">
        <f>SUMIFS('Storage Energy'!L:L,'Storage Energy'!$A:$A,Summary_CDP,'Storage Energy'!$B:$B,IF($B$145="NEM","*",$B$145),'Storage Energy'!$C:$C,$H152)</f>
        <v>12.192976170909999</v>
      </c>
      <c r="R152" s="5">
        <f>SUMIFS('Storage Energy'!M:M,'Storage Energy'!$A:$A,Summary_CDP,'Storage Energy'!$B:$B,IF($B$145="NEM","*",$B$145),'Storage Energy'!$C:$C,$H152)</f>
        <v>15.101181954405</v>
      </c>
      <c r="S152" s="5">
        <f>SUMIFS('Storage Energy'!N:N,'Storage Energy'!$A:$A,Summary_CDP,'Storage Energy'!$B:$B,IF($B$145="NEM","*",$B$145),'Storage Energy'!$C:$C,$H152)</f>
        <v>18.701255876080001</v>
      </c>
      <c r="T152" s="5">
        <f>SUMIFS('Storage Energy'!O:O,'Storage Energy'!$A:$A,Summary_CDP,'Storage Energy'!$B:$B,IF($B$145="NEM","*",$B$145),'Storage Energy'!$C:$C,$H152)</f>
        <v>22.797402116690002</v>
      </c>
      <c r="U152" s="5">
        <f>SUMIFS('Storage Energy'!P:P,'Storage Energy'!$A:$A,Summary_CDP,'Storage Energy'!$B:$B,IF($B$145="NEM","*",$B$145),'Storage Energy'!$C:$C,$H152)</f>
        <v>27.180022199365002</v>
      </c>
      <c r="V152" s="5">
        <f>SUMIFS('Storage Energy'!Q:Q,'Storage Energy'!$A:$A,Summary_CDP,'Storage Energy'!$B:$B,IF($B$145="NEM","*",$B$145),'Storage Energy'!$C:$C,$H152)</f>
        <v>31.92394250429</v>
      </c>
      <c r="W152" s="5">
        <f>SUMIFS('Storage Energy'!R:R,'Storage Energy'!$A:$A,Summary_CDP,'Storage Energy'!$B:$B,IF($B$145="NEM","*",$B$145),'Storage Energy'!$C:$C,$H152)</f>
        <v>36.890037006749992</v>
      </c>
      <c r="X152" s="5">
        <f>SUMIFS('Storage Energy'!S:S,'Storage Energy'!$A:$A,Summary_CDP,'Storage Energy'!$B:$B,IF($B$145="NEM","*",$B$145),'Storage Energy'!$C:$C,$H152)</f>
        <v>42.058515877075003</v>
      </c>
      <c r="Y152" s="5">
        <f>SUMIFS('Storage Energy'!T:T,'Storage Energy'!$A:$A,Summary_CDP,'Storage Energy'!$B:$B,IF($B$145="NEM","*",$B$145),'Storage Energy'!$C:$C,$H152)</f>
        <v>46.805179406810005</v>
      </c>
      <c r="Z152" s="5">
        <f>SUMIFS('Storage Energy'!U:U,'Storage Energy'!$A:$A,Summary_CDP,'Storage Energy'!$B:$B,IF($B$145="NEM","*",$B$145),'Storage Energy'!$C:$C,$H152)</f>
        <v>51.752488169649993</v>
      </c>
      <c r="AA152" s="5">
        <f>SUMIFS('Storage Energy'!V:V,'Storage Energy'!$A:$A,Summary_CDP,'Storage Energy'!$B:$B,IF($B$145="NEM","*",$B$145),'Storage Energy'!$C:$C,$H152)</f>
        <v>56.712220262335009</v>
      </c>
      <c r="AB152" s="5">
        <f>SUMIFS('Storage Energy'!W:W,'Storage Energy'!$A:$A,Summary_CDP,'Storage Energy'!$B:$B,IF($B$145="NEM","*",$B$145),'Storage Energy'!$C:$C,$H152)</f>
        <v>61.991214631399991</v>
      </c>
      <c r="AC152" s="5">
        <f>SUMIFS('Storage Energy'!X:X,'Storage Energy'!$A:$A,Summary_CDP,'Storage Energy'!$B:$B,IF($B$145="NEM","*",$B$145),'Storage Energy'!$C:$C,$H152)</f>
        <v>67.585159828254987</v>
      </c>
      <c r="AD152" s="5">
        <f>SUMIFS('Storage Energy'!Y:Y,'Storage Energy'!$A:$A,Summary_CDP,'Storage Energy'!$B:$B,IF($B$145="NEM","*",$B$145),'Storage Energy'!$C:$C,$H152)</f>
        <v>73.531261401495001</v>
      </c>
      <c r="AE152" s="5">
        <f>SUMIFS('Storage Energy'!Z:Z,'Storage Energy'!$A:$A,Summary_CDP,'Storage Energy'!$B:$B,IF($B$145="NEM","*",$B$145),'Storage Energy'!$C:$C,$H152)</f>
        <v>79.759914838184997</v>
      </c>
      <c r="AF152" s="5">
        <f>SUMIFS('Storage Energy'!AA:AA,'Storage Energy'!$A:$A,Summary_CDP,'Storage Energy'!$B:$B,IF($B$145="NEM","*",$B$145),'Storage Energy'!$C:$C,$H152)</f>
        <v>86.422362112744992</v>
      </c>
      <c r="AG152" s="5">
        <f>SUMIFS('Storage Energy'!AB:AB,'Storage Energy'!$A:$A,Summary_CDP,'Storage Energy'!$B:$B,IF($B$145="NEM","*",$B$145),'Storage Energy'!$C:$C,$H152)</f>
        <v>93.340186012124988</v>
      </c>
      <c r="AH152" s="5">
        <f>SUMIFS('Storage Energy'!AC:AC,'Storage Energy'!$A:$A,Summary_CDP,'Storage Energy'!$B:$B,IF($B$145="NEM","*",$B$145),'Storage Energy'!$C:$C,$H152)</f>
        <v>100.67742354260498</v>
      </c>
      <c r="AI152" s="5">
        <f>SUMIFS('Storage Energy'!AD:AD,'Storage Energy'!$A:$A,Summary_CDP,'Storage Energy'!$B:$B,IF($B$145="NEM","*",$B$145),'Storage Energy'!$C:$C,$H152)</f>
        <v>108.33638630043998</v>
      </c>
      <c r="AJ152" s="5">
        <f>SUMIFS('Storage Energy'!AE:AE,'Storage Energy'!$A:$A,Summary_CDP,'Storage Energy'!$B:$B,IF($B$145="NEM","*",$B$145),'Storage Energy'!$C:$C,$H152)</f>
        <v>108.80215591816003</v>
      </c>
    </row>
    <row r="153" spans="1:36" ht="15" customHeight="1">
      <c r="H153" s="25" t="s">
        <v>89</v>
      </c>
      <c r="I153" s="5">
        <f>SUMIFS('Storage Energy'!D:D,'Storage Energy'!$A:$A,Summary_CDP,'Storage Energy'!$B:$B,IF($B$145="NEM","*",$B$145),'Storage Energy'!$C:$C,$H153)</f>
        <v>3.5968069999999996</v>
      </c>
      <c r="J153" s="5">
        <f>SUMIFS('Storage Energy'!E:E,'Storage Energy'!$A:$A,Summary_CDP,'Storage Energy'!$B:$B,IF($B$145="NEM","*",$B$145),'Storage Energy'!$C:$C,$H153)</f>
        <v>5.5217110000000007</v>
      </c>
      <c r="K153" s="5">
        <f>SUMIFS('Storage Energy'!F:F,'Storage Energy'!$A:$A,Summary_CDP,'Storage Energy'!$B:$B,IF($B$145="NEM","*",$B$145),'Storage Energy'!$C:$C,$H153)</f>
        <v>7.2244980000000005</v>
      </c>
      <c r="L153" s="5">
        <f>SUMIFS('Storage Energy'!G:G,'Storage Energy'!$A:$A,Summary_CDP,'Storage Energy'!$B:$B,IF($B$145="NEM","*",$B$145),'Storage Energy'!$C:$C,$H153)</f>
        <v>8.5953370000000007</v>
      </c>
      <c r="M153" s="5">
        <f>SUMIFS('Storage Energy'!H:H,'Storage Energy'!$A:$A,Summary_CDP,'Storage Energy'!$B:$B,IF($B$145="NEM","*",$B$145),'Storage Energy'!$C:$C,$H153)</f>
        <v>9.7026299999999974</v>
      </c>
      <c r="N153" s="5">
        <f>SUMIFS('Storage Energy'!I:I,'Storage Energy'!$A:$A,Summary_CDP,'Storage Energy'!$B:$B,IF($B$145="NEM","*",$B$145),'Storage Energy'!$C:$C,$H153)</f>
        <v>10.375452000000001</v>
      </c>
      <c r="O153" s="5">
        <f>SUMIFS('Storage Energy'!J:J,'Storage Energy'!$A:$A,Summary_CDP,'Storage Energy'!$B:$B,IF($B$145="NEM","*",$B$145),'Storage Energy'!$C:$C,$H153)</f>
        <v>11.760828000000002</v>
      </c>
      <c r="P153" s="5">
        <f>SUMIFS('Storage Energy'!K:K,'Storage Energy'!$A:$A,Summary_CDP,'Storage Energy'!$B:$B,IF($B$145="NEM","*",$B$145),'Storage Energy'!$C:$C,$H153)</f>
        <v>13.654613999999999</v>
      </c>
      <c r="Q153" s="5">
        <f>SUMIFS('Storage Energy'!L:L,'Storage Energy'!$A:$A,Summary_CDP,'Storage Energy'!$B:$B,IF($B$145="NEM","*",$B$145),'Storage Energy'!$C:$C,$H153)</f>
        <v>15.268234</v>
      </c>
      <c r="R153" s="5">
        <f>SUMIFS('Storage Energy'!M:M,'Storage Energy'!$A:$A,Summary_CDP,'Storage Energy'!$B:$B,IF($B$145="NEM","*",$B$145),'Storage Energy'!$C:$C,$H153)</f>
        <v>17.078235999999997</v>
      </c>
      <c r="S153" s="5">
        <f>SUMIFS('Storage Energy'!N:N,'Storage Energy'!$A:$A,Summary_CDP,'Storage Energy'!$B:$B,IF($B$145="NEM","*",$B$145),'Storage Energy'!$C:$C,$H153)</f>
        <v>19.744468000000001</v>
      </c>
      <c r="T153" s="5">
        <f>SUMIFS('Storage Energy'!O:O,'Storage Energy'!$A:$A,Summary_CDP,'Storage Energy'!$B:$B,IF($B$145="NEM","*",$B$145),'Storage Energy'!$C:$C,$H153)</f>
        <v>22.346513999999999</v>
      </c>
      <c r="U153" s="5">
        <f>SUMIFS('Storage Energy'!P:P,'Storage Energy'!$A:$A,Summary_CDP,'Storage Energy'!$B:$B,IF($B$145="NEM","*",$B$145),'Storage Energy'!$C:$C,$H153)</f>
        <v>24.700869000000001</v>
      </c>
      <c r="V153" s="5">
        <f>SUMIFS('Storage Energy'!Q:Q,'Storage Energy'!$A:$A,Summary_CDP,'Storage Energy'!$B:$B,IF($B$145="NEM","*",$B$145),'Storage Energy'!$C:$C,$H153)</f>
        <v>26.701167000000002</v>
      </c>
      <c r="W153" s="5">
        <f>SUMIFS('Storage Energy'!R:R,'Storage Energy'!$A:$A,Summary_CDP,'Storage Energy'!$B:$B,IF($B$145="NEM","*",$B$145),'Storage Energy'!$C:$C,$H153)</f>
        <v>28.382242999999999</v>
      </c>
      <c r="X153" s="5">
        <f>SUMIFS('Storage Energy'!S:S,'Storage Energy'!$A:$A,Summary_CDP,'Storage Energy'!$B:$B,IF($B$145="NEM","*",$B$145),'Storage Energy'!$C:$C,$H153)</f>
        <v>29.484077999999997</v>
      </c>
      <c r="Y153" s="5">
        <f>SUMIFS('Storage Energy'!T:T,'Storage Energy'!$A:$A,Summary_CDP,'Storage Energy'!$B:$B,IF($B$145="NEM","*",$B$145),'Storage Energy'!$C:$C,$H153)</f>
        <v>29.906162999999999</v>
      </c>
      <c r="Z153" s="5">
        <f>SUMIFS('Storage Energy'!U:U,'Storage Energy'!$A:$A,Summary_CDP,'Storage Energy'!$B:$B,IF($B$145="NEM","*",$B$145),'Storage Energy'!$C:$C,$H153)</f>
        <v>29.971824000000002</v>
      </c>
      <c r="AA153" s="5">
        <f>SUMIFS('Storage Energy'!V:V,'Storage Energy'!$A:$A,Summary_CDP,'Storage Energy'!$B:$B,IF($B$145="NEM","*",$B$145),'Storage Energy'!$C:$C,$H153)</f>
        <v>29.686428000000003</v>
      </c>
      <c r="AB153" s="5">
        <f>SUMIFS('Storage Energy'!W:W,'Storage Energy'!$A:$A,Summary_CDP,'Storage Energy'!$B:$B,IF($B$145="NEM","*",$B$145),'Storage Energy'!$C:$C,$H153)</f>
        <v>29.409093000000002</v>
      </c>
      <c r="AC153" s="5">
        <f>SUMIFS('Storage Energy'!X:X,'Storage Energy'!$A:$A,Summary_CDP,'Storage Energy'!$B:$B,IF($B$145="NEM","*",$B$145),'Storage Energy'!$C:$C,$H153)</f>
        <v>29.660575000000005</v>
      </c>
      <c r="AD153" s="5">
        <f>SUMIFS('Storage Energy'!Y:Y,'Storage Energy'!$A:$A,Summary_CDP,'Storage Energy'!$B:$B,IF($B$145="NEM","*",$B$145),'Storage Energy'!$C:$C,$H153)</f>
        <v>29.864298000000002</v>
      </c>
      <c r="AE153" s="5">
        <f>SUMIFS('Storage Energy'!Z:Z,'Storage Energy'!$A:$A,Summary_CDP,'Storage Energy'!$B:$B,IF($B$145="NEM","*",$B$145),'Storage Energy'!$C:$C,$H153)</f>
        <v>30.036919999999999</v>
      </c>
      <c r="AF153" s="5">
        <f>SUMIFS('Storage Energy'!AA:AA,'Storage Energy'!$A:$A,Summary_CDP,'Storage Energy'!$B:$B,IF($B$145="NEM","*",$B$145),'Storage Energy'!$C:$C,$H153)</f>
        <v>30.041318</v>
      </c>
      <c r="AG153" s="5">
        <f>SUMIFS('Storage Energy'!AB:AB,'Storage Energy'!$A:$A,Summary_CDP,'Storage Energy'!$B:$B,IF($B$145="NEM","*",$B$145),'Storage Energy'!$C:$C,$H153)</f>
        <v>29.991904999999999</v>
      </c>
      <c r="AH153" s="5">
        <f>SUMIFS('Storage Energy'!AC:AC,'Storage Energy'!$A:$A,Summary_CDP,'Storage Energy'!$B:$B,IF($B$145="NEM","*",$B$145),'Storage Energy'!$C:$C,$H153)</f>
        <v>29.689605999999998</v>
      </c>
      <c r="AI153" s="5">
        <f>SUMIFS('Storage Energy'!AD:AD,'Storage Energy'!$A:$A,Summary_CDP,'Storage Energy'!$B:$B,IF($B$145="NEM","*",$B$145),'Storage Energy'!$C:$C,$H153)</f>
        <v>29.351802999999997</v>
      </c>
      <c r="AJ153" s="5">
        <f>SUMIFS('Storage Energy'!AE:AE,'Storage Energy'!$A:$A,Summary_CDP,'Storage Energy'!$B:$B,IF($B$145="NEM","*",$B$145),'Storage Energy'!$C:$C,$H153)</f>
        <v>29.351802999999997</v>
      </c>
    </row>
    <row r="161" spans="1:36" s="51" customFormat="1" ht="22.75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38</v>
      </c>
      <c r="B162" s="21" t="s">
        <v>39</v>
      </c>
    </row>
    <row r="164" spans="1:36" ht="15" customHeight="1">
      <c r="H164" s="44" t="s">
        <v>106</v>
      </c>
      <c r="I164" s="8" t="s">
        <v>42</v>
      </c>
      <c r="J164" s="8" t="s">
        <v>43</v>
      </c>
      <c r="K164" s="8" t="s">
        <v>44</v>
      </c>
      <c r="L164" s="8" t="s">
        <v>45</v>
      </c>
      <c r="M164" s="8" t="s">
        <v>46</v>
      </c>
      <c r="N164" s="8" t="s">
        <v>47</v>
      </c>
      <c r="O164" s="8" t="s">
        <v>48</v>
      </c>
      <c r="P164" s="8" t="s">
        <v>49</v>
      </c>
      <c r="Q164" s="8" t="s">
        <v>50</v>
      </c>
      <c r="R164" s="8" t="s">
        <v>51</v>
      </c>
      <c r="S164" s="8" t="s">
        <v>52</v>
      </c>
      <c r="T164" s="8" t="s">
        <v>53</v>
      </c>
      <c r="U164" s="8" t="s">
        <v>54</v>
      </c>
      <c r="V164" s="8" t="s">
        <v>55</v>
      </c>
      <c r="W164" s="8" t="s">
        <v>56</v>
      </c>
      <c r="X164" s="8" t="s">
        <v>57</v>
      </c>
      <c r="Y164" s="8" t="s">
        <v>58</v>
      </c>
      <c r="Z164" s="8" t="s">
        <v>59</v>
      </c>
      <c r="AA164" s="8" t="s">
        <v>60</v>
      </c>
      <c r="AB164" s="8" t="s">
        <v>61</v>
      </c>
      <c r="AC164" s="8" t="s">
        <v>62</v>
      </c>
      <c r="AD164" s="8" t="s">
        <v>63</v>
      </c>
      <c r="AE164" s="8" t="s">
        <v>64</v>
      </c>
      <c r="AF164" s="8" t="s">
        <v>65</v>
      </c>
      <c r="AG164" s="8" t="s">
        <v>66</v>
      </c>
      <c r="AH164" s="8" t="s">
        <v>67</v>
      </c>
      <c r="AI164" s="8" t="s">
        <v>68</v>
      </c>
      <c r="AJ164" s="8" t="s">
        <v>69</v>
      </c>
    </row>
    <row r="165" spans="1:36" ht="15" customHeight="1">
      <c r="H165" s="9" t="s">
        <v>82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83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84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0</v>
      </c>
      <c r="O167" s="5">
        <f>SUMIFS('Dispatchable Built'!J:J,'Dispatchable Built'!$A:$A,Summary_CDP,'Dispatchable Built'!$B:$B,IF($B$162="NEM","*",$B$162),'Dispatchable Built'!$C:$C,$H167)</f>
        <v>0</v>
      </c>
      <c r="P167" s="5">
        <f>SUMIFS('Dispatchable Built'!K:K,'Dispatchable Built'!$A:$A,Summary_CDP,'Dispatchable Built'!$B:$B,IF($B$162="NEM","*",$B$162),'Dispatchable Built'!$C:$C,$H167)</f>
        <v>0</v>
      </c>
      <c r="Q167" s="5">
        <f>SUMIFS('Dispatchable Built'!L:L,'Dispatchable Built'!$A:$A,Summary_CDP,'Dispatchable Built'!$B:$B,IF($B$162="NEM","*",$B$162),'Dispatchable Built'!$C:$C,$H167)</f>
        <v>0</v>
      </c>
      <c r="R167" s="5">
        <f>SUMIFS('Dispatchable Built'!M:M,'Dispatchable Built'!$A:$A,Summary_CDP,'Dispatchable Built'!$B:$B,IF($B$162="NEM","*",$B$162),'Dispatchable Built'!$C:$C,$H167)</f>
        <v>0</v>
      </c>
      <c r="S167" s="5">
        <f>SUMIFS('Dispatchable Built'!N:N,'Dispatchable Built'!$A:$A,Summary_CDP,'Dispatchable Built'!$B:$B,IF($B$162="NEM","*",$B$162),'Dispatchable Built'!$C:$C,$H167)</f>
        <v>0</v>
      </c>
      <c r="T167" s="5">
        <f>SUMIFS('Dispatchable Built'!O:O,'Dispatchable Built'!$A:$A,Summary_CDP,'Dispatchable Built'!$B:$B,IF($B$162="NEM","*",$B$162),'Dispatchable Built'!$C:$C,$H167)</f>
        <v>0</v>
      </c>
      <c r="U167" s="5">
        <f>SUMIFS('Dispatchable Built'!P:P,'Dispatchable Built'!$A:$A,Summary_CDP,'Dispatchable Built'!$B:$B,IF($B$162="NEM","*",$B$162),'Dispatchable Built'!$C:$C,$H167)</f>
        <v>0</v>
      </c>
      <c r="V167" s="5">
        <f>SUMIFS('Dispatchable Built'!Q:Q,'Dispatchable Built'!$A:$A,Summary_CDP,'Dispatchable Built'!$B:$B,IF($B$162="NEM","*",$B$162),'Dispatchable Built'!$C:$C,$H167)</f>
        <v>0</v>
      </c>
      <c r="W167" s="5">
        <f>SUMIFS('Dispatchable Built'!R:R,'Dispatchable Built'!$A:$A,Summary_CDP,'Dispatchable Built'!$B:$B,IF($B$162="NEM","*",$B$162),'Dispatchable Built'!$C:$C,$H167)</f>
        <v>0</v>
      </c>
      <c r="X167" s="5">
        <f>SUMIFS('Dispatchable Built'!S:S,'Dispatchable Built'!$A:$A,Summary_CDP,'Dispatchable Built'!$B:$B,IF($B$162="NEM","*",$B$162),'Dispatchable Built'!$C:$C,$H167)</f>
        <v>0</v>
      </c>
      <c r="Y167" s="5">
        <f>SUMIFS('Dispatchable Built'!T:T,'Dispatchable Built'!$A:$A,Summary_CDP,'Dispatchable Built'!$B:$B,IF($B$162="NEM","*",$B$162),'Dispatchable Built'!$C:$C,$H167)</f>
        <v>864.5367473</v>
      </c>
      <c r="Z167" s="5">
        <f>SUMIFS('Dispatchable Built'!U:U,'Dispatchable Built'!$A:$A,Summary_CDP,'Dispatchable Built'!$B:$B,IF($B$162="NEM","*",$B$162),'Dispatchable Built'!$C:$C,$H167)</f>
        <v>864.5367473</v>
      </c>
      <c r="AA167" s="5">
        <f>SUMIFS('Dispatchable Built'!V:V,'Dispatchable Built'!$A:$A,Summary_CDP,'Dispatchable Built'!$B:$B,IF($B$162="NEM","*",$B$162),'Dispatchable Built'!$C:$C,$H167)</f>
        <v>864.5367473</v>
      </c>
      <c r="AB167" s="5">
        <f>SUMIFS('Dispatchable Built'!W:W,'Dispatchable Built'!$A:$A,Summary_CDP,'Dispatchable Built'!$B:$B,IF($B$162="NEM","*",$B$162),'Dispatchable Built'!$C:$C,$H167)</f>
        <v>864.5367473</v>
      </c>
      <c r="AC167" s="5">
        <f>SUMIFS('Dispatchable Built'!X:X,'Dispatchable Built'!$A:$A,Summary_CDP,'Dispatchable Built'!$B:$B,IF($B$162="NEM","*",$B$162),'Dispatchable Built'!$C:$C,$H167)</f>
        <v>3682.3829640499998</v>
      </c>
      <c r="AD167" s="5">
        <f>SUMIFS('Dispatchable Built'!Y:Y,'Dispatchable Built'!$A:$A,Summary_CDP,'Dispatchable Built'!$B:$B,IF($B$162="NEM","*",$B$162),'Dispatchable Built'!$C:$C,$H167)</f>
        <v>3682.3829640499998</v>
      </c>
      <c r="AE167" s="5">
        <f>SUMIFS('Dispatchable Built'!Z:Z,'Dispatchable Built'!$A:$A,Summary_CDP,'Dispatchable Built'!$B:$B,IF($B$162="NEM","*",$B$162),'Dispatchable Built'!$C:$C,$H167)</f>
        <v>4784.4085985500005</v>
      </c>
      <c r="AF167" s="5">
        <f>SUMIFS('Dispatchable Built'!AA:AA,'Dispatchable Built'!$A:$A,Summary_CDP,'Dispatchable Built'!$B:$B,IF($B$162="NEM","*",$B$162),'Dispatchable Built'!$C:$C,$H167)</f>
        <v>4784.4085985500005</v>
      </c>
      <c r="AG167" s="5">
        <f>SUMIFS('Dispatchable Built'!AB:AB,'Dispatchable Built'!$A:$A,Summary_CDP,'Dispatchable Built'!$B:$B,IF($B$162="NEM","*",$B$162),'Dispatchable Built'!$C:$C,$H167)</f>
        <v>4784.4085985500005</v>
      </c>
      <c r="AH167" s="5">
        <f>SUMIFS('Dispatchable Built'!AC:AC,'Dispatchable Built'!$A:$A,Summary_CDP,'Dispatchable Built'!$B:$B,IF($B$162="NEM","*",$B$162),'Dispatchable Built'!$C:$C,$H167)</f>
        <v>4784.4085985500005</v>
      </c>
      <c r="AI167" s="5">
        <f>SUMIFS('Dispatchable Built'!AD:AD,'Dispatchable Built'!$A:$A,Summary_CDP,'Dispatchable Built'!$B:$B,IF($B$162="NEM","*",$B$162),'Dispatchable Built'!$C:$C,$H167)</f>
        <v>6169.8022909800002</v>
      </c>
      <c r="AJ167" s="5">
        <f>SUMIFS('Dispatchable Built'!AE:AE,'Dispatchable Built'!$A:$A,Summary_CDP,'Dispatchable Built'!$B:$B,IF($B$162="NEM","*",$B$162),'Dispatchable Built'!$C:$C,$H167)</f>
        <v>6936.2946244800005</v>
      </c>
    </row>
    <row r="168" spans="1:36" ht="15" customHeight="1">
      <c r="H168" s="9" t="s">
        <v>85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86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101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102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455.69495634999998</v>
      </c>
      <c r="O171" s="5">
        <f>SUMIFS('Dispatchable Built'!J:J,'Dispatchable Built'!$A:$A,Summary_CDP,'Dispatchable Built'!$B:$B,IF($B$162="NEM","*",$B$162),'Dispatchable Built'!$C:$C,$H171)</f>
        <v>561.63059078000003</v>
      </c>
      <c r="P171" s="5">
        <f>SUMIFS('Dispatchable Built'!K:K,'Dispatchable Built'!$A:$A,Summary_CDP,'Dispatchable Built'!$B:$B,IF($B$162="NEM","*",$B$162),'Dispatchable Built'!$C:$C,$H171)</f>
        <v>1895.5780170500002</v>
      </c>
      <c r="Q171" s="5">
        <f>SUMIFS('Dispatchable Built'!L:L,'Dispatchable Built'!$A:$A,Summary_CDP,'Dispatchable Built'!$B:$B,IF($B$162="NEM","*",$B$162),'Dispatchable Built'!$C:$C,$H171)</f>
        <v>2327.6863221900003</v>
      </c>
      <c r="R171" s="5">
        <f>SUMIFS('Dispatchable Built'!M:M,'Dispatchable Built'!$A:$A,Summary_CDP,'Dispatchable Built'!$B:$B,IF($B$162="NEM","*",$B$162),'Dispatchable Built'!$C:$C,$H171)</f>
        <v>2327.6863221900003</v>
      </c>
      <c r="S171" s="5">
        <f>SUMIFS('Dispatchable Built'!N:N,'Dispatchable Built'!$A:$A,Summary_CDP,'Dispatchable Built'!$B:$B,IF($B$162="NEM","*",$B$162),'Dispatchable Built'!$C:$C,$H171)</f>
        <v>2476.46477731</v>
      </c>
      <c r="T171" s="5">
        <f>SUMIFS('Dispatchable Built'!O:O,'Dispatchable Built'!$A:$A,Summary_CDP,'Dispatchable Built'!$B:$B,IF($B$162="NEM","*",$B$162),'Dispatchable Built'!$C:$C,$H171)</f>
        <v>2476.46477731</v>
      </c>
      <c r="U171" s="5">
        <f>SUMIFS('Dispatchable Built'!P:P,'Dispatchable Built'!$A:$A,Summary_CDP,'Dispatchable Built'!$B:$B,IF($B$162="NEM","*",$B$162),'Dispatchable Built'!$C:$C,$H171)</f>
        <v>2476.46477731</v>
      </c>
      <c r="V171" s="5">
        <f>SUMIFS('Dispatchable Built'!Q:Q,'Dispatchable Built'!$A:$A,Summary_CDP,'Dispatchable Built'!$B:$B,IF($B$162="NEM","*",$B$162),'Dispatchable Built'!$C:$C,$H171)</f>
        <v>2569.5807337900001</v>
      </c>
      <c r="W171" s="5">
        <f>SUMIFS('Dispatchable Built'!R:R,'Dispatchable Built'!$A:$A,Summary_CDP,'Dispatchable Built'!$B:$B,IF($B$162="NEM","*",$B$162),'Dispatchable Built'!$C:$C,$H171)</f>
        <v>3451.1343627300002</v>
      </c>
      <c r="X171" s="5">
        <f>SUMIFS('Dispatchable Built'!S:S,'Dispatchable Built'!$A:$A,Summary_CDP,'Dispatchable Built'!$B:$B,IF($B$162="NEM","*",$B$162),'Dispatchable Built'!$C:$C,$H171)</f>
        <v>3451.1343627300002</v>
      </c>
      <c r="Y171" s="5">
        <f>SUMIFS('Dispatchable Built'!T:T,'Dispatchable Built'!$A:$A,Summary_CDP,'Dispatchable Built'!$B:$B,IF($B$162="NEM","*",$B$162),'Dispatchable Built'!$C:$C,$H171)</f>
        <v>4404.8860889799998</v>
      </c>
      <c r="Z171" s="5">
        <f>SUMIFS('Dispatchable Built'!U:U,'Dispatchable Built'!$A:$A,Summary_CDP,'Dispatchable Built'!$B:$B,IF($B$162="NEM","*",$B$162),'Dispatchable Built'!$C:$C,$H171)</f>
        <v>4404.8860889799998</v>
      </c>
      <c r="AA171" s="5">
        <f>SUMIFS('Dispatchable Built'!V:V,'Dispatchable Built'!$A:$A,Summary_CDP,'Dispatchable Built'!$B:$B,IF($B$162="NEM","*",$B$162),'Dispatchable Built'!$C:$C,$H171)</f>
        <v>4536.7550812099998</v>
      </c>
      <c r="AB171" s="5">
        <f>SUMIFS('Dispatchable Built'!W:W,'Dispatchable Built'!$A:$A,Summary_CDP,'Dispatchable Built'!$B:$B,IF($B$162="NEM","*",$B$162),'Dispatchable Built'!$C:$C,$H171)</f>
        <v>4536.7550812099998</v>
      </c>
      <c r="AC171" s="5">
        <f>SUMIFS('Dispatchable Built'!X:X,'Dispatchable Built'!$A:$A,Summary_CDP,'Dispatchable Built'!$B:$B,IF($B$162="NEM","*",$B$162),'Dispatchable Built'!$C:$C,$H171)</f>
        <v>4800.8217374799997</v>
      </c>
      <c r="AD171" s="5">
        <f>SUMIFS('Dispatchable Built'!Y:Y,'Dispatchable Built'!$A:$A,Summary_CDP,'Dispatchable Built'!$B:$B,IF($B$162="NEM","*",$B$162),'Dispatchable Built'!$C:$C,$H171)</f>
        <v>4800.8217374799997</v>
      </c>
      <c r="AE171" s="5">
        <f>SUMIFS('Dispatchable Built'!Z:Z,'Dispatchable Built'!$A:$A,Summary_CDP,'Dispatchable Built'!$B:$B,IF($B$162="NEM","*",$B$162),'Dispatchable Built'!$C:$C,$H171)</f>
        <v>4850.1694924499998</v>
      </c>
      <c r="AF171" s="5">
        <f>SUMIFS('Dispatchable Built'!AA:AA,'Dispatchable Built'!$A:$A,Summary_CDP,'Dispatchable Built'!$B:$B,IF($B$162="NEM","*",$B$162),'Dispatchable Built'!$C:$C,$H171)</f>
        <v>4850.1694924499998</v>
      </c>
      <c r="AG171" s="5">
        <f>SUMIFS('Dispatchable Built'!AB:AB,'Dispatchable Built'!$A:$A,Summary_CDP,'Dispatchable Built'!$B:$B,IF($B$162="NEM","*",$B$162),'Dispatchable Built'!$C:$C,$H171)</f>
        <v>4850.1694924499998</v>
      </c>
      <c r="AH171" s="5">
        <f>SUMIFS('Dispatchable Built'!AC:AC,'Dispatchable Built'!$A:$A,Summary_CDP,'Dispatchable Built'!$B:$B,IF($B$162="NEM","*",$B$162),'Dispatchable Built'!$C:$C,$H171)</f>
        <v>4850.1694924499998</v>
      </c>
      <c r="AI171" s="5">
        <f>SUMIFS('Dispatchable Built'!AD:AD,'Dispatchable Built'!$A:$A,Summary_CDP,'Dispatchable Built'!$B:$B,IF($B$162="NEM","*",$B$162),'Dispatchable Built'!$C:$C,$H171)</f>
        <v>4850.1694924499998</v>
      </c>
      <c r="AJ171" s="5">
        <f>SUMIFS('Dispatchable Built'!AE:AE,'Dispatchable Built'!$A:$A,Summary_CDP,'Dispatchable Built'!$B:$B,IF($B$162="NEM","*",$B$162),'Dispatchable Built'!$C:$C,$H171)</f>
        <v>4850.1694924499998</v>
      </c>
    </row>
    <row r="172" spans="1:36" ht="15" customHeight="1">
      <c r="H172" s="9" t="s">
        <v>103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850</v>
      </c>
      <c r="L172" s="5">
        <f>SUMIFS('Dispatchable Built'!G:G,'Dispatchable Built'!$A:$A,Summary_CDP,'Dispatchable Built'!$B:$B,IF($B$162="NEM","*",$B$162),'Dispatchable Built'!$C:$C,$H172)</f>
        <v>850</v>
      </c>
      <c r="M172" s="5">
        <f>SUMIFS('Dispatchable Built'!H:H,'Dispatchable Built'!$A:$A,Summary_CDP,'Dispatchable Built'!$B:$B,IF($B$162="NEM","*",$B$162),'Dispatchable Built'!$C:$C,$H172)</f>
        <v>1775</v>
      </c>
      <c r="N172" s="5">
        <f>SUMIFS('Dispatchable Built'!I:I,'Dispatchable Built'!$A:$A,Summary_CDP,'Dispatchable Built'!$B:$B,IF($B$162="NEM","*",$B$162),'Dispatchable Built'!$C:$C,$H172)</f>
        <v>1868.0266440400001</v>
      </c>
      <c r="O172" s="5">
        <f>SUMIFS('Dispatchable Built'!J:J,'Dispatchable Built'!$A:$A,Summary_CDP,'Dispatchable Built'!$B:$B,IF($B$162="NEM","*",$B$162),'Dispatchable Built'!$C:$C,$H172)</f>
        <v>1945.4567102400001</v>
      </c>
      <c r="P172" s="5">
        <f>SUMIFS('Dispatchable Built'!K:K,'Dispatchable Built'!$A:$A,Summary_CDP,'Dispatchable Built'!$B:$B,IF($B$162="NEM","*",$B$162),'Dispatchable Built'!$C:$C,$H172)</f>
        <v>2028.7620871700001</v>
      </c>
      <c r="Q172" s="5">
        <f>SUMIFS('Dispatchable Built'!L:L,'Dispatchable Built'!$A:$A,Summary_CDP,'Dispatchable Built'!$B:$B,IF($B$162="NEM","*",$B$162),'Dispatchable Built'!$C:$C,$H172)</f>
        <v>2028.7620871700001</v>
      </c>
      <c r="R172" s="5">
        <f>SUMIFS('Dispatchable Built'!M:M,'Dispatchable Built'!$A:$A,Summary_CDP,'Dispatchable Built'!$B:$B,IF($B$162="NEM","*",$B$162),'Dispatchable Built'!$C:$C,$H172)</f>
        <v>2028.7620871700001</v>
      </c>
      <c r="S172" s="5">
        <f>SUMIFS('Dispatchable Built'!N:N,'Dispatchable Built'!$A:$A,Summary_CDP,'Dispatchable Built'!$B:$B,IF($B$162="NEM","*",$B$162),'Dispatchable Built'!$C:$C,$H172)</f>
        <v>2039.2975644600001</v>
      </c>
      <c r="T172" s="5">
        <f>SUMIFS('Dispatchable Built'!O:O,'Dispatchable Built'!$A:$A,Summary_CDP,'Dispatchable Built'!$B:$B,IF($B$162="NEM","*",$B$162),'Dispatchable Built'!$C:$C,$H172)</f>
        <v>2039.2975644600001</v>
      </c>
      <c r="U172" s="5">
        <f>SUMIFS('Dispatchable Built'!P:P,'Dispatchable Built'!$A:$A,Summary_CDP,'Dispatchable Built'!$B:$B,IF($B$162="NEM","*",$B$162),'Dispatchable Built'!$C:$C,$H172)</f>
        <v>2039.2975644600001</v>
      </c>
      <c r="V172" s="5">
        <f>SUMIFS('Dispatchable Built'!Q:Q,'Dispatchable Built'!$A:$A,Summary_CDP,'Dispatchable Built'!$B:$B,IF($B$162="NEM","*",$B$162),'Dispatchable Built'!$C:$C,$H172)</f>
        <v>2291.5879157499999</v>
      </c>
      <c r="W172" s="5">
        <f>SUMIFS('Dispatchable Built'!R:R,'Dispatchable Built'!$A:$A,Summary_CDP,'Dispatchable Built'!$B:$B,IF($B$162="NEM","*",$B$162),'Dispatchable Built'!$C:$C,$H172)</f>
        <v>2291.5879157499999</v>
      </c>
      <c r="X172" s="5">
        <f>SUMIFS('Dispatchable Built'!S:S,'Dispatchable Built'!$A:$A,Summary_CDP,'Dispatchable Built'!$B:$B,IF($B$162="NEM","*",$B$162),'Dispatchable Built'!$C:$C,$H172)</f>
        <v>2703.08167645</v>
      </c>
      <c r="Y172" s="5">
        <f>SUMIFS('Dispatchable Built'!T:T,'Dispatchable Built'!$A:$A,Summary_CDP,'Dispatchable Built'!$B:$B,IF($B$162="NEM","*",$B$162),'Dispatchable Built'!$C:$C,$H172)</f>
        <v>2929.1627011999999</v>
      </c>
      <c r="Z172" s="5">
        <f>SUMIFS('Dispatchable Built'!U:U,'Dispatchable Built'!$A:$A,Summary_CDP,'Dispatchable Built'!$B:$B,IF($B$162="NEM","*",$B$162),'Dispatchable Built'!$C:$C,$H172)</f>
        <v>2929.1627011999999</v>
      </c>
      <c r="AA172" s="5">
        <f>SUMIFS('Dispatchable Built'!V:V,'Dispatchable Built'!$A:$A,Summary_CDP,'Dispatchable Built'!$B:$B,IF($B$162="NEM","*",$B$162),'Dispatchable Built'!$C:$C,$H172)</f>
        <v>3448.5319051399997</v>
      </c>
      <c r="AB172" s="5">
        <f>SUMIFS('Dispatchable Built'!W:W,'Dispatchable Built'!$A:$A,Summary_CDP,'Dispatchable Built'!$B:$B,IF($B$162="NEM","*",$B$162),'Dispatchable Built'!$C:$C,$H172)</f>
        <v>3448.5319051399997</v>
      </c>
      <c r="AC172" s="5">
        <f>SUMIFS('Dispatchable Built'!X:X,'Dispatchable Built'!$A:$A,Summary_CDP,'Dispatchable Built'!$B:$B,IF($B$162="NEM","*",$B$162),'Dispatchable Built'!$C:$C,$H172)</f>
        <v>3448.5319051399997</v>
      </c>
      <c r="AD172" s="5">
        <f>SUMIFS('Dispatchable Built'!Y:Y,'Dispatchable Built'!$A:$A,Summary_CDP,'Dispatchable Built'!$B:$B,IF($B$162="NEM","*",$B$162),'Dispatchable Built'!$C:$C,$H172)</f>
        <v>3448.5319051399997</v>
      </c>
      <c r="AE172" s="5">
        <f>SUMIFS('Dispatchable Built'!Z:Z,'Dispatchable Built'!$A:$A,Summary_CDP,'Dispatchable Built'!$B:$B,IF($B$162="NEM","*",$B$162),'Dispatchable Built'!$C:$C,$H172)</f>
        <v>3448.5319051399997</v>
      </c>
      <c r="AF172" s="5">
        <f>SUMIFS('Dispatchable Built'!AA:AA,'Dispatchable Built'!$A:$A,Summary_CDP,'Dispatchable Built'!$B:$B,IF($B$162="NEM","*",$B$162),'Dispatchable Built'!$C:$C,$H172)</f>
        <v>3448.5319051399997</v>
      </c>
      <c r="AG172" s="5">
        <f>SUMIFS('Dispatchable Built'!AB:AB,'Dispatchable Built'!$A:$A,Summary_CDP,'Dispatchable Built'!$B:$B,IF($B$162="NEM","*",$B$162),'Dispatchable Built'!$C:$C,$H172)</f>
        <v>3448.5319051399997</v>
      </c>
      <c r="AH172" s="5">
        <f>SUMIFS('Dispatchable Built'!AC:AC,'Dispatchable Built'!$A:$A,Summary_CDP,'Dispatchable Built'!$B:$B,IF($B$162="NEM","*",$B$162),'Dispatchable Built'!$C:$C,$H172)</f>
        <v>4161.7013587199999</v>
      </c>
      <c r="AI172" s="5">
        <f>SUMIFS('Dispatchable Built'!AD:AD,'Dispatchable Built'!$A:$A,Summary_CDP,'Dispatchable Built'!$B:$B,IF($B$162="NEM","*",$B$162),'Dispatchable Built'!$C:$C,$H172)</f>
        <v>5488.6536546300003</v>
      </c>
      <c r="AJ172" s="5">
        <f>SUMIFS('Dispatchable Built'!AE:AE,'Dispatchable Built'!$A:$A,Summary_CDP,'Dispatchable Built'!$B:$B,IF($B$162="NEM","*",$B$162),'Dispatchable Built'!$C:$C,$H172)</f>
        <v>5488.6536546300003</v>
      </c>
    </row>
    <row r="173" spans="1:36" ht="15" customHeight="1">
      <c r="H173" s="9" t="s">
        <v>104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268</v>
      </c>
      <c r="L173" s="5">
        <f>SUMIFS('Dispatchable Built'!G:G,'Dispatchable Built'!$A:$A,Summary_CDP,'Dispatchable Built'!$B:$B,IF($B$162="NEM","*",$B$162),'Dispatchable Built'!$C:$C,$H173)</f>
        <v>268</v>
      </c>
      <c r="M173" s="5">
        <f>SUMIFS('Dispatchable Built'!H:H,'Dispatchable Built'!$A:$A,Summary_CDP,'Dispatchable Built'!$B:$B,IF($B$162="NEM","*",$B$162),'Dispatchable Built'!$C:$C,$H173)</f>
        <v>269.10000000000002</v>
      </c>
      <c r="N173" s="5">
        <f>SUMIFS('Dispatchable Built'!I:I,'Dispatchable Built'!$A:$A,Summary_CDP,'Dispatchable Built'!$B:$B,IF($B$162="NEM","*",$B$162),'Dispatchable Built'!$C:$C,$H173)</f>
        <v>269.10000000000002</v>
      </c>
      <c r="O173" s="5">
        <f>SUMIFS('Dispatchable Built'!J:J,'Dispatchable Built'!$A:$A,Summary_CDP,'Dispatchable Built'!$B:$B,IF($B$162="NEM","*",$B$162),'Dispatchable Built'!$C:$C,$H173)</f>
        <v>269.10000000000002</v>
      </c>
      <c r="P173" s="5">
        <f>SUMIFS('Dispatchable Built'!K:K,'Dispatchable Built'!$A:$A,Summary_CDP,'Dispatchable Built'!$B:$B,IF($B$162="NEM","*",$B$162),'Dispatchable Built'!$C:$C,$H173)</f>
        <v>519.1</v>
      </c>
      <c r="Q173" s="5">
        <f>SUMIFS('Dispatchable Built'!L:L,'Dispatchable Built'!$A:$A,Summary_CDP,'Dispatchable Built'!$B:$B,IF($B$162="NEM","*",$B$162),'Dispatchable Built'!$C:$C,$H173)</f>
        <v>519.1</v>
      </c>
      <c r="R173" s="5">
        <f>SUMIFS('Dispatchable Built'!M:M,'Dispatchable Built'!$A:$A,Summary_CDP,'Dispatchable Built'!$B:$B,IF($B$162="NEM","*",$B$162),'Dispatchable Built'!$C:$C,$H173)</f>
        <v>520.20000000000005</v>
      </c>
      <c r="S173" s="5">
        <f>SUMIFS('Dispatchable Built'!N:N,'Dispatchable Built'!$A:$A,Summary_CDP,'Dispatchable Built'!$B:$B,IF($B$162="NEM","*",$B$162),'Dispatchable Built'!$C:$C,$H173)</f>
        <v>520.20000000000005</v>
      </c>
      <c r="T173" s="5">
        <f>SUMIFS('Dispatchable Built'!O:O,'Dispatchable Built'!$A:$A,Summary_CDP,'Dispatchable Built'!$B:$B,IF($B$162="NEM","*",$B$162),'Dispatchable Built'!$C:$C,$H173)</f>
        <v>521.29999999999995</v>
      </c>
      <c r="U173" s="5">
        <f>SUMIFS('Dispatchable Built'!P:P,'Dispatchable Built'!$A:$A,Summary_CDP,'Dispatchable Built'!$B:$B,IF($B$162="NEM","*",$B$162),'Dispatchable Built'!$C:$C,$H173)</f>
        <v>521.29999999999995</v>
      </c>
      <c r="V173" s="5">
        <f>SUMIFS('Dispatchable Built'!Q:Q,'Dispatchable Built'!$A:$A,Summary_CDP,'Dispatchable Built'!$B:$B,IF($B$162="NEM","*",$B$162),'Dispatchable Built'!$C:$C,$H173)</f>
        <v>522.4</v>
      </c>
      <c r="W173" s="5">
        <f>SUMIFS('Dispatchable Built'!R:R,'Dispatchable Built'!$A:$A,Summary_CDP,'Dispatchable Built'!$B:$B,IF($B$162="NEM","*",$B$162),'Dispatchable Built'!$C:$C,$H173)</f>
        <v>522.4</v>
      </c>
      <c r="X173" s="5">
        <f>SUMIFS('Dispatchable Built'!S:S,'Dispatchable Built'!$A:$A,Summary_CDP,'Dispatchable Built'!$B:$B,IF($B$162="NEM","*",$B$162),'Dispatchable Built'!$C:$C,$H173)</f>
        <v>522.4</v>
      </c>
      <c r="Y173" s="5">
        <f>SUMIFS('Dispatchable Built'!T:T,'Dispatchable Built'!$A:$A,Summary_CDP,'Dispatchable Built'!$B:$B,IF($B$162="NEM","*",$B$162),'Dispatchable Built'!$C:$C,$H173)</f>
        <v>522.4</v>
      </c>
      <c r="Z173" s="5">
        <f>SUMIFS('Dispatchable Built'!U:U,'Dispatchable Built'!$A:$A,Summary_CDP,'Dispatchable Built'!$B:$B,IF($B$162="NEM","*",$B$162),'Dispatchable Built'!$C:$C,$H173)</f>
        <v>522.4</v>
      </c>
      <c r="AA173" s="5">
        <f>SUMIFS('Dispatchable Built'!V:V,'Dispatchable Built'!$A:$A,Summary_CDP,'Dispatchable Built'!$B:$B,IF($B$162="NEM","*",$B$162),'Dispatchable Built'!$C:$C,$H173)</f>
        <v>522.4</v>
      </c>
      <c r="AB173" s="5">
        <f>SUMIFS('Dispatchable Built'!W:W,'Dispatchable Built'!$A:$A,Summary_CDP,'Dispatchable Built'!$B:$B,IF($B$162="NEM","*",$B$162),'Dispatchable Built'!$C:$C,$H173)</f>
        <v>522.4</v>
      </c>
      <c r="AC173" s="5">
        <f>SUMIFS('Dispatchable Built'!X:X,'Dispatchable Built'!$A:$A,Summary_CDP,'Dispatchable Built'!$B:$B,IF($B$162="NEM","*",$B$162),'Dispatchable Built'!$C:$C,$H173)</f>
        <v>522.4</v>
      </c>
      <c r="AD173" s="5">
        <f>SUMIFS('Dispatchable Built'!Y:Y,'Dispatchable Built'!$A:$A,Summary_CDP,'Dispatchable Built'!$B:$B,IF($B$162="NEM","*",$B$162),'Dispatchable Built'!$C:$C,$H173)</f>
        <v>524.5</v>
      </c>
      <c r="AE173" s="5">
        <f>SUMIFS('Dispatchable Built'!Z:Z,'Dispatchable Built'!$A:$A,Summary_CDP,'Dispatchable Built'!$B:$B,IF($B$162="NEM","*",$B$162),'Dispatchable Built'!$C:$C,$H173)</f>
        <v>524.5</v>
      </c>
      <c r="AF173" s="5">
        <f>SUMIFS('Dispatchable Built'!AA:AA,'Dispatchable Built'!$A:$A,Summary_CDP,'Dispatchable Built'!$B:$B,IF($B$162="NEM","*",$B$162),'Dispatchable Built'!$C:$C,$H173)</f>
        <v>524.5</v>
      </c>
      <c r="AG173" s="5">
        <f>SUMIFS('Dispatchable Built'!AB:AB,'Dispatchable Built'!$A:$A,Summary_CDP,'Dispatchable Built'!$B:$B,IF($B$162="NEM","*",$B$162),'Dispatchable Built'!$C:$C,$H173)</f>
        <v>524.5</v>
      </c>
      <c r="AH173" s="5">
        <f>SUMIFS('Dispatchable Built'!AC:AC,'Dispatchable Built'!$A:$A,Summary_CDP,'Dispatchable Built'!$B:$B,IF($B$162="NEM","*",$B$162),'Dispatchable Built'!$C:$C,$H173)</f>
        <v>524.5</v>
      </c>
      <c r="AI173" s="5">
        <f>SUMIFS('Dispatchable Built'!AD:AD,'Dispatchable Built'!$A:$A,Summary_CDP,'Dispatchable Built'!$B:$B,IF($B$162="NEM","*",$B$162),'Dispatchable Built'!$C:$C,$H173)</f>
        <v>524.5</v>
      </c>
      <c r="AJ173" s="5">
        <f>SUMIFS('Dispatchable Built'!AE:AE,'Dispatchable Built'!$A:$A,Summary_CDP,'Dispatchable Built'!$B:$B,IF($B$162="NEM","*",$B$162),'Dispatchable Built'!$C:$C,$H173)</f>
        <v>524.5</v>
      </c>
    </row>
    <row r="174" spans="1:36" ht="15" customHeight="1">
      <c r="H174" s="9" t="s">
        <v>96</v>
      </c>
      <c r="I174" s="5">
        <f>SUMIFS('Dispatchable Built'!D:D,'Dispatchable Built'!$A:$A,Summary_CDP,'Dispatchable Built'!$B:$B,IF($B$162="NEM","*",$B$162),'Dispatchable Built'!$C:$C,$H174)</f>
        <v>94.042727731298328</v>
      </c>
      <c r="J174" s="5">
        <f>SUMIFS('Dispatchable Built'!E:E,'Dispatchable Built'!$A:$A,Summary_CDP,'Dispatchable Built'!$B:$B,IF($B$162="NEM","*",$B$162),'Dispatchable Built'!$C:$C,$H174)</f>
        <v>190.7865245465475</v>
      </c>
      <c r="K174" s="5">
        <f>SUMIFS('Dispatchable Built'!F:F,'Dispatchable Built'!$A:$A,Summary_CDP,'Dispatchable Built'!$B:$B,IF($B$162="NEM","*",$B$162),'Dispatchable Built'!$C:$C,$H174)</f>
        <v>287.18963181659069</v>
      </c>
      <c r="L174" s="5">
        <f>SUMIFS('Dispatchable Built'!G:G,'Dispatchable Built'!$A:$A,Summary_CDP,'Dispatchable Built'!$B:$B,IF($B$162="NEM","*",$B$162),'Dispatchable Built'!$C:$C,$H174)</f>
        <v>526.44205216544003</v>
      </c>
      <c r="M174" s="5">
        <f>SUMIFS('Dispatchable Built'!H:H,'Dispatchable Built'!$A:$A,Summary_CDP,'Dispatchable Built'!$B:$B,IF($B$162="NEM","*",$B$162),'Dispatchable Built'!$C:$C,$H174)</f>
        <v>812.69723871724932</v>
      </c>
      <c r="N174" s="5">
        <f>SUMIFS('Dispatchable Built'!I:I,'Dispatchable Built'!$A:$A,Summary_CDP,'Dispatchable Built'!$B:$B,IF($B$162="NEM","*",$B$162),'Dispatchable Built'!$C:$C,$H174)</f>
        <v>996.6629528544222</v>
      </c>
      <c r="O174" s="5">
        <f>SUMIFS('Dispatchable Built'!J:J,'Dispatchable Built'!$A:$A,Summary_CDP,'Dispatchable Built'!$B:$B,IF($B$162="NEM","*",$B$162),'Dispatchable Built'!$C:$C,$H174)</f>
        <v>1194.4054510621713</v>
      </c>
      <c r="P174" s="5">
        <f>SUMIFS('Dispatchable Built'!K:K,'Dispatchable Built'!$A:$A,Summary_CDP,'Dispatchable Built'!$B:$B,IF($B$162="NEM","*",$B$162),'Dispatchable Built'!$C:$C,$H174)</f>
        <v>1325.3642180208251</v>
      </c>
      <c r="Q174" s="5">
        <f>SUMIFS('Dispatchable Built'!L:L,'Dispatchable Built'!$A:$A,Summary_CDP,'Dispatchable Built'!$B:$B,IF($B$162="NEM","*",$B$162),'Dispatchable Built'!$C:$C,$H174)</f>
        <v>1467.0277656389644</v>
      </c>
      <c r="R174" s="5">
        <f>SUMIFS('Dispatchable Built'!M:M,'Dispatchable Built'!$A:$A,Summary_CDP,'Dispatchable Built'!$B:$B,IF($B$162="NEM","*",$B$162),'Dispatchable Built'!$C:$C,$H174)</f>
        <v>1632.3568441230968</v>
      </c>
      <c r="S174" s="5">
        <f>SUMIFS('Dispatchable Built'!N:N,'Dispatchable Built'!$A:$A,Summary_CDP,'Dispatchable Built'!$B:$B,IF($B$162="NEM","*",$B$162),'Dispatchable Built'!$C:$C,$H174)</f>
        <v>1784.6308191814815</v>
      </c>
      <c r="T174" s="5">
        <f>SUMIFS('Dispatchable Built'!O:O,'Dispatchable Built'!$A:$A,Summary_CDP,'Dispatchable Built'!$B:$B,IF($B$162="NEM","*",$B$162),'Dispatchable Built'!$C:$C,$H174)</f>
        <v>1948.7358492146705</v>
      </c>
      <c r="U174" s="5">
        <f>SUMIFS('Dispatchable Built'!P:P,'Dispatchable Built'!$A:$A,Summary_CDP,'Dispatchable Built'!$B:$B,IF($B$162="NEM","*",$B$162),'Dispatchable Built'!$C:$C,$H174)</f>
        <v>2116.2381365905835</v>
      </c>
      <c r="V174" s="5">
        <f>SUMIFS('Dispatchable Built'!Q:Q,'Dispatchable Built'!$A:$A,Summary_CDP,'Dispatchable Built'!$B:$B,IF($B$162="NEM","*",$B$162),'Dispatchable Built'!$C:$C,$H174)</f>
        <v>2297.0448561498861</v>
      </c>
      <c r="W174" s="5">
        <f>SUMIFS('Dispatchable Built'!R:R,'Dispatchable Built'!$A:$A,Summary_CDP,'Dispatchable Built'!$B:$B,IF($B$162="NEM","*",$B$162),'Dispatchable Built'!$C:$C,$H174)</f>
        <v>2458.6643327593765</v>
      </c>
      <c r="X174" s="5">
        <f>SUMIFS('Dispatchable Built'!S:S,'Dispatchable Built'!$A:$A,Summary_CDP,'Dispatchable Built'!$B:$B,IF($B$162="NEM","*",$B$162),'Dispatchable Built'!$C:$C,$H174)</f>
        <v>2650.9898391369875</v>
      </c>
      <c r="Y174" s="5">
        <f>SUMIFS('Dispatchable Built'!T:T,'Dispatchable Built'!$A:$A,Summary_CDP,'Dispatchable Built'!$B:$B,IF($B$162="NEM","*",$B$162),'Dispatchable Built'!$C:$C,$H174)</f>
        <v>2827.703632081817</v>
      </c>
      <c r="Z174" s="5">
        <f>SUMIFS('Dispatchable Built'!U:U,'Dispatchable Built'!$A:$A,Summary_CDP,'Dispatchable Built'!$B:$B,IF($B$162="NEM","*",$B$162),'Dispatchable Built'!$C:$C,$H174)</f>
        <v>3035.0163938614255</v>
      </c>
      <c r="AA174" s="5">
        <f>SUMIFS('Dispatchable Built'!V:V,'Dispatchable Built'!$A:$A,Summary_CDP,'Dispatchable Built'!$B:$B,IF($B$162="NEM","*",$B$162),'Dispatchable Built'!$C:$C,$H174)</f>
        <v>3157.2925118020503</v>
      </c>
      <c r="AB174" s="5">
        <f>SUMIFS('Dispatchable Built'!W:W,'Dispatchable Built'!$A:$A,Summary_CDP,'Dispatchable Built'!$B:$B,IF($B$162="NEM","*",$B$162),'Dispatchable Built'!$C:$C,$H174)</f>
        <v>3264.3174339150105</v>
      </c>
      <c r="AC174" s="5">
        <f>SUMIFS('Dispatchable Built'!X:X,'Dispatchable Built'!$A:$A,Summary_CDP,'Dispatchable Built'!$B:$B,IF($B$162="NEM","*",$B$162),'Dispatchable Built'!$C:$C,$H174)</f>
        <v>3385.3028246072909</v>
      </c>
      <c r="AD174" s="5">
        <f>SUMIFS('Dispatchable Built'!Y:Y,'Dispatchable Built'!$A:$A,Summary_CDP,'Dispatchable Built'!$B:$B,IF($B$162="NEM","*",$B$162),'Dispatchable Built'!$C:$C,$H174)</f>
        <v>3538.8126222809519</v>
      </c>
      <c r="AE174" s="5">
        <f>SUMIFS('Dispatchable Built'!Z:Z,'Dispatchable Built'!$A:$A,Summary_CDP,'Dispatchable Built'!$B:$B,IF($B$162="NEM","*",$B$162),'Dispatchable Built'!$C:$C,$H174)</f>
        <v>3653.7570658563959</v>
      </c>
      <c r="AF174" s="5">
        <f>SUMIFS('Dispatchable Built'!AA:AA,'Dispatchable Built'!$A:$A,Summary_CDP,'Dispatchable Built'!$B:$B,IF($B$162="NEM","*",$B$162),'Dispatchable Built'!$C:$C,$H174)</f>
        <v>3797.4481211848461</v>
      </c>
      <c r="AG174" s="5">
        <f>SUMIFS('Dispatchable Built'!AB:AB,'Dispatchable Built'!$A:$A,Summary_CDP,'Dispatchable Built'!$B:$B,IF($B$162="NEM","*",$B$162),'Dispatchable Built'!$C:$C,$H174)</f>
        <v>3952.9362559785195</v>
      </c>
      <c r="AH174" s="5">
        <f>SUMIFS('Dispatchable Built'!AC:AC,'Dispatchable Built'!$A:$A,Summary_CDP,'Dispatchable Built'!$B:$B,IF($B$162="NEM","*",$B$162),'Dispatchable Built'!$C:$C,$H174)</f>
        <v>4105.4409433773526</v>
      </c>
      <c r="AI174" s="5">
        <f>SUMIFS('Dispatchable Built'!AD:AD,'Dispatchable Built'!$A:$A,Summary_CDP,'Dispatchable Built'!$B:$B,IF($B$162="NEM","*",$B$162),'Dispatchable Built'!$C:$C,$H174)</f>
        <v>4242.2681459318737</v>
      </c>
      <c r="AJ174" s="5">
        <f>SUMIFS('Dispatchable Built'!AE:AE,'Dispatchable Built'!$A:$A,Summary_CDP,'Dispatchable Built'!$B:$B,IF($B$162="NEM","*",$B$162),'Dispatchable Built'!$C:$C,$H174)</f>
        <v>4406.46829875606</v>
      </c>
    </row>
    <row r="175" spans="1:36" ht="15" customHeight="1">
      <c r="H175" s="9" t="s">
        <v>88</v>
      </c>
      <c r="I175" s="5">
        <f>SUMIFS('Dispatchable Built'!D:D,'Dispatchable Built'!$A:$A,Summary_CDP,'Dispatchable Built'!$B:$B,IF($B$162="NEM","*",$B$162),'Dispatchable Built'!$C:$C,$H175)</f>
        <v>266.82299999999998</v>
      </c>
      <c r="J175" s="5">
        <f>SUMIFS('Dispatchable Built'!E:E,'Dispatchable Built'!$A:$A,Summary_CDP,'Dispatchable Built'!$B:$B,IF($B$162="NEM","*",$B$162),'Dispatchable Built'!$C:$C,$H175)</f>
        <v>571.11400002000005</v>
      </c>
      <c r="K175" s="5">
        <f>SUMIFS('Dispatchable Built'!F:F,'Dispatchable Built'!$A:$A,Summary_CDP,'Dispatchable Built'!$B:$B,IF($B$162="NEM","*",$B$162),'Dispatchable Built'!$C:$C,$H175)</f>
        <v>983.53000000999998</v>
      </c>
      <c r="L175" s="5">
        <f>SUMIFS('Dispatchable Built'!G:G,'Dispatchable Built'!$A:$A,Summary_CDP,'Dispatchable Built'!$B:$B,IF($B$162="NEM","*",$B$162),'Dispatchable Built'!$C:$C,$H175)</f>
        <v>1487.0110000100001</v>
      </c>
      <c r="M175" s="5">
        <f>SUMIFS('Dispatchable Built'!H:H,'Dispatchable Built'!$A:$A,Summary_CDP,'Dispatchable Built'!$B:$B,IF($B$162="NEM","*",$B$162),'Dispatchable Built'!$C:$C,$H175)</f>
        <v>2090.895</v>
      </c>
      <c r="N175" s="5">
        <f>SUMIFS('Dispatchable Built'!I:I,'Dispatchable Built'!$A:$A,Summary_CDP,'Dispatchable Built'!$B:$B,IF($B$162="NEM","*",$B$162),'Dispatchable Built'!$C:$C,$H175)</f>
        <v>2755.7170000199999</v>
      </c>
      <c r="O175" s="5">
        <f>SUMIFS('Dispatchable Built'!J:J,'Dispatchable Built'!$A:$A,Summary_CDP,'Dispatchable Built'!$B:$B,IF($B$162="NEM","*",$B$162),'Dispatchable Built'!$C:$C,$H175)</f>
        <v>3767.422</v>
      </c>
      <c r="P175" s="5">
        <f>SUMIFS('Dispatchable Built'!K:K,'Dispatchable Built'!$A:$A,Summary_CDP,'Dispatchable Built'!$B:$B,IF($B$162="NEM","*",$B$162),'Dispatchable Built'!$C:$C,$H175)</f>
        <v>4675.327433649999</v>
      </c>
      <c r="Q175" s="5">
        <f>SUMIFS('Dispatchable Built'!L:L,'Dispatchable Built'!$A:$A,Summary_CDP,'Dispatchable Built'!$B:$B,IF($B$162="NEM","*",$B$162),'Dispatchable Built'!$C:$C,$H175)</f>
        <v>5603.1424906900002</v>
      </c>
      <c r="R175" s="5">
        <f>SUMIFS('Dispatchable Built'!M:M,'Dispatchable Built'!$A:$A,Summary_CDP,'Dispatchable Built'!$B:$B,IF($B$162="NEM","*",$B$162),'Dispatchable Built'!$C:$C,$H175)</f>
        <v>6694.743524049999</v>
      </c>
      <c r="S175" s="5">
        <f>SUMIFS('Dispatchable Built'!N:N,'Dispatchable Built'!$A:$A,Summary_CDP,'Dispatchable Built'!$B:$B,IF($B$162="NEM","*",$B$162),'Dispatchable Built'!$C:$C,$H175)</f>
        <v>8035.4033383800015</v>
      </c>
      <c r="T175" s="5">
        <f>SUMIFS('Dispatchable Built'!O:O,'Dispatchable Built'!$A:$A,Summary_CDP,'Dispatchable Built'!$B:$B,IF($B$162="NEM","*",$B$162),'Dispatchable Built'!$C:$C,$H175)</f>
        <v>9520.377543149998</v>
      </c>
      <c r="U175" s="5">
        <f>SUMIFS('Dispatchable Built'!P:P,'Dispatchable Built'!$A:$A,Summary_CDP,'Dispatchable Built'!$B:$B,IF($B$162="NEM","*",$B$162),'Dispatchable Built'!$C:$C,$H175)</f>
        <v>11052.3436117</v>
      </c>
      <c r="V175" s="5">
        <f>SUMIFS('Dispatchable Built'!Q:Q,'Dispatchable Built'!$A:$A,Summary_CDP,'Dispatchable Built'!$B:$B,IF($B$162="NEM","*",$B$162),'Dispatchable Built'!$C:$C,$H175)</f>
        <v>12662.22529464</v>
      </c>
      <c r="W175" s="5">
        <f>SUMIFS('Dispatchable Built'!R:R,'Dispatchable Built'!$A:$A,Summary_CDP,'Dispatchable Built'!$B:$B,IF($B$162="NEM","*",$B$162),'Dispatchable Built'!$C:$C,$H175)</f>
        <v>14270.887765510002</v>
      </c>
      <c r="X175" s="5">
        <f>SUMIFS('Dispatchable Built'!S:S,'Dispatchable Built'!$A:$A,Summary_CDP,'Dispatchable Built'!$B:$B,IF($B$162="NEM","*",$B$162),'Dispatchable Built'!$C:$C,$H175)</f>
        <v>15879.874514960004</v>
      </c>
      <c r="Y175" s="5">
        <f>SUMIFS('Dispatchable Built'!T:T,'Dispatchable Built'!$A:$A,Summary_CDP,'Dispatchable Built'!$B:$B,IF($B$162="NEM","*",$B$162),'Dispatchable Built'!$C:$C,$H175)</f>
        <v>17168.688341980007</v>
      </c>
      <c r="Z175" s="5">
        <f>SUMIFS('Dispatchable Built'!U:U,'Dispatchable Built'!$A:$A,Summary_CDP,'Dispatchable Built'!$B:$B,IF($B$162="NEM","*",$B$162),'Dispatchable Built'!$C:$C,$H175)</f>
        <v>18436.056372910007</v>
      </c>
      <c r="AA175" s="5">
        <f>SUMIFS('Dispatchable Built'!V:V,'Dispatchable Built'!$A:$A,Summary_CDP,'Dispatchable Built'!$B:$B,IF($B$162="NEM","*",$B$162),'Dispatchable Built'!$C:$C,$H175)</f>
        <v>19604.10844263</v>
      </c>
      <c r="AB175" s="5">
        <f>SUMIFS('Dispatchable Built'!W:W,'Dispatchable Built'!$A:$A,Summary_CDP,'Dispatchable Built'!$B:$B,IF($B$162="NEM","*",$B$162),'Dispatchable Built'!$C:$C,$H175)</f>
        <v>20815.759662520002</v>
      </c>
      <c r="AC175" s="5">
        <f>SUMIFS('Dispatchable Built'!X:X,'Dispatchable Built'!$A:$A,Summary_CDP,'Dispatchable Built'!$B:$B,IF($B$162="NEM","*",$B$162),'Dispatchable Built'!$C:$C,$H175)</f>
        <v>22055.633862150007</v>
      </c>
      <c r="AD175" s="5">
        <f>SUMIFS('Dispatchable Built'!Y:Y,'Dispatchable Built'!$A:$A,Summary_CDP,'Dispatchable Built'!$B:$B,IF($B$162="NEM","*",$B$162),'Dispatchable Built'!$C:$C,$H175)</f>
        <v>23363.442929590004</v>
      </c>
      <c r="AE175" s="5">
        <f>SUMIFS('Dispatchable Built'!Z:Z,'Dispatchable Built'!$A:$A,Summary_CDP,'Dispatchable Built'!$B:$B,IF($B$162="NEM","*",$B$162),'Dispatchable Built'!$C:$C,$H175)</f>
        <v>24692.606804510007</v>
      </c>
      <c r="AF175" s="5">
        <f>SUMIFS('Dispatchable Built'!AA:AA,'Dispatchable Built'!$A:$A,Summary_CDP,'Dispatchable Built'!$B:$B,IF($B$162="NEM","*",$B$162),'Dispatchable Built'!$C:$C,$H175)</f>
        <v>26103.629777980001</v>
      </c>
      <c r="AG175" s="5">
        <f>SUMIFS('Dispatchable Built'!AB:AB,'Dispatchable Built'!$A:$A,Summary_CDP,'Dispatchable Built'!$B:$B,IF($B$162="NEM","*",$B$162),'Dispatchable Built'!$C:$C,$H175)</f>
        <v>27533.109472040003</v>
      </c>
      <c r="AH175" s="5">
        <f>SUMIFS('Dispatchable Built'!AC:AC,'Dispatchable Built'!$A:$A,Summary_CDP,'Dispatchable Built'!$B:$B,IF($B$162="NEM","*",$B$162),'Dispatchable Built'!$C:$C,$H175)</f>
        <v>29049.154005030003</v>
      </c>
      <c r="AI175" s="5">
        <f>SUMIFS('Dispatchable Built'!AD:AD,'Dispatchable Built'!$A:$A,Summary_CDP,'Dispatchable Built'!$B:$B,IF($B$162="NEM","*",$B$162),'Dispatchable Built'!$C:$C,$H175)</f>
        <v>30585.483270650006</v>
      </c>
      <c r="AJ175" s="5">
        <f>SUMIFS('Dispatchable Built'!AE:AE,'Dispatchable Built'!$A:$A,Summary_CDP,'Dispatchable Built'!$B:$B,IF($B$162="NEM","*",$B$162),'Dispatchable Built'!$C:$C,$H175)</f>
        <v>30669.181755080001</v>
      </c>
    </row>
    <row r="178" spans="1:36" ht="15" customHeight="1">
      <c r="H178" s="44" t="s">
        <v>107</v>
      </c>
    </row>
    <row r="179" spans="1:36" ht="15" customHeight="1">
      <c r="H179" s="9" t="s">
        <v>80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-1360</v>
      </c>
      <c r="L179" s="5">
        <f>SUMIFS('Dispatchable Retired'!G:G,'Dispatchable Retired'!$A:$A,Summary_CDP,'Dispatchable Retired'!$B:$B,IF($B$162="NEM","*",$B$162),'Dispatchable Retired'!$C:$C,$H179)</f>
        <v>-4160</v>
      </c>
      <c r="M179" s="5">
        <f>SUMIFS('Dispatchable Retired'!H:H,'Dispatchable Retired'!$A:$A,Summary_CDP,'Dispatchable Retired'!$B:$B,IF($B$162="NEM","*",$B$162),'Dispatchable Retired'!$C:$C,$H179)</f>
        <v>-6300</v>
      </c>
      <c r="N179" s="5">
        <f>SUMIFS('Dispatchable Retired'!I:I,'Dispatchable Retired'!$A:$A,Summary_CDP,'Dispatchable Retired'!$B:$B,IF($B$162="NEM","*",$B$162),'Dispatchable Retired'!$C:$C,$H179)</f>
        <v>-8179</v>
      </c>
      <c r="O179" s="5">
        <f>SUMIFS('Dispatchable Retired'!J:J,'Dispatchable Retired'!$A:$A,Summary_CDP,'Dispatchable Retired'!$B:$B,IF($B$162="NEM","*",$B$162),'Dispatchable Retired'!$C:$C,$H179)</f>
        <v>-9144</v>
      </c>
      <c r="P179" s="5">
        <f>SUMIFS('Dispatchable Retired'!K:K,'Dispatchable Retired'!$A:$A,Summary_CDP,'Dispatchable Retired'!$B:$B,IF($B$162="NEM","*",$B$162),'Dispatchable Retired'!$C:$C,$H179)</f>
        <v>-10544</v>
      </c>
      <c r="Q179" s="5">
        <f>SUMIFS('Dispatchable Retired'!L:L,'Dispatchable Retired'!$A:$A,Summary_CDP,'Dispatchable Retired'!$B:$B,IF($B$162="NEM","*",$B$162),'Dispatchable Retired'!$C:$C,$H179)</f>
        <v>-10544</v>
      </c>
      <c r="R179" s="5">
        <f>SUMIFS('Dispatchable Retired'!M:M,'Dispatchable Retired'!$A:$A,Summary_CDP,'Dispatchable Retired'!$B:$B,IF($B$162="NEM","*",$B$162),'Dispatchable Retired'!$C:$C,$H179)</f>
        <v>-11274</v>
      </c>
      <c r="S179" s="5">
        <f>SUMIFS('Dispatchable Retired'!N:N,'Dispatchable Retired'!$A:$A,Summary_CDP,'Dispatchable Retired'!$B:$B,IF($B$162="NEM","*",$B$162),'Dispatchable Retired'!$C:$C,$H179)</f>
        <v>-13374</v>
      </c>
      <c r="T179" s="5">
        <f>SUMIFS('Dispatchable Retired'!O:O,'Dispatchable Retired'!$A:$A,Summary_CDP,'Dispatchable Retired'!$B:$B,IF($B$162="NEM","*",$B$162),'Dispatchable Retired'!$C:$C,$H179)</f>
        <v>-13374</v>
      </c>
      <c r="U179" s="5">
        <f>SUMIFS('Dispatchable Retired'!P:P,'Dispatchable Retired'!$A:$A,Summary_CDP,'Dispatchable Retired'!$B:$B,IF($B$162="NEM","*",$B$162),'Dispatchable Retired'!$C:$C,$H179)</f>
        <v>-13374</v>
      </c>
      <c r="V179" s="5">
        <f>SUMIFS('Dispatchable Retired'!Q:Q,'Dispatchable Retired'!$A:$A,Summary_CDP,'Dispatchable Retired'!$B:$B,IF($B$162="NEM","*",$B$162),'Dispatchable Retired'!$C:$C,$H179)</f>
        <v>-13374</v>
      </c>
      <c r="W179" s="5">
        <f>SUMIFS('Dispatchable Retired'!R:R,'Dispatchable Retired'!$A:$A,Summary_CDP,'Dispatchable Retired'!$B:$B,IF($B$162="NEM","*",$B$162),'Dispatchable Retired'!$C:$C,$H179)</f>
        <v>-13374</v>
      </c>
      <c r="X179" s="5">
        <f>SUMIFS('Dispatchable Retired'!S:S,'Dispatchable Retired'!$A:$A,Summary_CDP,'Dispatchable Retired'!$B:$B,IF($B$162="NEM","*",$B$162),'Dispatchable Retired'!$C:$C,$H179)</f>
        <v>-13374</v>
      </c>
      <c r="Y179" s="5">
        <f>SUMIFS('Dispatchable Retired'!T:T,'Dispatchable Retired'!$A:$A,Summary_CDP,'Dispatchable Retired'!$B:$B,IF($B$162="NEM","*",$B$162),'Dispatchable Retired'!$C:$C,$H179)</f>
        <v>-15604</v>
      </c>
      <c r="Z179" s="5">
        <f>SUMIFS('Dispatchable Retired'!U:U,'Dispatchable Retired'!$A:$A,Summary_CDP,'Dispatchable Retired'!$B:$B,IF($B$162="NEM","*",$B$162),'Dispatchable Retired'!$C:$C,$H179)</f>
        <v>-16030</v>
      </c>
      <c r="AA179" s="5">
        <f>SUMIFS('Dispatchable Retired'!V:V,'Dispatchable Retired'!$A:$A,Summary_CDP,'Dispatchable Retired'!$B:$B,IF($B$162="NEM","*",$B$162),'Dispatchable Retired'!$C:$C,$H179)</f>
        <v>-16030</v>
      </c>
      <c r="AB179" s="5">
        <f>SUMIFS('Dispatchable Retired'!W:W,'Dispatchable Retired'!$A:$A,Summary_CDP,'Dispatchable Retired'!$B:$B,IF($B$162="NEM","*",$B$162),'Dispatchable Retired'!$C:$C,$H179)</f>
        <v>-16456</v>
      </c>
      <c r="AC179" s="5">
        <f>SUMIFS('Dispatchable Retired'!X:X,'Dispatchable Retired'!$A:$A,Summary_CDP,'Dispatchable Retired'!$B:$B,IF($B$162="NEM","*",$B$162),'Dispatchable Retired'!$C:$C,$H179)</f>
        <v>-16456</v>
      </c>
      <c r="AD179" s="5">
        <f>SUMIFS('Dispatchable Retired'!Y:Y,'Dispatchable Retired'!$A:$A,Summary_CDP,'Dispatchable Retired'!$B:$B,IF($B$162="NEM","*",$B$162),'Dispatchable Retired'!$C:$C,$H179)</f>
        <v>-16456</v>
      </c>
      <c r="AE179" s="5">
        <f>SUMIFS('Dispatchable Retired'!Z:Z,'Dispatchable Retired'!$A:$A,Summary_CDP,'Dispatchable Retired'!$B:$B,IF($B$162="NEM","*",$B$162),'Dispatchable Retired'!$C:$C,$H179)</f>
        <v>-16456</v>
      </c>
      <c r="AF179" s="5">
        <f>SUMIFS('Dispatchable Retired'!AA:AA,'Dispatchable Retired'!$A:$A,Summary_CDP,'Dispatchable Retired'!$B:$B,IF($B$162="NEM","*",$B$162),'Dispatchable Retired'!$C:$C,$H179)</f>
        <v>-16456</v>
      </c>
      <c r="AG179" s="5">
        <f>SUMIFS('Dispatchable Retired'!AB:AB,'Dispatchable Retired'!$A:$A,Summary_CDP,'Dispatchable Retired'!$B:$B,IF($B$162="NEM","*",$B$162),'Dispatchable Retired'!$C:$C,$H179)</f>
        <v>-16456</v>
      </c>
      <c r="AH179" s="5">
        <f>SUMIFS('Dispatchable Retired'!AC:AC,'Dispatchable Retired'!$A:$A,Summary_CDP,'Dispatchable Retired'!$B:$B,IF($B$162="NEM","*",$B$162),'Dispatchable Retired'!$C:$C,$H179)</f>
        <v>-16456</v>
      </c>
      <c r="AI179" s="5">
        <f>SUMIFS('Dispatchable Retired'!AD:AD,'Dispatchable Retired'!$A:$A,Summary_CDP,'Dispatchable Retired'!$B:$B,IF($B$162="NEM","*",$B$162),'Dispatchable Retired'!$C:$C,$H179)</f>
        <v>-16456</v>
      </c>
      <c r="AJ179" s="5">
        <f>SUMIFS('Dispatchable Retired'!AE:AE,'Dispatchable Retired'!$A:$A,Summary_CDP,'Dispatchable Retired'!$B:$B,IF($B$162="NEM","*",$B$162),'Dispatchable Retired'!$C:$C,$H179)</f>
        <v>-16456</v>
      </c>
    </row>
    <row r="180" spans="1:36" ht="15" customHeight="1">
      <c r="H180" s="9" t="s">
        <v>81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-700</v>
      </c>
      <c r="L180" s="5">
        <f>SUMIFS('Dispatchable Retired'!G:G,'Dispatchable Retired'!$A:$A,Summary_CDP,'Dispatchable Retired'!$B:$B,IF($B$162="NEM","*",$B$162),'Dispatchable Retired'!$C:$C,$H180)</f>
        <v>-1450</v>
      </c>
      <c r="M180" s="5">
        <f>SUMIFS('Dispatchable Retired'!H:H,'Dispatchable Retired'!$A:$A,Summary_CDP,'Dispatchable Retired'!$B:$B,IF($B$162="NEM","*",$B$162),'Dispatchable Retired'!$C:$C,$H180)</f>
        <v>-1450</v>
      </c>
      <c r="N180" s="5">
        <f>SUMIFS('Dispatchable Retired'!I:I,'Dispatchable Retired'!$A:$A,Summary_CDP,'Dispatchable Retired'!$B:$B,IF($B$162="NEM","*",$B$162),'Dispatchable Retired'!$C:$C,$H180)</f>
        <v>-2030</v>
      </c>
      <c r="O180" s="5">
        <f>SUMIFS('Dispatchable Retired'!J:J,'Dispatchable Retired'!$A:$A,Summary_CDP,'Dispatchable Retired'!$B:$B,IF($B$162="NEM","*",$B$162),'Dispatchable Retired'!$C:$C,$H180)</f>
        <v>-3170</v>
      </c>
      <c r="P180" s="5">
        <f>SUMIFS('Dispatchable Retired'!K:K,'Dispatchable Retired'!$A:$A,Summary_CDP,'Dispatchable Retired'!$B:$B,IF($B$162="NEM","*",$B$162),'Dispatchable Retired'!$C:$C,$H180)</f>
        <v>-3715</v>
      </c>
      <c r="Q180" s="5">
        <f>SUMIFS('Dispatchable Retired'!L:L,'Dispatchable Retired'!$A:$A,Summary_CDP,'Dispatchable Retired'!$B:$B,IF($B$162="NEM","*",$B$162),'Dispatchable Retired'!$C:$C,$H180)</f>
        <v>-3715</v>
      </c>
      <c r="R180" s="5">
        <f>SUMIFS('Dispatchable Retired'!M:M,'Dispatchable Retired'!$A:$A,Summary_CDP,'Dispatchable Retired'!$B:$B,IF($B$162="NEM","*",$B$162),'Dispatchable Retired'!$C:$C,$H180)</f>
        <v>-4835</v>
      </c>
      <c r="S180" s="5">
        <f>SUMIFS('Dispatchable Retired'!N:N,'Dispatchable Retired'!$A:$A,Summary_CDP,'Dispatchable Retired'!$B:$B,IF($B$162="NEM","*",$B$162),'Dispatchable Retired'!$C:$C,$H180)</f>
        <v>-4835</v>
      </c>
      <c r="T180" s="5">
        <f>SUMIFS('Dispatchable Retired'!O:O,'Dispatchable Retired'!$A:$A,Summary_CDP,'Dispatchable Retired'!$B:$B,IF($B$162="NEM","*",$B$162),'Dispatchable Retired'!$C:$C,$H180)</f>
        <v>-4835</v>
      </c>
      <c r="U180" s="5">
        <f>SUMIFS('Dispatchable Retired'!P:P,'Dispatchable Retired'!$A:$A,Summary_CDP,'Dispatchable Retired'!$B:$B,IF($B$162="NEM","*",$B$162),'Dispatchable Retired'!$C:$C,$H180)</f>
        <v>-4835</v>
      </c>
      <c r="V180" s="5">
        <f>SUMIFS('Dispatchable Retired'!Q:Q,'Dispatchable Retired'!$A:$A,Summary_CDP,'Dispatchable Retired'!$B:$B,IF($B$162="NEM","*",$B$162),'Dispatchable Retired'!$C:$C,$H180)</f>
        <v>-4835</v>
      </c>
      <c r="W180" s="5">
        <f>SUMIFS('Dispatchable Retired'!R:R,'Dispatchable Retired'!$A:$A,Summary_CDP,'Dispatchable Retired'!$B:$B,IF($B$162="NEM","*",$B$162),'Dispatchable Retired'!$C:$C,$H180)</f>
        <v>-4835</v>
      </c>
      <c r="X180" s="5">
        <f>SUMIFS('Dispatchable Retired'!S:S,'Dispatchable Retired'!$A:$A,Summary_CDP,'Dispatchable Retired'!$B:$B,IF($B$162="NEM","*",$B$162),'Dispatchable Retired'!$C:$C,$H180)</f>
        <v>-4835</v>
      </c>
      <c r="Y180" s="5">
        <f>SUMIFS('Dispatchable Retired'!T:T,'Dispatchable Retired'!$A:$A,Summary_CDP,'Dispatchable Retired'!$B:$B,IF($B$162="NEM","*",$B$162),'Dispatchable Retired'!$C:$C,$H180)</f>
        <v>-4835</v>
      </c>
      <c r="Z180" s="5">
        <f>SUMIFS('Dispatchable Retired'!U:U,'Dispatchable Retired'!$A:$A,Summary_CDP,'Dispatchable Retired'!$B:$B,IF($B$162="NEM","*",$B$162),'Dispatchable Retired'!$C:$C,$H180)</f>
        <v>-4835</v>
      </c>
      <c r="AA180" s="5">
        <f>SUMIFS('Dispatchable Retired'!V:V,'Dispatchable Retired'!$A:$A,Summary_CDP,'Dispatchable Retired'!$B:$B,IF($B$162="NEM","*",$B$162),'Dispatchable Retired'!$C:$C,$H180)</f>
        <v>-4835</v>
      </c>
      <c r="AB180" s="5">
        <f>SUMIFS('Dispatchable Retired'!W:W,'Dispatchable Retired'!$A:$A,Summary_CDP,'Dispatchable Retired'!$B:$B,IF($B$162="NEM","*",$B$162),'Dispatchable Retired'!$C:$C,$H180)</f>
        <v>-4835</v>
      </c>
      <c r="AC180" s="5">
        <f>SUMIFS('Dispatchable Retired'!X:X,'Dispatchable Retired'!$A:$A,Summary_CDP,'Dispatchable Retired'!$B:$B,IF($B$162="NEM","*",$B$162),'Dispatchable Retired'!$C:$C,$H180)</f>
        <v>-4835</v>
      </c>
      <c r="AD180" s="5">
        <f>SUMIFS('Dispatchable Retired'!Y:Y,'Dispatchable Retired'!$A:$A,Summary_CDP,'Dispatchable Retired'!$B:$B,IF($B$162="NEM","*",$B$162),'Dispatchable Retired'!$C:$C,$H180)</f>
        <v>-4835</v>
      </c>
      <c r="AE180" s="5">
        <f>SUMIFS('Dispatchable Retired'!Z:Z,'Dispatchable Retired'!$A:$A,Summary_CDP,'Dispatchable Retired'!$B:$B,IF($B$162="NEM","*",$B$162),'Dispatchable Retired'!$C:$C,$H180)</f>
        <v>-4835</v>
      </c>
      <c r="AF180" s="5">
        <f>SUMIFS('Dispatchable Retired'!AA:AA,'Dispatchable Retired'!$A:$A,Summary_CDP,'Dispatchable Retired'!$B:$B,IF($B$162="NEM","*",$B$162),'Dispatchable Retired'!$C:$C,$H180)</f>
        <v>-4835</v>
      </c>
      <c r="AG180" s="5">
        <f>SUMIFS('Dispatchable Retired'!AB:AB,'Dispatchable Retired'!$A:$A,Summary_CDP,'Dispatchable Retired'!$B:$B,IF($B$162="NEM","*",$B$162),'Dispatchable Retired'!$C:$C,$H180)</f>
        <v>-4835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82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0</v>
      </c>
      <c r="O181" s="5">
        <f>SUMIFS('Dispatchable Retired'!J:J,'Dispatchable Retired'!$A:$A,Summary_CDP,'Dispatchable Retired'!$B:$B,IF($B$162="NEM","*",$B$162),'Dispatchable Retired'!$C:$C,$H181)</f>
        <v>0</v>
      </c>
      <c r="P181" s="5">
        <f>SUMIFS('Dispatchable Retired'!K:K,'Dispatchable Retired'!$A:$A,Summary_CDP,'Dispatchable Retired'!$B:$B,IF($B$162="NEM","*",$B$162),'Dispatchable Retired'!$C:$C,$H181)</f>
        <v>-708</v>
      </c>
      <c r="Q181" s="5">
        <f>SUMIFS('Dispatchable Retired'!L:L,'Dispatchable Retired'!$A:$A,Summary_CDP,'Dispatchable Retired'!$B:$B,IF($B$162="NEM","*",$B$162),'Dispatchable Retired'!$C:$C,$H181)</f>
        <v>-708</v>
      </c>
      <c r="R181" s="5">
        <f>SUMIFS('Dispatchable Retired'!M:M,'Dispatchable Retired'!$A:$A,Summary_CDP,'Dispatchable Retired'!$B:$B,IF($B$162="NEM","*",$B$162),'Dispatchable Retired'!$C:$C,$H181)</f>
        <v>-708</v>
      </c>
      <c r="S181" s="5">
        <f>SUMIFS('Dispatchable Retired'!N:N,'Dispatchable Retired'!$A:$A,Summary_CDP,'Dispatchable Retired'!$B:$B,IF($B$162="NEM","*",$B$162),'Dispatchable Retired'!$C:$C,$H181)</f>
        <v>-708</v>
      </c>
      <c r="T181" s="5">
        <f>SUMIFS('Dispatchable Retired'!O:O,'Dispatchable Retired'!$A:$A,Summary_CDP,'Dispatchable Retired'!$B:$B,IF($B$162="NEM","*",$B$162),'Dispatchable Retired'!$C:$C,$H181)</f>
        <v>-708</v>
      </c>
      <c r="U181" s="5">
        <f>SUMIFS('Dispatchable Retired'!P:P,'Dispatchable Retired'!$A:$A,Summary_CDP,'Dispatchable Retired'!$B:$B,IF($B$162="NEM","*",$B$162),'Dispatchable Retired'!$C:$C,$H181)</f>
        <v>-1508</v>
      </c>
      <c r="V181" s="5">
        <f>SUMIFS('Dispatchable Retired'!Q:Q,'Dispatchable Retired'!$A:$A,Summary_CDP,'Dispatchable Retired'!$B:$B,IF($B$162="NEM","*",$B$162),'Dispatchable Retired'!$C:$C,$H181)</f>
        <v>-1893</v>
      </c>
      <c r="W181" s="5">
        <f>SUMIFS('Dispatchable Retired'!R:R,'Dispatchable Retired'!$A:$A,Summary_CDP,'Dispatchable Retired'!$B:$B,IF($B$162="NEM","*",$B$162),'Dispatchable Retired'!$C:$C,$H181)</f>
        <v>-2421.9999999900001</v>
      </c>
      <c r="X181" s="5">
        <f>SUMIFS('Dispatchable Retired'!S:S,'Dispatchable Retired'!$A:$A,Summary_CDP,'Dispatchable Retired'!$B:$B,IF($B$162="NEM","*",$B$162),'Dispatchable Retired'!$C:$C,$H181)</f>
        <v>-2421.9999999900001</v>
      </c>
      <c r="Y181" s="5">
        <f>SUMIFS('Dispatchable Retired'!T:T,'Dispatchable Retired'!$A:$A,Summary_CDP,'Dispatchable Retired'!$B:$B,IF($B$162="NEM","*",$B$162),'Dispatchable Retired'!$C:$C,$H181)</f>
        <v>-2566.3999999799998</v>
      </c>
      <c r="Z181" s="5">
        <f>SUMIFS('Dispatchable Retired'!U:U,'Dispatchable Retired'!$A:$A,Summary_CDP,'Dispatchable Retired'!$B:$B,IF($B$162="NEM","*",$B$162),'Dispatchable Retired'!$C:$C,$H181)</f>
        <v>-2566.3999999799998</v>
      </c>
      <c r="AA181" s="5">
        <f>SUMIFS('Dispatchable Retired'!V:V,'Dispatchable Retired'!$A:$A,Summary_CDP,'Dispatchable Retired'!$B:$B,IF($B$162="NEM","*",$B$162),'Dispatchable Retired'!$C:$C,$H181)</f>
        <v>-2566.3999999799998</v>
      </c>
      <c r="AB181" s="5">
        <f>SUMIFS('Dispatchable Retired'!W:W,'Dispatchable Retired'!$A:$A,Summary_CDP,'Dispatchable Retired'!$B:$B,IF($B$162="NEM","*",$B$162),'Dispatchable Retired'!$C:$C,$H181)</f>
        <v>-2566.3999999799998</v>
      </c>
      <c r="AC181" s="5">
        <f>SUMIFS('Dispatchable Retired'!X:X,'Dispatchable Retired'!$A:$A,Summary_CDP,'Dispatchable Retired'!$B:$B,IF($B$162="NEM","*",$B$162),'Dispatchable Retired'!$C:$C,$H181)</f>
        <v>-3006.3999999799998</v>
      </c>
      <c r="AD181" s="5">
        <f>SUMIFS('Dispatchable Retired'!Y:Y,'Dispatchable Retired'!$A:$A,Summary_CDP,'Dispatchable Retired'!$B:$B,IF($B$162="NEM","*",$B$162),'Dispatchable Retired'!$C:$C,$H181)</f>
        <v>-3006.3999999799998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84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86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102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103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-600</v>
      </c>
      <c r="AF185" s="5">
        <f>SUMIFS('Dispatchable Retired'!AA:AA,'Dispatchable Retired'!$A:$A,Summary_CDP,'Dispatchable Retired'!$B:$B,IF($B$162="NEM","*",$B$162),'Dispatchable Retired'!$C:$C,$H185)</f>
        <v>-600</v>
      </c>
      <c r="AG185" s="5">
        <f>SUMIFS('Dispatchable Retired'!AB:AB,'Dispatchable Retired'!$A:$A,Summary_CDP,'Dispatchable Retired'!$B:$B,IF($B$162="NEM","*",$B$162),'Dispatchable Retired'!$C:$C,$H185)</f>
        <v>-1525</v>
      </c>
      <c r="AH185" s="5">
        <f>SUMIFS('Dispatchable Retired'!AC:AC,'Dispatchable Retired'!$A:$A,Summary_CDP,'Dispatchable Retired'!$B:$B,IF($B$162="NEM","*",$B$162),'Dispatchable Retired'!$C:$C,$H185)</f>
        <v>-1618.0266440400001</v>
      </c>
      <c r="AI185" s="5">
        <f>SUMIFS('Dispatchable Retired'!AD:AD,'Dispatchable Retired'!$A:$A,Summary_CDP,'Dispatchable Retired'!$B:$B,IF($B$162="NEM","*",$B$162),'Dispatchable Retired'!$C:$C,$H185)</f>
        <v>-1695.4567102400001</v>
      </c>
      <c r="AJ185" s="5">
        <f>SUMIFS('Dispatchable Retired'!AE:AE,'Dispatchable Retired'!$A:$A,Summary_CDP,'Dispatchable Retired'!$B:$B,IF($B$162="NEM","*",$B$162),'Dispatchable Retired'!$C:$C,$H185)</f>
        <v>-1778.7620871700001</v>
      </c>
    </row>
    <row r="186" spans="1:36" ht="15" customHeight="1">
      <c r="H186" s="9" t="s">
        <v>104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-4.3999999999999915</v>
      </c>
      <c r="Z186" s="5">
        <f>SUMIFS('Dispatchable Retired'!U:U,'Dispatchable Retired'!$A:$A,Summary_CDP,'Dispatchable Retired'!$B:$B,IF($B$162="NEM","*",$B$162),'Dispatchable Retired'!$C:$C,$H186)</f>
        <v>-4.3999999999999915</v>
      </c>
      <c r="AA186" s="5">
        <f>SUMIFS('Dispatchable Retired'!V:V,'Dispatchable Retired'!$A:$A,Summary_CDP,'Dispatchable Retired'!$B:$B,IF($B$162="NEM","*",$B$162),'Dispatchable Retired'!$C:$C,$H186)</f>
        <v>-4.3999999999999915</v>
      </c>
      <c r="AB186" s="5">
        <f>SUMIFS('Dispatchable Retired'!W:W,'Dispatchable Retired'!$A:$A,Summary_CDP,'Dispatchable Retired'!$B:$B,IF($B$162="NEM","*",$B$162),'Dispatchable Retired'!$C:$C,$H186)</f>
        <v>-4.3999999999999915</v>
      </c>
      <c r="AC186" s="5">
        <f>SUMIFS('Dispatchable Retired'!X:X,'Dispatchable Retired'!$A:$A,Summary_CDP,'Dispatchable Retired'!$B:$B,IF($B$162="NEM","*",$B$162),'Dispatchable Retired'!$C:$C,$H186)</f>
        <v>-4.3999999999999915</v>
      </c>
      <c r="AD186" s="5">
        <f>SUMIFS('Dispatchable Retired'!Y:Y,'Dispatchable Retired'!$A:$A,Summary_CDP,'Dispatchable Retired'!$B:$B,IF($B$162="NEM","*",$B$162),'Dispatchable Retired'!$C:$C,$H186)</f>
        <v>-4.3999999999999915</v>
      </c>
      <c r="AE186" s="5">
        <f>SUMIFS('Dispatchable Retired'!Z:Z,'Dispatchable Retired'!$A:$A,Summary_CDP,'Dispatchable Retired'!$B:$B,IF($B$162="NEM","*",$B$162),'Dispatchable Retired'!$C:$C,$H186)</f>
        <v>-6.4999999999999911</v>
      </c>
      <c r="AF186" s="5">
        <f>SUMIFS('Dispatchable Retired'!AA:AA,'Dispatchable Retired'!$A:$A,Summary_CDP,'Dispatchable Retired'!$B:$B,IF($B$162="NEM","*",$B$162),'Dispatchable Retired'!$C:$C,$H186)</f>
        <v>-6.4999999999999911</v>
      </c>
      <c r="AG186" s="5">
        <f>SUMIFS('Dispatchable Retired'!AB:AB,'Dispatchable Retired'!$A:$A,Summary_CDP,'Dispatchable Retired'!$B:$B,IF($B$162="NEM","*",$B$162),'Dispatchable Retired'!$C:$C,$H186)</f>
        <v>-6.4999999999999911</v>
      </c>
      <c r="AH186" s="5">
        <f>SUMIFS('Dispatchable Retired'!AC:AC,'Dispatchable Retired'!$A:$A,Summary_CDP,'Dispatchable Retired'!$B:$B,IF($B$162="NEM","*",$B$162),'Dispatchable Retired'!$C:$C,$H186)</f>
        <v>-6.4999999999999911</v>
      </c>
      <c r="AI186" s="5">
        <f>SUMIFS('Dispatchable Retired'!AD:AD,'Dispatchable Retired'!$A:$A,Summary_CDP,'Dispatchable Retired'!$B:$B,IF($B$162="NEM","*",$B$162),'Dispatchable Retired'!$C:$C,$H186)</f>
        <v>-6.4999999999999911</v>
      </c>
      <c r="AJ186" s="5">
        <f>SUMIFS('Dispatchable Retired'!AE:AE,'Dispatchable Retired'!$A:$A,Summary_CDP,'Dispatchable Retired'!$B:$B,IF($B$162="NEM","*",$B$162),'Dispatchable Retired'!$C:$C,$H186)</f>
        <v>-6.4999999999999911</v>
      </c>
    </row>
    <row r="187" spans="1:36" ht="15" customHeight="1">
      <c r="H187" s="9" t="s">
        <v>88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108</v>
      </c>
    </row>
    <row r="189" spans="1:36" ht="15" customHeight="1">
      <c r="H189" s="55"/>
    </row>
    <row r="190" spans="1:36" ht="15" customHeight="1">
      <c r="H190" s="54"/>
    </row>
    <row r="191" spans="1:36" s="51" customFormat="1" ht="22.75" thickBot="1">
      <c r="A191" s="49" t="s">
        <v>109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110</v>
      </c>
      <c r="I194" s="8" t="s">
        <v>111</v>
      </c>
      <c r="J194" s="8" t="s">
        <v>42</v>
      </c>
      <c r="K194" s="8" t="s">
        <v>43</v>
      </c>
      <c r="L194" s="8" t="s">
        <v>44</v>
      </c>
      <c r="M194" s="8" t="s">
        <v>45</v>
      </c>
      <c r="N194" s="8" t="s">
        <v>46</v>
      </c>
      <c r="O194" s="8" t="s">
        <v>47</v>
      </c>
      <c r="P194" s="8" t="s">
        <v>48</v>
      </c>
      <c r="Q194" s="8" t="s">
        <v>49</v>
      </c>
      <c r="R194" s="8" t="s">
        <v>50</v>
      </c>
      <c r="S194" s="8" t="s">
        <v>51</v>
      </c>
      <c r="T194" s="8" t="s">
        <v>52</v>
      </c>
      <c r="U194" s="8" t="s">
        <v>53</v>
      </c>
      <c r="V194" s="8" t="s">
        <v>54</v>
      </c>
      <c r="W194" s="8" t="s">
        <v>55</v>
      </c>
      <c r="X194" s="8" t="s">
        <v>56</v>
      </c>
      <c r="Y194" s="8" t="s">
        <v>57</v>
      </c>
      <c r="Z194" s="8" t="s">
        <v>58</v>
      </c>
      <c r="AA194" s="8" t="s">
        <v>59</v>
      </c>
      <c r="AB194" s="8" t="s">
        <v>60</v>
      </c>
      <c r="AC194" s="8" t="s">
        <v>61</v>
      </c>
      <c r="AD194" s="8" t="s">
        <v>62</v>
      </c>
      <c r="AE194" s="8" t="s">
        <v>63</v>
      </c>
      <c r="AF194" s="8" t="s">
        <v>64</v>
      </c>
      <c r="AG194" s="8" t="s">
        <v>65</v>
      </c>
      <c r="AH194" s="8" t="s">
        <v>66</v>
      </c>
      <c r="AI194" s="8" t="s">
        <v>67</v>
      </c>
      <c r="AJ194" s="8" t="s">
        <v>68</v>
      </c>
      <c r="AK194" s="8" t="s">
        <v>69</v>
      </c>
    </row>
    <row r="195" spans="8:37" ht="15" customHeight="1">
      <c r="H195" s="25" t="str">
        <f>Summary_CDP</f>
        <v>CDP1</v>
      </c>
      <c r="I195" s="5">
        <f>SUM(J195:AK195)</f>
        <v>890.77107479342192</v>
      </c>
      <c r="J195" s="5">
        <f>SUMIFS(Emissions!D:D,Emissions!$A:$A,Summary_CDP)</f>
        <v>123.53355044552255</v>
      </c>
      <c r="K195" s="5">
        <f>SUMIFS(Emissions!E:E,Emissions!$A:$A,Summary_CDP)</f>
        <v>108.67313826192472</v>
      </c>
      <c r="L195" s="5">
        <f>SUMIFS(Emissions!F:F,Emissions!$A:$A,Summary_CDP)</f>
        <v>102.1622524010205</v>
      </c>
      <c r="M195" s="5">
        <f>SUMIFS(Emissions!G:G,Emissions!$A:$A,Summary_CDP)</f>
        <v>90.277842814046409</v>
      </c>
      <c r="N195" s="5">
        <f>SUMIFS(Emissions!H:H,Emissions!$A:$A,Summary_CDP)</f>
        <v>78.415602229505765</v>
      </c>
      <c r="O195" s="5">
        <f>SUMIFS(Emissions!I:I,Emissions!$A:$A,Summary_CDP)</f>
        <v>61.640956191401386</v>
      </c>
      <c r="P195" s="5">
        <f>SUMIFS(Emissions!J:J,Emissions!$A:$A,Summary_CDP)</f>
        <v>48.398095217802151</v>
      </c>
      <c r="Q195" s="5">
        <f>SUMIFS(Emissions!K:K,Emissions!$A:$A,Summary_CDP)</f>
        <v>39.227035119103299</v>
      </c>
      <c r="R195" s="5">
        <f>SUMIFS(Emissions!L:L,Emissions!$A:$A,Summary_CDP)</f>
        <v>40.058842629684975</v>
      </c>
      <c r="S195" s="5">
        <f>SUMIFS(Emissions!M:M,Emissions!$A:$A,Summary_CDP)</f>
        <v>28.876210180959617</v>
      </c>
      <c r="T195" s="5">
        <f>SUMIFS(Emissions!N:N,Emissions!$A:$A,Summary_CDP)</f>
        <v>18.276406247446026</v>
      </c>
      <c r="U195" s="5">
        <f>SUMIFS(Emissions!O:O,Emissions!$A:$A,Summary_CDP)</f>
        <v>19.361693751645415</v>
      </c>
      <c r="V195" s="5">
        <f>SUMIFS(Emissions!P:P,Emissions!$A:$A,Summary_CDP)</f>
        <v>18.227388843267008</v>
      </c>
      <c r="W195" s="5">
        <f>SUMIFS(Emissions!Q:Q,Emissions!$A:$A,Summary_CDP)</f>
        <v>18.131581891202217</v>
      </c>
      <c r="X195" s="5">
        <f>SUMIFS(Emissions!R:R,Emissions!$A:$A,Summary_CDP)</f>
        <v>16.702061282415727</v>
      </c>
      <c r="Y195" s="5">
        <f>SUMIFS(Emissions!S:S,Emissions!$A:$A,Summary_CDP)</f>
        <v>17.323597376385706</v>
      </c>
      <c r="Z195" s="5">
        <f>SUMIFS(Emissions!T:T,Emissions!$A:$A,Summary_CDP)</f>
        <v>7.7667541749597619</v>
      </c>
      <c r="AA195" s="5">
        <f>SUMIFS(Emissions!U:U,Emissions!$A:$A,Summary_CDP)</f>
        <v>5.7757651537080159</v>
      </c>
      <c r="AB195" s="5">
        <f>SUMIFS(Emissions!V:V,Emissions!$A:$A,Summary_CDP)</f>
        <v>6.0204227055981265</v>
      </c>
      <c r="AC195" s="5">
        <f>SUMIFS(Emissions!W:W,Emissions!$A:$A,Summary_CDP)</f>
        <v>4.0465963012151418</v>
      </c>
      <c r="AD195" s="5">
        <f>SUMIFS(Emissions!X:X,Emissions!$A:$A,Summary_CDP)</f>
        <v>3.4592874136736347</v>
      </c>
      <c r="AE195" s="5">
        <f>SUMIFS(Emissions!Y:Y,Emissions!$A:$A,Summary_CDP)</f>
        <v>3.5519745063669519</v>
      </c>
      <c r="AF195" s="5">
        <f>SUMIFS(Emissions!Z:Z,Emissions!$A:$A,Summary_CDP)</f>
        <v>4.3970508970460953</v>
      </c>
      <c r="AG195" s="5">
        <f>SUMIFS(Emissions!AA:AA,Emissions!$A:$A,Summary_CDP)</f>
        <v>4.7443434033550949</v>
      </c>
      <c r="AH195" s="5">
        <f>SUMIFS(Emissions!AB:AB,Emissions!$A:$A,Summary_CDP)</f>
        <v>4.0161865699810058</v>
      </c>
      <c r="AI195" s="5">
        <f>SUMIFS(Emissions!AC:AC,Emissions!$A:$A,Summary_CDP)</f>
        <v>4.8151411267812589</v>
      </c>
      <c r="AJ195" s="5">
        <f>SUMIFS(Emissions!AD:AD,Emissions!$A:$A,Summary_CDP)</f>
        <v>7.9900833355979559</v>
      </c>
      <c r="AK195" s="5">
        <f>SUMIFS(Emissions!AE:AE,Emissions!$A:$A,Summary_CDP)</f>
        <v>4.9012143218054138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2.75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38</v>
      </c>
      <c r="B210" s="21" t="s">
        <v>123</v>
      </c>
    </row>
    <row r="212" spans="1:36" ht="15" customHeight="1">
      <c r="G212" s="11"/>
      <c r="H212" t="s">
        <v>283</v>
      </c>
      <c r="I212" s="8" t="s">
        <v>42</v>
      </c>
      <c r="J212" s="8" t="s">
        <v>43</v>
      </c>
      <c r="K212" s="8" t="s">
        <v>44</v>
      </c>
      <c r="L212" s="8" t="s">
        <v>45</v>
      </c>
      <c r="M212" s="8" t="s">
        <v>46</v>
      </c>
      <c r="N212" s="8" t="s">
        <v>47</v>
      </c>
      <c r="O212" s="8" t="s">
        <v>48</v>
      </c>
      <c r="P212" s="8" t="s">
        <v>49</v>
      </c>
      <c r="Q212" s="8" t="s">
        <v>50</v>
      </c>
      <c r="R212" s="8" t="s">
        <v>51</v>
      </c>
      <c r="S212" s="8" t="s">
        <v>52</v>
      </c>
      <c r="T212" s="8" t="s">
        <v>53</v>
      </c>
      <c r="U212" s="8" t="s">
        <v>54</v>
      </c>
      <c r="V212" s="8" t="s">
        <v>55</v>
      </c>
      <c r="W212" s="8" t="s">
        <v>56</v>
      </c>
      <c r="X212" s="8" t="s">
        <v>57</v>
      </c>
      <c r="Y212" s="8" t="s">
        <v>58</v>
      </c>
      <c r="Z212" s="8" t="s">
        <v>59</v>
      </c>
      <c r="AA212" s="8" t="s">
        <v>60</v>
      </c>
      <c r="AB212" s="8" t="s">
        <v>61</v>
      </c>
      <c r="AC212" s="8" t="s">
        <v>62</v>
      </c>
      <c r="AD212" s="8" t="s">
        <v>63</v>
      </c>
      <c r="AE212" s="8" t="s">
        <v>64</v>
      </c>
      <c r="AF212" s="8" t="s">
        <v>65</v>
      </c>
      <c r="AG212" s="8" t="s">
        <v>66</v>
      </c>
      <c r="AH212" s="8" t="s">
        <v>67</v>
      </c>
      <c r="AI212" s="8" t="s">
        <v>68</v>
      </c>
      <c r="AJ212" s="8" t="s">
        <v>69</v>
      </c>
    </row>
    <row r="213" spans="1:36" ht="15" customHeight="1">
      <c r="H213" s="25" t="s">
        <v>278</v>
      </c>
      <c r="I213" s="5">
        <f>SUMIFS('Imports and Exports'!D:D,'Imports and Exports'!$A:$A,Summary_CDP,'Imports and Exports'!$B:$B,$B$210,'Imports and Exports'!$C:$C,$H213)</f>
        <v>4583.2311897817999</v>
      </c>
      <c r="J213" s="5">
        <f>SUMIFS('Imports and Exports'!E:E,'Imports and Exports'!$A:$A,Summary_CDP,'Imports and Exports'!$B:$B,$B$210,'Imports and Exports'!$C:$C,$H213)</f>
        <v>8001.2718629928149</v>
      </c>
      <c r="K213" s="5">
        <f>SUMIFS('Imports and Exports'!F:F,'Imports and Exports'!$A:$A,Summary_CDP,'Imports and Exports'!$B:$B,$B$210,'Imports and Exports'!$C:$C,$H213)</f>
        <v>7931.7540082825199</v>
      </c>
      <c r="L213" s="5">
        <f>SUMIFS('Imports and Exports'!G:G,'Imports and Exports'!$A:$A,Summary_CDP,'Imports and Exports'!$B:$B,$B$210,'Imports and Exports'!$C:$C,$H213)</f>
        <v>8217.4420914919483</v>
      </c>
      <c r="M213" s="5">
        <f>SUMIFS('Imports and Exports'!H:H,'Imports and Exports'!$A:$A,Summary_CDP,'Imports and Exports'!$B:$B,$B$210,'Imports and Exports'!$C:$C,$H213)</f>
        <v>8871.8773645044857</v>
      </c>
      <c r="N213" s="5">
        <f>SUMIFS('Imports and Exports'!I:I,'Imports and Exports'!$A:$A,Summary_CDP,'Imports and Exports'!$B:$B,$B$210,'Imports and Exports'!$C:$C,$H213)</f>
        <v>8700.227967255174</v>
      </c>
      <c r="O213" s="5">
        <f>SUMIFS('Imports and Exports'!J:J,'Imports and Exports'!$A:$A,Summary_CDP,'Imports and Exports'!$B:$B,$B$210,'Imports and Exports'!$C:$C,$H213)</f>
        <v>8327.4181335614721</v>
      </c>
      <c r="P213" s="5">
        <f>SUMIFS('Imports and Exports'!K:K,'Imports and Exports'!$A:$A,Summary_CDP,'Imports and Exports'!$B:$B,$B$210,'Imports and Exports'!$C:$C,$H213)</f>
        <v>9140.5330654305435</v>
      </c>
      <c r="Q213" s="5">
        <f>SUMIFS('Imports and Exports'!L:L,'Imports and Exports'!$A:$A,Summary_CDP,'Imports and Exports'!$B:$B,$B$210,'Imports and Exports'!$C:$C,$H213)</f>
        <v>8558.5136918254393</v>
      </c>
      <c r="R213" s="5">
        <f>SUMIFS('Imports and Exports'!M:M,'Imports and Exports'!$A:$A,Summary_CDP,'Imports and Exports'!$B:$B,$B$210,'Imports and Exports'!$C:$C,$H213)</f>
        <v>10189.416253183706</v>
      </c>
      <c r="S213" s="5">
        <f>SUMIFS('Imports and Exports'!N:N,'Imports and Exports'!$A:$A,Summary_CDP,'Imports and Exports'!$B:$B,$B$210,'Imports and Exports'!$C:$C,$H213)</f>
        <v>15109.762359465887</v>
      </c>
      <c r="T213" s="5">
        <f>SUMIFS('Imports and Exports'!O:O,'Imports and Exports'!$A:$A,Summary_CDP,'Imports and Exports'!$B:$B,$B$210,'Imports and Exports'!$C:$C,$H213)</f>
        <v>12080.575718522869</v>
      </c>
      <c r="U213" s="5">
        <f>SUMIFS('Imports and Exports'!P:P,'Imports and Exports'!$A:$A,Summary_CDP,'Imports and Exports'!$B:$B,$B$210,'Imports and Exports'!$C:$C,$H213)</f>
        <v>15185.884511416441</v>
      </c>
      <c r="V213" s="5">
        <f>SUMIFS('Imports and Exports'!Q:Q,'Imports and Exports'!$A:$A,Summary_CDP,'Imports and Exports'!$B:$B,$B$210,'Imports and Exports'!$C:$C,$H213)</f>
        <v>12782.935567987042</v>
      </c>
      <c r="W213" s="5">
        <f>SUMIFS('Imports and Exports'!R:R,'Imports and Exports'!$A:$A,Summary_CDP,'Imports and Exports'!$B:$B,$B$210,'Imports and Exports'!$C:$C,$H213)</f>
        <v>14054.883846558974</v>
      </c>
      <c r="X213" s="5">
        <f>SUMIFS('Imports and Exports'!S:S,'Imports and Exports'!$A:$A,Summary_CDP,'Imports and Exports'!$B:$B,$B$210,'Imports and Exports'!$C:$C,$H213)</f>
        <v>14870.730399127129</v>
      </c>
      <c r="Y213" s="5">
        <f>SUMIFS('Imports and Exports'!T:T,'Imports and Exports'!$A:$A,Summary_CDP,'Imports and Exports'!$B:$B,$B$210,'Imports and Exports'!$C:$C,$H213)</f>
        <v>15350.55567068826</v>
      </c>
      <c r="Z213" s="5">
        <f>SUMIFS('Imports and Exports'!U:U,'Imports and Exports'!$A:$A,Summary_CDP,'Imports and Exports'!$B:$B,$B$210,'Imports and Exports'!$C:$C,$H213)</f>
        <v>13855.833129990717</v>
      </c>
      <c r="AA213" s="5">
        <f>SUMIFS('Imports and Exports'!V:V,'Imports and Exports'!$A:$A,Summary_CDP,'Imports and Exports'!$B:$B,$B$210,'Imports and Exports'!$C:$C,$H213)</f>
        <v>14859.585981439439</v>
      </c>
      <c r="AB213" s="5">
        <f>SUMIFS('Imports and Exports'!W:W,'Imports and Exports'!$A:$A,Summary_CDP,'Imports and Exports'!$B:$B,$B$210,'Imports and Exports'!$C:$C,$H213)</f>
        <v>15550.76521102162</v>
      </c>
      <c r="AC213" s="5">
        <f>SUMIFS('Imports and Exports'!X:X,'Imports and Exports'!$A:$A,Summary_CDP,'Imports and Exports'!$B:$B,$B$210,'Imports and Exports'!$C:$C,$H213)</f>
        <v>15380.799872670159</v>
      </c>
      <c r="AD213" s="5">
        <f>SUMIFS('Imports and Exports'!Y:Y,'Imports and Exports'!$A:$A,Summary_CDP,'Imports and Exports'!$B:$B,$B$210,'Imports and Exports'!$C:$C,$H213)</f>
        <v>15938.04754349012</v>
      </c>
      <c r="AE213" s="5">
        <f>SUMIFS('Imports and Exports'!Z:Z,'Imports and Exports'!$A:$A,Summary_CDP,'Imports and Exports'!$B:$B,$B$210,'Imports and Exports'!$C:$C,$H213)</f>
        <v>14216.555305283253</v>
      </c>
      <c r="AF213" s="5">
        <f>SUMIFS('Imports and Exports'!AA:AA,'Imports and Exports'!$A:$A,Summary_CDP,'Imports and Exports'!$B:$B,$B$210,'Imports and Exports'!$C:$C,$H213)</f>
        <v>13674.784496135595</v>
      </c>
      <c r="AG213" s="5">
        <f>SUMIFS('Imports and Exports'!AB:AB,'Imports and Exports'!$A:$A,Summary_CDP,'Imports and Exports'!$B:$B,$B$210,'Imports and Exports'!$C:$C,$H213)</f>
        <v>14252.14875447858</v>
      </c>
      <c r="AH213" s="5">
        <f>SUMIFS('Imports and Exports'!AC:AC,'Imports and Exports'!$A:$A,Summary_CDP,'Imports and Exports'!$B:$B,$B$210,'Imports and Exports'!$C:$C,$H213)</f>
        <v>11157.915435769472</v>
      </c>
      <c r="AI213" s="5">
        <f>SUMIFS('Imports and Exports'!AD:AD,'Imports and Exports'!$A:$A,Summary_CDP,'Imports and Exports'!$B:$B,$B$210,'Imports and Exports'!$C:$C,$H213)</f>
        <v>11569.915039709458</v>
      </c>
      <c r="AJ213" s="5">
        <f>SUMIFS('Imports and Exports'!AE:AE,'Imports and Exports'!$A:$A,Summary_CDP,'Imports and Exports'!$B:$B,$B$210,'Imports and Exports'!$C:$C,$H213)</f>
        <v>11197.068079085011</v>
      </c>
    </row>
    <row r="214" spans="1:36" ht="15" customHeight="1">
      <c r="H214" s="25" t="s">
        <v>279</v>
      </c>
      <c r="I214" s="5">
        <f>SUMIFS('Imports and Exports'!D:D,'Imports and Exports'!$A:$A,Summary_CDP,'Imports and Exports'!$B:$B,$B$210,'Imports and Exports'!$C:$C,$H214)</f>
        <v>-2856.6175787459379</v>
      </c>
      <c r="J214" s="5">
        <f>SUMIFS('Imports and Exports'!E:E,'Imports and Exports'!$A:$A,Summary_CDP,'Imports and Exports'!$B:$B,$B$210,'Imports and Exports'!$C:$C,$H214)</f>
        <v>-1217.5133490230751</v>
      </c>
      <c r="K214" s="5">
        <f>SUMIFS('Imports and Exports'!F:F,'Imports and Exports'!$A:$A,Summary_CDP,'Imports and Exports'!$B:$B,$B$210,'Imports and Exports'!$C:$C,$H214)</f>
        <v>-4089.8485819937591</v>
      </c>
      <c r="L214" s="5">
        <f>SUMIFS('Imports and Exports'!G:G,'Imports and Exports'!$A:$A,Summary_CDP,'Imports and Exports'!$B:$B,$B$210,'Imports and Exports'!$C:$C,$H214)</f>
        <v>-3867.7472519503981</v>
      </c>
      <c r="M214" s="5">
        <f>SUMIFS('Imports and Exports'!H:H,'Imports and Exports'!$A:$A,Summary_CDP,'Imports and Exports'!$B:$B,$B$210,'Imports and Exports'!$C:$C,$H214)</f>
        <v>-5878.2830467979893</v>
      </c>
      <c r="N214" s="5">
        <f>SUMIFS('Imports and Exports'!I:I,'Imports and Exports'!$A:$A,Summary_CDP,'Imports and Exports'!$B:$B,$B$210,'Imports and Exports'!$C:$C,$H214)</f>
        <v>-6198.5466145730152</v>
      </c>
      <c r="O214" s="5">
        <f>SUMIFS('Imports and Exports'!J:J,'Imports and Exports'!$A:$A,Summary_CDP,'Imports and Exports'!$B:$B,$B$210,'Imports and Exports'!$C:$C,$H214)</f>
        <v>-6046.8213489654927</v>
      </c>
      <c r="P214" s="5">
        <f>SUMIFS('Imports and Exports'!K:K,'Imports and Exports'!$A:$A,Summary_CDP,'Imports and Exports'!$B:$B,$B$210,'Imports and Exports'!$C:$C,$H214)</f>
        <v>-6316.1736350320416</v>
      </c>
      <c r="Q214" s="5">
        <f>SUMIFS('Imports and Exports'!L:L,'Imports and Exports'!$A:$A,Summary_CDP,'Imports and Exports'!$B:$B,$B$210,'Imports and Exports'!$C:$C,$H214)</f>
        <v>-6823.8743952119294</v>
      </c>
      <c r="R214" s="5">
        <f>SUMIFS('Imports and Exports'!M:M,'Imports and Exports'!$A:$A,Summary_CDP,'Imports and Exports'!$B:$B,$B$210,'Imports and Exports'!$C:$C,$H214)</f>
        <v>-13147.126663498666</v>
      </c>
      <c r="S214" s="5">
        <f>SUMIFS('Imports and Exports'!N:N,'Imports and Exports'!$A:$A,Summary_CDP,'Imports and Exports'!$B:$B,$B$210,'Imports and Exports'!$C:$C,$H214)</f>
        <v>-9835.1782791120677</v>
      </c>
      <c r="T214" s="5">
        <f>SUMIFS('Imports and Exports'!O:O,'Imports and Exports'!$A:$A,Summary_CDP,'Imports and Exports'!$B:$B,$B$210,'Imports and Exports'!$C:$C,$H214)</f>
        <v>-12108.484839166036</v>
      </c>
      <c r="U214" s="5">
        <f>SUMIFS('Imports and Exports'!P:P,'Imports and Exports'!$A:$A,Summary_CDP,'Imports and Exports'!$B:$B,$B$210,'Imports and Exports'!$C:$C,$H214)</f>
        <v>-10790.841560018891</v>
      </c>
      <c r="V214" s="5">
        <f>SUMIFS('Imports and Exports'!Q:Q,'Imports and Exports'!$A:$A,Summary_CDP,'Imports and Exports'!$B:$B,$B$210,'Imports and Exports'!$C:$C,$H214)</f>
        <v>-14349.639848667577</v>
      </c>
      <c r="W214" s="5">
        <f>SUMIFS('Imports and Exports'!R:R,'Imports and Exports'!$A:$A,Summary_CDP,'Imports and Exports'!$B:$B,$B$210,'Imports and Exports'!$C:$C,$H214)</f>
        <v>-13456.341493796252</v>
      </c>
      <c r="X214" s="5">
        <f>SUMIFS('Imports and Exports'!S:S,'Imports and Exports'!$A:$A,Summary_CDP,'Imports and Exports'!$B:$B,$B$210,'Imports and Exports'!$C:$C,$H214)</f>
        <v>-14590.750468416882</v>
      </c>
      <c r="Y214" s="5">
        <f>SUMIFS('Imports and Exports'!T:T,'Imports and Exports'!$A:$A,Summary_CDP,'Imports and Exports'!$B:$B,$B$210,'Imports and Exports'!$C:$C,$H214)</f>
        <v>-13281.197143204208</v>
      </c>
      <c r="Z214" s="5">
        <f>SUMIFS('Imports and Exports'!U:U,'Imports and Exports'!$A:$A,Summary_CDP,'Imports and Exports'!$B:$B,$B$210,'Imports and Exports'!$C:$C,$H214)</f>
        <v>-14501.768504570322</v>
      </c>
      <c r="AA214" s="5">
        <f>SUMIFS('Imports and Exports'!V:V,'Imports and Exports'!$A:$A,Summary_CDP,'Imports and Exports'!$B:$B,$B$210,'Imports and Exports'!$C:$C,$H214)</f>
        <v>-15045.400598807013</v>
      </c>
      <c r="AB214" s="5">
        <f>SUMIFS('Imports and Exports'!W:W,'Imports and Exports'!$A:$A,Summary_CDP,'Imports and Exports'!$B:$B,$B$210,'Imports and Exports'!$C:$C,$H214)</f>
        <v>-15788.409312225271</v>
      </c>
      <c r="AC214" s="5">
        <f>SUMIFS('Imports and Exports'!X:X,'Imports and Exports'!$A:$A,Summary_CDP,'Imports and Exports'!$B:$B,$B$210,'Imports and Exports'!$C:$C,$H214)</f>
        <v>-15445.03848830782</v>
      </c>
      <c r="AD214" s="5">
        <f>SUMIFS('Imports and Exports'!Y:Y,'Imports and Exports'!$A:$A,Summary_CDP,'Imports and Exports'!$B:$B,$B$210,'Imports and Exports'!$C:$C,$H214)</f>
        <v>-14656.735044269626</v>
      </c>
      <c r="AE214" s="5">
        <f>SUMIFS('Imports and Exports'!Z:Z,'Imports and Exports'!$A:$A,Summary_CDP,'Imports and Exports'!$B:$B,$B$210,'Imports and Exports'!$C:$C,$H214)</f>
        <v>-16408.121948681961</v>
      </c>
      <c r="AF214" s="5">
        <f>SUMIFS('Imports and Exports'!AA:AA,'Imports and Exports'!$A:$A,Summary_CDP,'Imports and Exports'!$B:$B,$B$210,'Imports and Exports'!$C:$C,$H214)</f>
        <v>-15171.399324430673</v>
      </c>
      <c r="AG214" s="5">
        <f>SUMIFS('Imports and Exports'!AB:AB,'Imports and Exports'!$A:$A,Summary_CDP,'Imports and Exports'!$B:$B,$B$210,'Imports and Exports'!$C:$C,$H214)</f>
        <v>-17640.162833089751</v>
      </c>
      <c r="AH214" s="5">
        <f>SUMIFS('Imports and Exports'!AC:AC,'Imports and Exports'!$A:$A,Summary_CDP,'Imports and Exports'!$B:$B,$B$210,'Imports and Exports'!$C:$C,$H214)</f>
        <v>-19312.902229600288</v>
      </c>
      <c r="AI214" s="5">
        <f>SUMIFS('Imports and Exports'!AD:AD,'Imports and Exports'!$A:$A,Summary_CDP,'Imports and Exports'!$B:$B,$B$210,'Imports and Exports'!$C:$C,$H214)</f>
        <v>-19221.389794119354</v>
      </c>
      <c r="AJ214" s="5">
        <f>SUMIFS('Imports and Exports'!AE:AE,'Imports and Exports'!$A:$A,Summary_CDP,'Imports and Exports'!$B:$B,$B$210,'Imports and Exports'!$C:$C,$H214)</f>
        <v>-19997.077914061374</v>
      </c>
    </row>
    <row r="215" spans="1:36" ht="15" customHeight="1">
      <c r="H215" s="25" t="s">
        <v>284</v>
      </c>
      <c r="I215" s="5">
        <f>I213+I214</f>
        <v>1726.613611035862</v>
      </c>
      <c r="J215" s="5">
        <f t="shared" ref="J215:AJ215" si="4">J213+J214</f>
        <v>6783.7585139697403</v>
      </c>
      <c r="K215" s="5">
        <f t="shared" si="4"/>
        <v>3841.9054262887607</v>
      </c>
      <c r="L215" s="5">
        <f t="shared" si="4"/>
        <v>4349.6948395415502</v>
      </c>
      <c r="M215" s="5">
        <f t="shared" si="4"/>
        <v>2993.5943177064964</v>
      </c>
      <c r="N215" s="5">
        <f t="shared" si="4"/>
        <v>2501.6813526821588</v>
      </c>
      <c r="O215" s="5">
        <f t="shared" si="4"/>
        <v>2280.5967845959794</v>
      </c>
      <c r="P215" s="5">
        <f t="shared" si="4"/>
        <v>2824.3594303985019</v>
      </c>
      <c r="Q215" s="5">
        <f t="shared" si="4"/>
        <v>1734.6392966135099</v>
      </c>
      <c r="R215" s="5">
        <f t="shared" si="4"/>
        <v>-2957.7104103149595</v>
      </c>
      <c r="S215" s="5">
        <f t="shared" si="4"/>
        <v>5274.5840803538194</v>
      </c>
      <c r="T215" s="5">
        <f t="shared" si="4"/>
        <v>-27.909120643167626</v>
      </c>
      <c r="U215" s="5">
        <f t="shared" si="4"/>
        <v>4395.0429513975505</v>
      </c>
      <c r="V215" s="5">
        <f t="shared" si="4"/>
        <v>-1566.7042806805348</v>
      </c>
      <c r="W215" s="5">
        <f t="shared" si="4"/>
        <v>598.54235276272266</v>
      </c>
      <c r="X215" s="5">
        <f t="shared" si="4"/>
        <v>279.97993071024757</v>
      </c>
      <c r="Y215" s="5">
        <f t="shared" si="4"/>
        <v>2069.3585274840516</v>
      </c>
      <c r="Z215" s="5">
        <f t="shared" si="4"/>
        <v>-645.9353745796052</v>
      </c>
      <c r="AA215" s="5">
        <f t="shared" si="4"/>
        <v>-185.8146173675741</v>
      </c>
      <c r="AB215" s="5">
        <f t="shared" si="4"/>
        <v>-237.64410120365028</v>
      </c>
      <c r="AC215" s="5">
        <f t="shared" si="4"/>
        <v>-64.238615637661496</v>
      </c>
      <c r="AD215" s="5">
        <f t="shared" si="4"/>
        <v>1281.3124992204939</v>
      </c>
      <c r="AE215" s="5">
        <f t="shared" si="4"/>
        <v>-2191.566643398708</v>
      </c>
      <c r="AF215" s="5">
        <f t="shared" si="4"/>
        <v>-1496.614828295078</v>
      </c>
      <c r="AG215" s="5">
        <f t="shared" si="4"/>
        <v>-3388.0140786111715</v>
      </c>
      <c r="AH215" s="5">
        <f t="shared" si="4"/>
        <v>-8154.9867938308162</v>
      </c>
      <c r="AI215" s="5">
        <f t="shared" si="4"/>
        <v>-7651.4747544098955</v>
      </c>
      <c r="AJ215" s="5">
        <f t="shared" si="4"/>
        <v>-8800.009834976363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2.75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38</v>
      </c>
      <c r="B228" s="21" t="s">
        <v>39</v>
      </c>
    </row>
    <row r="230" spans="1:36" ht="15" customHeight="1">
      <c r="H230" s="44" t="s">
        <v>79</v>
      </c>
      <c r="I230" s="8" t="s">
        <v>42</v>
      </c>
      <c r="J230" s="8" t="s">
        <v>43</v>
      </c>
      <c r="K230" s="8" t="s">
        <v>44</v>
      </c>
      <c r="L230" s="8" t="s">
        <v>45</v>
      </c>
      <c r="M230" s="8" t="s">
        <v>46</v>
      </c>
      <c r="N230" s="8" t="s">
        <v>47</v>
      </c>
      <c r="O230" s="8" t="s">
        <v>48</v>
      </c>
      <c r="P230" s="8" t="s">
        <v>49</v>
      </c>
      <c r="Q230" s="8" t="s">
        <v>50</v>
      </c>
      <c r="R230" s="8" t="s">
        <v>51</v>
      </c>
      <c r="S230" s="8" t="s">
        <v>52</v>
      </c>
      <c r="T230" s="8" t="s">
        <v>53</v>
      </c>
      <c r="U230" s="8" t="s">
        <v>54</v>
      </c>
      <c r="V230" s="8" t="s">
        <v>55</v>
      </c>
      <c r="W230" s="8" t="s">
        <v>56</v>
      </c>
      <c r="X230" s="8" t="s">
        <v>57</v>
      </c>
      <c r="Y230" s="8" t="s">
        <v>58</v>
      </c>
      <c r="Z230" s="8" t="s">
        <v>59</v>
      </c>
      <c r="AA230" s="8" t="s">
        <v>60</v>
      </c>
      <c r="AB230" s="8" t="s">
        <v>61</v>
      </c>
      <c r="AC230" s="8" t="s">
        <v>62</v>
      </c>
      <c r="AD230" s="8" t="s">
        <v>63</v>
      </c>
      <c r="AE230" s="8" t="s">
        <v>64</v>
      </c>
      <c r="AF230" s="8" t="s">
        <v>65</v>
      </c>
      <c r="AG230" s="8" t="s">
        <v>66</v>
      </c>
      <c r="AH230" s="8" t="s">
        <v>67</v>
      </c>
      <c r="AI230" s="8" t="s">
        <v>68</v>
      </c>
      <c r="AJ230" s="8" t="s">
        <v>69</v>
      </c>
    </row>
    <row r="231" spans="1:36" ht="15" customHeight="1">
      <c r="H231" s="9" t="s">
        <v>80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-1360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-4160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-6300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-8179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-9144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-10544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-10544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-11274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-13374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-13374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-13374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-13374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-13374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-13374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-15604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-16030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-16030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-16456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-16456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-16456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-16456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-16456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-16456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-16456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-16456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-16456</v>
      </c>
    </row>
    <row r="232" spans="1:36" ht="15" customHeight="1">
      <c r="H232" s="9" t="s">
        <v>81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-685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-1435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-1435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-2015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-3155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-3700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-3700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-4820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-4820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-4820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-4820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-4820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-4820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-4820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-4820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-4820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-4820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-4820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-4820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-4820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-4820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-4820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-4820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82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316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316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-392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-392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-392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-392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-392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-1192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-1577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-2105.9999999900001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-2105.9999999900001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-2250.3999999799998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-2250.3999999799998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-2250.3999999799998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-2250.3999999799998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-2690.3999999799998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-2690.3999999799998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83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84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0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0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-382.50000000000091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-382.50000000000091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-659.36000004000107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-1121.360000050001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-1238.360000050001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-1368.360000050001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-1368.360000050001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-1368.360000050001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-1368.360000050001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-943.8232527500013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-1063.8232527500013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-1063.8232527500013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-1157.8232527500013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1660.0229639999998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341.52396399999816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1443.549598499998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740.54959849999796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156.54959849999796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156.54959849999796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1022.9432909299976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1385.4356244299979</v>
      </c>
    </row>
    <row r="236" spans="1:36" ht="15" customHeight="1">
      <c r="H236" s="9" t="s">
        <v>85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86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87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4082.9999999999995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4630.6216003900008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4813.987301019999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6481.2401042199999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6913.34840936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6914.4484093600004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7072.6623417700011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7073.7623417699997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7072.6623417700011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7419.1686495400008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8300.7222784800015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8712.2160391800007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9892.0487901800007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9892.0487901800007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10543.28698635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10543.28698635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10807.353642619999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10809.453642619999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10256.701397589999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10256.701397589999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9331.7013975900009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9951.8442071299996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11201.36643684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11118.06105991</v>
      </c>
    </row>
    <row r="239" spans="1:36" ht="15" customHeight="1">
      <c r="H239" s="9" t="s">
        <v>88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266.82299999000003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571.11400001000015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983.53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1487.011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2090.8949999900001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2755.71700001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3767.4219999899997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4675.32743364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5603.1424906800003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6694.74352404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8035.4033383700007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9520.3775431400009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11052.343611690001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12662.225294630001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14270.8877655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15879.874514949999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17168.688341970003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18436.056372900002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19604.10844262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20815.759662509998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22055.633862139999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23363.44292958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24692.606804499996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26103.629777969996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27533.109472029999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29049.154005020002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30585.483270639997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30669.181755069996</v>
      </c>
    </row>
    <row r="240" spans="1:36" ht="15" customHeight="1">
      <c r="H240" s="9" t="s">
        <v>89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1069.0169999999998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1900.1849999999995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2675.0559999999996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3335.8979999999997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3899.18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4302.4690000000001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4989.0929999999998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5940.5010000000002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6811.6549999999997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7744.8490000000002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8901.9989999999998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10054.528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11152.987999999999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12152.244000000001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13058.656000000004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13782.459000000001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14131.648000000003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14318.958000000001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14391.050000000001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14387.136999999999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14395.101000000002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14353.059000000001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14322.934999999999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14246.094000000003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14183.355000000001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14078.282000000001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13983.319000000001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13983.319000000001</v>
      </c>
    </row>
    <row r="241" spans="1:36" ht="15" customHeight="1">
      <c r="H241" s="9" t="s">
        <v>90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91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9" t="s">
        <v>92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1823.6807740900003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5124.0170180299992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7714.1861119699988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10122.364974599999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14347.992034009994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18195.192109060001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21107.066579850005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24806.148815459994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26759.626757890001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28171.197291429991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32132.004310320008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32951.850983120006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32729.950983120005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35612.523051589997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38686.869293849995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39641.47146999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40088.000261229994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41182.144241560003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42788.798513489994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49810.019817220003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51438.454177589992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51046.526354430003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53393.238260949998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53831.936995479999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55882.877382349994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60431.409920900012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60366.437216610007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59576.687216610007</v>
      </c>
    </row>
    <row r="244" spans="1:36" ht="15" customHeight="1">
      <c r="H244" s="9" t="s">
        <v>93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0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141.59400000000096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207.19066806999945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709.52425917999972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858.38618727999892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2790.6715814399995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3217.5978027599995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4764.0088062699997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4760.1911793199997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8411.7598641000004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8608.3640329200025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9448.568023040003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9995.8823865400045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11310.104891480005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14212.22897009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17389.828688449998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20683.130627919996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22129.647865610001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27223.018082630002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31854.381715640007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35529.564589190006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35493.034467900012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37510.850601760001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41306.011364260004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43307.383177480006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49277.152000539994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55786.77477050999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55113.970770510001</v>
      </c>
    </row>
    <row r="245" spans="1:36" ht="15" customHeight="1">
      <c r="H245" s="9" t="s">
        <v>94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4962.0955473894737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7440.5631979194713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9964.7158548994721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12339.841211499477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14654.106735299474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16712.949428399472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18788.204231499469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20881.916759299471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22796.035388199467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24748.934128599474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26712.945364099476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28630.69369679947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30433.424389699474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32112.46449549948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33753.382550999464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35388.97856539947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37025.184342499473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38648.482072899475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40247.304703899477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41814.560397499481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43378.424206799471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44908.921335899468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46406.915744099468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47884.457514599475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49349.191346399479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50813.617621199468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52249.370309899481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52249.370309899481</v>
      </c>
    </row>
    <row r="246" spans="1:36" ht="15" customHeight="1">
      <c r="H246" s="25" t="s">
        <v>95</v>
      </c>
      <c r="I246" s="5">
        <f>SUM(I231:I239,I241,I248)</f>
        <v>1041.6095245365473</v>
      </c>
      <c r="J246" s="5">
        <f t="shared" ref="J246:AJ246" si="5">SUM(J231:J239,J241,J248)</f>
        <v>1441.2036318265909</v>
      </c>
      <c r="K246" s="5">
        <f t="shared" si="5"/>
        <v>1577.87205216544</v>
      </c>
      <c r="L246" s="5">
        <f t="shared" si="5"/>
        <v>177.60823871724926</v>
      </c>
      <c r="M246" s="5">
        <f t="shared" si="5"/>
        <v>-248.44204715557828</v>
      </c>
      <c r="N246" s="5">
        <f t="shared" si="5"/>
        <v>-1297.2559485378283</v>
      </c>
      <c r="O246" s="5">
        <f t="shared" si="5"/>
        <v>-1686.2264809691765</v>
      </c>
      <c r="P246" s="5">
        <f t="shared" si="5"/>
        <v>-2004.9046965010352</v>
      </c>
      <c r="Q246" s="5">
        <f t="shared" si="5"/>
        <v>-479.6522558369029</v>
      </c>
      <c r="R246" s="5">
        <f t="shared" si="5"/>
        <v>-1361.5372474585179</v>
      </c>
      <c r="S246" s="5">
        <f t="shared" si="5"/>
        <v>-2260.5584706953287</v>
      </c>
      <c r="T246" s="5">
        <f t="shared" si="5"/>
        <v>-723.98197854941736</v>
      </c>
      <c r="U246" s="5">
        <f t="shared" si="5"/>
        <v>57.690809559887384</v>
      </c>
      <c r="V246" s="5">
        <f t="shared" si="5"/>
        <v>1790.6982768793778</v>
      </c>
      <c r="W246" s="5">
        <f t="shared" si="5"/>
        <v>3857.8398830769911</v>
      </c>
      <c r="X246" s="5">
        <f t="shared" si="5"/>
        <v>6055.0341861718189</v>
      </c>
      <c r="Y246" s="5">
        <f t="shared" si="5"/>
        <v>6781.1302732814274</v>
      </c>
      <c r="Z246" s="5">
        <f t="shared" si="5"/>
        <v>7624.7744221520516</v>
      </c>
      <c r="AA246" s="5">
        <f t="shared" si="5"/>
        <v>9551.0896101550097</v>
      </c>
      <c r="AB246" s="5">
        <f t="shared" si="5"/>
        <v>10297.726220737288</v>
      </c>
      <c r="AC246" s="5">
        <f t="shared" si="5"/>
        <v>14333.023091060952</v>
      </c>
      <c r="AD246" s="5">
        <f t="shared" si="5"/>
        <v>14439.377602076394</v>
      </c>
      <c r="AE246" s="5">
        <f t="shared" si="5"/>
        <v>15637.00592179484</v>
      </c>
      <c r="AF246" s="5">
        <f t="shared" si="5"/>
        <v>16256.517030058516</v>
      </c>
      <c r="AG246" s="5">
        <f t="shared" si="5"/>
        <v>16329.501411517353</v>
      </c>
      <c r="AH246" s="5">
        <f t="shared" si="5"/>
        <v>18602.515956601874</v>
      </c>
      <c r="AI246" s="5">
        <f t="shared" si="5"/>
        <v>22418.961297186055</v>
      </c>
      <c r="AJ246" s="5">
        <f t="shared" si="5"/>
        <v>22781.846738186054</v>
      </c>
    </row>
    <row r="248" spans="1:36" ht="15" customHeight="1">
      <c r="H248" s="9" t="s">
        <v>96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190.78652454654741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287.18963181659069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526.4420521654398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812.69723871724921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996.66295285442209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1194.4054510621709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1325.3642180208249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1467.0277656389649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1632.3568441230968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1784.6308191814819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1948.7358492146705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2116.2381365905831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2297.0448561498861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2458.6643327593765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2650.9898391369879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2827.7036320818165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3035.0163938614255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3157.2925118020507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3264.3174339150114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3385.3028246072913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3538.8126222809515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3653.7570658563964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3797.4481211848461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3952.9362559785195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4105.4409433773526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4242.2681459318728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4406.4682987560609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4406.4682987560609</v>
      </c>
    </row>
    <row r="249" spans="1:36" ht="15" customHeight="1">
      <c r="H249" s="55" t="s">
        <v>112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2.75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38</v>
      </c>
      <c r="B252" s="21" t="s">
        <v>39</v>
      </c>
    </row>
    <row r="254" spans="1:36" ht="15" customHeight="1">
      <c r="H254" s="44" t="s">
        <v>97</v>
      </c>
      <c r="I254" s="8" t="s">
        <v>42</v>
      </c>
      <c r="J254" s="8" t="s">
        <v>43</v>
      </c>
      <c r="K254" s="8" t="s">
        <v>44</v>
      </c>
      <c r="L254" s="8" t="s">
        <v>45</v>
      </c>
      <c r="M254" s="8" t="s">
        <v>46</v>
      </c>
      <c r="N254" s="8" t="s">
        <v>47</v>
      </c>
      <c r="O254" s="8" t="s">
        <v>48</v>
      </c>
      <c r="P254" s="8" t="s">
        <v>49</v>
      </c>
      <c r="Q254" s="8" t="s">
        <v>50</v>
      </c>
      <c r="R254" s="8" t="s">
        <v>51</v>
      </c>
      <c r="S254" s="8" t="s">
        <v>52</v>
      </c>
      <c r="T254" s="8" t="s">
        <v>53</v>
      </c>
      <c r="U254" s="8" t="s">
        <v>54</v>
      </c>
      <c r="V254" s="8" t="s">
        <v>55</v>
      </c>
      <c r="W254" s="8" t="s">
        <v>56</v>
      </c>
      <c r="X254" s="8" t="s">
        <v>57</v>
      </c>
      <c r="Y254" s="8" t="s">
        <v>58</v>
      </c>
      <c r="Z254" s="8" t="s">
        <v>59</v>
      </c>
      <c r="AA254" s="8" t="s">
        <v>60</v>
      </c>
      <c r="AB254" s="8" t="s">
        <v>61</v>
      </c>
      <c r="AC254" s="8" t="s">
        <v>62</v>
      </c>
      <c r="AD254" s="8" t="s">
        <v>63</v>
      </c>
      <c r="AE254" s="8" t="s">
        <v>64</v>
      </c>
      <c r="AF254" s="8" t="s">
        <v>65</v>
      </c>
      <c r="AG254" s="8" t="s">
        <v>66</v>
      </c>
      <c r="AH254" s="8" t="s">
        <v>67</v>
      </c>
      <c r="AI254" s="8" t="s">
        <v>68</v>
      </c>
      <c r="AJ254" s="8" t="s">
        <v>69</v>
      </c>
    </row>
    <row r="255" spans="1:36" ht="15" customHeight="1">
      <c r="H255" s="9" t="s">
        <v>80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-11722.523137374679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-14514.147091816616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-20782.358392017923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-33379.872039450514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-47246.776793455763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-52737.974206306229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-58061.867114062261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-57744.897320890726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-60431.382862667422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-72882.704720461974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-72251.682025213478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-73560.934022114991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-73584.439142157047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-74871.834249810257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-74756.143009385909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-86217.805737130722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-88894.852791021665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-88872.494135942616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-91513.480907203833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-91513.480907203833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-91513.480907203833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-91513.480907203833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-91513.480907203833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-91513.480907203833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-91513.480907203833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-91513.480907203833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-91513.480907203833</v>
      </c>
    </row>
    <row r="256" spans="1:36" ht="15" customHeight="1">
      <c r="H256" s="9" t="s">
        <v>81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-3656.4973438691086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-6269.5864101580592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-11449.01028851077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-12535.769972406353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-16714.485658520083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-24135.396068660666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-28383.076325534665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-27955.312702113486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-35807.485761887227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-35807.485761887227</v>
      </c>
    </row>
    <row r="257" spans="8:36" ht="15" customHeight="1">
      <c r="H257" s="9" t="s">
        <v>82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-249.4248883677551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-747.11900375163509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-369.50493321306021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630.70694800183492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368.31968289368979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575.8442754798748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1714.4451034069248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1777.4431027037454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1918.6100975049253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3079.7267181127504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3361.4117338117117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3613.5400803738389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2216.7179153415409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2265.9926845304994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2460.8533198150049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2170.6057927186325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2249.6364150828717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2573.2721427411029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2083.5506370477428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1150.0802407506435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1115.4032442409193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-1481.5788403038434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-1877.3991162529933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-1877.3991162529933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-1877.3991162529933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-1877.3991162529933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-1877.3991162529933</v>
      </c>
    </row>
    <row r="258" spans="8:36" ht="15" customHeight="1">
      <c r="H258" s="9" t="s">
        <v>83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84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-27.814822386174967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-89.382409894095005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4.3364306595000102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110.39644126716505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118.41018181891494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106.47174541732994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358.19556403725517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457.72707760310504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361.67825550622501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145.85381100424004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830.81559350448003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663.00374368304006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1425.7651890013751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945.55300422316009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1761.9563985520847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2606.5636669790301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2888.8399018843193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3088.2519765288339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3820.5725685792449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3413.5549611154293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3593.4698962327648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7043.5341914980854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8017.7632897422964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6712.5175430048494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8134.0905238204787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13743.480640117628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8442.2724371400345</v>
      </c>
    </row>
    <row r="260" spans="8:36" ht="15" customHeight="1">
      <c r="H260" s="9" t="s">
        <v>85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86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1097.6896967576522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-341.21578863304967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3085.6608341253159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4942.105780608239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2420.3657735141041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3243.0155129885952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2229.5128160383756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-283.85549129509673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2846.0753046796071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2364.3063492379388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2282.4043387778001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3088.0916992724342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2029.6631799496536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558.75554458839906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1553.8955823373981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715.29351740127458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209.36378999833323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-649.35303146727529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-1211.8859396108783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488.07286567160372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-304.86455902998205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-249.83519463777884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-211.29368862679621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653.67046937952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490.72339953367555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1501.0632003167502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-2265.9724597224958</v>
      </c>
    </row>
    <row r="262" spans="8:36" ht="15" customHeight="1">
      <c r="H262" s="9" t="s">
        <v>87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339.26349217063398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2207.0081002093257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3272.9044473488884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5440.8789531242801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9705.6999012983979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9446.568527032985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13532.612320988706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13270.131534482916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13388.683813123096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13458.99589491724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14667.27595362007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15183.699340801959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15527.365981274215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17397.524824840515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18055.309019268469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21504.073938487254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21326.844392944477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22860.009788734307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20963.345845496235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20385.937283903844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19891.493329074085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18842.879834604082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19165.599487119987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18797.094567511827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19907.088751102525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21274.673991969914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22780.511118662467</v>
      </c>
    </row>
    <row r="263" spans="8:36" ht="15" customHeight="1">
      <c r="H263" s="9" t="s">
        <v>88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210.52318525612628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476.76014626318698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830.41697316534578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1252.7121960227651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1593.7886482084787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2221.7367585083057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2724.8087914575917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3239.9468708836439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3808.6721569313736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4682.3118694126233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5936.1636229797832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7049.9429116936662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8310.1179570162458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9560.2628208020888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10717.186026266274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11663.105687691328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12785.314496092888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13839.380212487589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14468.12014576171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14084.680444512374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15862.885245109363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18129.948641524406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19775.273551083716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22121.581201006109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23305.848218404233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24912.541733139311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26614.764320928625</v>
      </c>
    </row>
    <row r="264" spans="8:36" ht="15" customHeight="1">
      <c r="H264" s="9" t="s">
        <v>89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280.7374681592662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553.78940401681768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799.70832601104564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1004.5419671496749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1167.1508335158869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1374.7096473301667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1715.7324884932705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2036.4620552948763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2348.1403775962763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2727.5147569300157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3138.8574173029351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3564.1305339145324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3920.1999275387084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4265.7985104808304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4529.3396889255864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4731.5862581542251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4802.4080912507516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4854.8912881946189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4860.712221335958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4864.004382813856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4844.9936763998739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4814.2055148205663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4821.8088783578005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4791.4916941887495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4756.2568885559822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4686.1772026578619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4739.7310543904832</v>
      </c>
    </row>
    <row r="265" spans="8:36" ht="15" customHeight="1">
      <c r="H265" s="9" t="s">
        <v>90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91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9" t="s">
        <v>92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13717.748797851345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20170.659247894364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27627.769479061601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38780.108504131305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54373.537683952731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65244.932561037393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74933.653907119107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81843.019765931153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87561.033421097571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100644.36293591461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99694.796127672962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104960.21182343959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107507.85104870725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112830.57371323968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112470.86784640951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123248.43930397004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129316.86405863207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127444.27569115955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143852.03283115773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154416.75337960367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152780.53807698691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154011.58811231877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157717.88057995361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159938.13736994134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167050.04400568997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158791.97879734577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165807.96452032664</v>
      </c>
    </row>
    <row r="268" spans="8:36" ht="15" customHeight="1">
      <c r="H268" s="9" t="s">
        <v>93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-390.25995321903611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1404.0123775644315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2753.2406364879425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2761.0998909168484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8152.964470885152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9122.3850950056694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11925.889803141505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11473.000693510312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14813.750663128707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17731.716768486356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20994.63681957994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22382.967109836925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25302.792509642535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30129.566787594766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32991.723590836715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45208.493240216849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47982.532961755292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55164.171996184203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62644.299529840442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59462.638563045984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63519.818669187705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68036.069854946836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75642.590619771014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81438.646457219671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93679.366729642308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100975.85374250208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106165.35618844627</v>
      </c>
    </row>
    <row r="269" spans="8:36" ht="15" customHeight="1">
      <c r="H269" s="9" t="s">
        <v>94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3234.7035170999989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6564.4028770000004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9876.8501569000036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13149.368015899996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16116.446252199999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18957.833313799998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21862.306636099998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24742.051590699997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27395.828646599995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30101.620497899992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32835.592122400005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35593.292132900009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38007.466655900003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40335.273511000007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42699.934700699989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45226.975819099986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47490.204350800006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49761.141517700002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52059.941716699992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54519.137916299995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56655.325839000012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58789.918615300005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60959.479146599988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63311.407419199997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65317.774982999996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67358.344773699995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67358.344773699995</v>
      </c>
    </row>
    <row r="271" spans="8:36" ht="15" customHeight="1">
      <c r="H271" s="9" t="s">
        <v>96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0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0.58391088400000002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0.57328140298499997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0.63695040244000001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5.5215700282499993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3.3783465987950003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0.20166095493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1.507212348845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0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1.049285732675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17.829483327805001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1.1015098618100001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3.7880790278849998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19.526890018125002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10.020328923895001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9.1613834963649996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27.001915376169997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38.295160476535003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3.6735003238849995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50.919890806945006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0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134.93998935903502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31.788545861884998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333.87880607628995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38.215216913780004</v>
      </c>
    </row>
    <row r="272" spans="8:36" ht="15" customHeight="1">
      <c r="H272" s="55" t="s">
        <v>113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2.75" thickBot="1">
      <c r="A276" s="49" t="s">
        <v>255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259</v>
      </c>
      <c r="I278" s="8" t="s">
        <v>258</v>
      </c>
    </row>
    <row r="279" spans="1:30" ht="15" customHeight="1">
      <c r="H279" s="9" t="s">
        <v>239</v>
      </c>
      <c r="I279" s="5" t="str">
        <f>INDEX('Flow path augmentations'!$B$4:$O$18,MATCH($H279,'Flow path augmentations'!$A$4:$A$18,0),MATCH(Summary_CDP,'Flow path augmentations'!$B$3:$O$3,0))</f>
        <v>2030-31</v>
      </c>
    </row>
    <row r="280" spans="1:30" ht="15" customHeight="1">
      <c r="H280" s="9" t="s">
        <v>240</v>
      </c>
      <c r="I280" s="5" t="str">
        <f>INDEX('Flow path augmentations'!$B$4:$O$18,MATCH($H280,'Flow path augmentations'!$A$4:$A$18,0),MATCH(Summary_CDP,'Flow path augmentations'!$B$3:$O$3,0))</f>
        <v>2028-29</v>
      </c>
    </row>
    <row r="281" spans="1:30" ht="15" customHeight="1">
      <c r="H281" s="9" t="s">
        <v>241</v>
      </c>
      <c r="I281" s="5" t="str">
        <f>INDEX('Flow path augmentations'!$B$4:$O$18,MATCH($H281,'Flow path augmentations'!$A$4:$A$18,0),MATCH(Summary_CDP,'Flow path augmentations'!$B$3:$O$3,0))</f>
        <v>2038-39</v>
      </c>
    </row>
    <row r="282" spans="1:30" ht="15" customHeight="1">
      <c r="H282" s="9" t="s">
        <v>242</v>
      </c>
      <c r="I282" s="5" t="str">
        <f>INDEX('Flow path augmentations'!$B$4:$O$18,MATCH($H282,'Flow path augmentations'!$A$4:$A$18,0),MATCH(Summary_CDP,'Flow path augmentations'!$B$3:$O$3,0))</f>
        <v>2032-33</v>
      </c>
    </row>
    <row r="283" spans="1:30" ht="15" customHeight="1">
      <c r="H283" s="9" t="s">
        <v>243</v>
      </c>
      <c r="I283" s="5" t="str">
        <f>INDEX('Flow path augmentations'!$B$4:$O$18,MATCH($H283,'Flow path augmentations'!$A$4:$A$18,0),MATCH(Summary_CDP,'Flow path augmentations'!$B$3:$O$3,0))</f>
        <v>-</v>
      </c>
    </row>
    <row r="284" spans="1:30" ht="15" customHeight="1">
      <c r="H284" s="9" t="s">
        <v>244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245</v>
      </c>
      <c r="I285" s="5" t="str">
        <f>INDEX('Flow path augmentations'!$B$4:$O$18,MATCH($H285,'Flow path augmentations'!$A$4:$A$18,0),MATCH(Summary_CDP,'Flow path augmentations'!$B$3:$O$3,0))</f>
        <v>2035-36</v>
      </c>
    </row>
    <row r="286" spans="1:30" ht="15" customHeight="1">
      <c r="H286" s="9" t="s">
        <v>246</v>
      </c>
      <c r="I286" s="5" t="str">
        <f>INDEX('Flow path augmentations'!$B$4:$O$18,MATCH($H286,'Flow path augmentations'!$A$4:$A$18,0),MATCH(Summary_CDP,'Flow path augmentations'!$B$3:$O$3,0))</f>
        <v>-</v>
      </c>
    </row>
    <row r="287" spans="1:30" ht="15" customHeight="1">
      <c r="H287" s="9" t="s">
        <v>247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248</v>
      </c>
      <c r="I288" s="5" t="str">
        <f>INDEX('Flow path augmentations'!$B$4:$O$18,MATCH($H288,'Flow path augmentations'!$A$4:$A$18,0),MATCH(Summary_CDP,'Flow path augmentations'!$B$3:$O$3,0))</f>
        <v>2028-29</v>
      </c>
    </row>
    <row r="289" spans="8:9" ht="15" customHeight="1">
      <c r="H289" s="9" t="s">
        <v>249</v>
      </c>
      <c r="I289" s="5" t="str">
        <f>INDEX('Flow path augmentations'!$B$4:$O$18,MATCH($H289,'Flow path augmentations'!$A$4:$A$18,0),MATCH(Summary_CDP,'Flow path augmentations'!$B$3:$O$3,0))</f>
        <v>2032-33</v>
      </c>
    </row>
    <row r="290" spans="8:9" ht="15" customHeight="1">
      <c r="H290" s="9" t="s">
        <v>250</v>
      </c>
      <c r="I290" s="5" t="str">
        <f>INDEX('Flow path augmentations'!$B$4:$O$18,MATCH($H290,'Flow path augmentations'!$A$4:$A$18,0),MATCH(Summary_CDP,'Flow path augmentations'!$B$3:$O$3,0))</f>
        <v>-</v>
      </c>
    </row>
    <row r="291" spans="8:9" ht="15" customHeight="1">
      <c r="H291" s="9" t="s">
        <v>251</v>
      </c>
      <c r="I291" s="5" t="str">
        <f>INDEX('Flow path augmentations'!$B$4:$O$18,MATCH($H291,'Flow path augmentations'!$A$4:$A$18,0),MATCH(Summary_CDP,'Flow path augmentations'!$B$3:$O$3,0))</f>
        <v>2029-30</v>
      </c>
    </row>
    <row r="292" spans="8:9" ht="15" customHeight="1">
      <c r="H292" s="9" t="s">
        <v>252</v>
      </c>
      <c r="I292" s="5" t="str">
        <f>INDEX('Flow path augmentations'!$B$4:$O$18,MATCH($H292,'Flow path augmentations'!$A$4:$A$18,0),MATCH(Summary_CDP,'Flow path augmentations'!$B$3:$O$3,0))</f>
        <v>2031-32</v>
      </c>
    </row>
    <row r="293" spans="8:9" ht="15" customHeight="1">
      <c r="H293" s="9" t="s">
        <v>253</v>
      </c>
      <c r="I293" s="5" t="str">
        <f>INDEX('Flow path augmentations'!$B$4:$O$18,MATCH($H293,'Flow path augmentations'!$A$4:$A$18,0),MATCH(Summary_CDP,'Flow path augmentations'!$B$3:$O$3,0))</f>
        <v>-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640625" style="6" customWidth="1"/>
    <col min="2" max="2" width="14" style="6" customWidth="1"/>
    <col min="3" max="3" width="17.140625" style="6" customWidth="1"/>
    <col min="4" max="4" width="7.640625" style="6" customWidth="1"/>
    <col min="5" max="5" width="25.5" style="6" customWidth="1"/>
    <col min="6" max="6" width="8.140625" style="6" customWidth="1"/>
    <col min="7" max="7" width="15" style="6" customWidth="1"/>
    <col min="8" max="8" width="45.5" style="6" customWidth="1"/>
    <col min="9" max="37" width="14.210937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2.0%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275</v>
      </c>
      <c r="G7" s="19"/>
    </row>
    <row r="8" spans="1:37" ht="15" customHeight="1">
      <c r="A8" s="11" t="s">
        <v>114</v>
      </c>
      <c r="B8" s="21" t="s">
        <v>115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116</v>
      </c>
      <c r="B9" s="21" t="s">
        <v>37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2.75" thickBot="1">
      <c r="A11" s="49" t="s">
        <v>260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B15" s="39"/>
      <c r="E15" s="39"/>
      <c r="F15" s="38"/>
      <c r="H15" s="25" t="s">
        <v>70</v>
      </c>
      <c r="I15" s="29">
        <f t="shared" ref="I15:I21" si="0">NPV(WACC,J15:AK15)/(1+WACC)^2</f>
        <v>22834.190582954427</v>
      </c>
      <c r="J15" s="16">
        <f>(SUMIFS(Costs!C:C,Costs!$A:$A,Comparison_CDP2,Costs!$B:$B,$H15)-SUMIFS(Costs!C:C,Costs!$A:$A,Comparison_CDP1,Costs!$B:$B,$H15))/1000</f>
        <v>413.12531630410473</v>
      </c>
      <c r="K15" s="16">
        <f>(SUMIFS(Costs!D:D,Costs!$A:$A,Comparison_CDP2,Costs!$B:$B,$H15)-SUMIFS(Costs!D:D,Costs!$A:$A,Comparison_CDP1,Costs!$B:$B,$H15))/1000</f>
        <v>625.58583012137376</v>
      </c>
      <c r="L15" s="16">
        <f>(SUMIFS(Costs!E:E,Costs!$A:$A,Comparison_CDP2,Costs!$B:$B,$H15)-SUMIFS(Costs!E:E,Costs!$A:$A,Comparison_CDP1,Costs!$B:$B,$H15))/1000</f>
        <v>830.41151208545512</v>
      </c>
      <c r="M15" s="16">
        <f>(SUMIFS(Costs!F:F,Costs!$A:$A,Comparison_CDP2,Costs!$B:$B,$H15)-SUMIFS(Costs!F:F,Costs!$A:$A,Comparison_CDP1,Costs!$B:$B,$H15))/1000</f>
        <v>1340.3096489263601</v>
      </c>
      <c r="N15" s="16">
        <f>(SUMIFS(Costs!G:G,Costs!$A:$A,Comparison_CDP2,Costs!$B:$B,$H15)-SUMIFS(Costs!G:G,Costs!$A:$A,Comparison_CDP1,Costs!$B:$B,$H15))/1000</f>
        <v>1006.3100418454362</v>
      </c>
      <c r="O15" s="16">
        <f>(SUMIFS(Costs!H:H,Costs!$A:$A,Comparison_CDP2,Costs!$B:$B,$H15)-SUMIFS(Costs!H:H,Costs!$A:$A,Comparison_CDP1,Costs!$B:$B,$H15))/1000</f>
        <v>1103.2977110959655</v>
      </c>
      <c r="P15" s="16">
        <f>(SUMIFS(Costs!I:I,Costs!$A:$A,Comparison_CDP2,Costs!$B:$B,$H15)-SUMIFS(Costs!I:I,Costs!$A:$A,Comparison_CDP1,Costs!$B:$B,$H15))/1000</f>
        <v>1501.842792845943</v>
      </c>
      <c r="Q15" s="16">
        <f>(SUMIFS(Costs!J:J,Costs!$A:$A,Comparison_CDP2,Costs!$B:$B,$H15)-SUMIFS(Costs!J:J,Costs!$A:$A,Comparison_CDP1,Costs!$B:$B,$H15))/1000</f>
        <v>1262.9850950625903</v>
      </c>
      <c r="R15" s="16">
        <f>(SUMIFS(Costs!K:K,Costs!$A:$A,Comparison_CDP2,Costs!$B:$B,$H15)-SUMIFS(Costs!K:K,Costs!$A:$A,Comparison_CDP1,Costs!$B:$B,$H15))/1000</f>
        <v>1315.3552459379603</v>
      </c>
      <c r="S15" s="16">
        <f>(SUMIFS(Costs!L:L,Costs!$A:$A,Comparison_CDP2,Costs!$B:$B,$H15)-SUMIFS(Costs!L:L,Costs!$A:$A,Comparison_CDP1,Costs!$B:$B,$H15))/1000</f>
        <v>1150.5444047550945</v>
      </c>
      <c r="T15" s="16">
        <f>(SUMIFS(Costs!M:M,Costs!$A:$A,Comparison_CDP2,Costs!$B:$B,$H15)-SUMIFS(Costs!M:M,Costs!$A:$A,Comparison_CDP1,Costs!$B:$B,$H15))/1000</f>
        <v>936.86284636813127</v>
      </c>
      <c r="U15" s="16">
        <f>(SUMIFS(Costs!N:N,Costs!$A:$A,Comparison_CDP2,Costs!$B:$B,$H15)-SUMIFS(Costs!N:N,Costs!$A:$A,Comparison_CDP1,Costs!$B:$B,$H15))/1000</f>
        <v>1291.4501604345887</v>
      </c>
      <c r="V15" s="16">
        <f>(SUMIFS(Costs!O:O,Costs!$A:$A,Comparison_CDP2,Costs!$B:$B,$H15)-SUMIFS(Costs!O:O,Costs!$A:$A,Comparison_CDP1,Costs!$B:$B,$H15))/1000</f>
        <v>1459.1979223717117</v>
      </c>
      <c r="W15" s="16">
        <f>(SUMIFS(Costs!P:P,Costs!$A:$A,Comparison_CDP2,Costs!$B:$B,$H15)-SUMIFS(Costs!P:P,Costs!$A:$A,Comparison_CDP1,Costs!$B:$B,$H15))/1000</f>
        <v>1468.8113178341669</v>
      </c>
      <c r="X15" s="16">
        <f>(SUMIFS(Costs!Q:Q,Costs!$A:$A,Comparison_CDP2,Costs!$B:$B,$H15)-SUMIFS(Costs!Q:Q,Costs!$A:$A,Comparison_CDP1,Costs!$B:$B,$H15))/1000</f>
        <v>1127.4018613497419</v>
      </c>
      <c r="Y15" s="16">
        <f>(SUMIFS(Costs!R:R,Costs!$A:$A,Comparison_CDP2,Costs!$B:$B,$H15)-SUMIFS(Costs!R:R,Costs!$A:$A,Comparison_CDP1,Costs!$B:$B,$H15))/1000</f>
        <v>1064.4340290831019</v>
      </c>
      <c r="Z15" s="16">
        <f>(SUMIFS(Costs!S:S,Costs!$A:$A,Comparison_CDP2,Costs!$B:$B,$H15)-SUMIFS(Costs!S:S,Costs!$A:$A,Comparison_CDP1,Costs!$B:$B,$H15))/1000</f>
        <v>1445.3745509372577</v>
      </c>
      <c r="AA15" s="16">
        <f>(SUMIFS(Costs!T:T,Costs!$A:$A,Comparison_CDP2,Costs!$B:$B,$H15)-SUMIFS(Costs!T:T,Costs!$A:$A,Comparison_CDP1,Costs!$B:$B,$H15))/1000</f>
        <v>1302.3380293982261</v>
      </c>
      <c r="AB15" s="16">
        <f>(SUMIFS(Costs!U:U,Costs!$A:$A,Comparison_CDP2,Costs!$B:$B,$H15)-SUMIFS(Costs!U:U,Costs!$A:$A,Comparison_CDP1,Costs!$B:$B,$H15))/1000</f>
        <v>1077.7068305498035</v>
      </c>
      <c r="AC15" s="16">
        <f>(SUMIFS(Costs!V:V,Costs!$A:$A,Comparison_CDP2,Costs!$B:$B,$H15)-SUMIFS(Costs!V:V,Costs!$A:$A,Comparison_CDP1,Costs!$B:$B,$H15))/1000</f>
        <v>683.04214048091137</v>
      </c>
      <c r="AD15" s="16">
        <f>(SUMIFS(Costs!W:W,Costs!$A:$A,Comparison_CDP2,Costs!$B:$B,$H15)-SUMIFS(Costs!W:W,Costs!$A:$A,Comparison_CDP1,Costs!$B:$B,$H15))/1000</f>
        <v>989.1742383367382</v>
      </c>
      <c r="AE15" s="16">
        <f>(SUMIFS(Costs!X:X,Costs!$A:$A,Comparison_CDP2,Costs!$B:$B,$H15)-SUMIFS(Costs!X:X,Costs!$A:$A,Comparison_CDP1,Costs!$B:$B,$H15))/1000</f>
        <v>1340.2859387062845</v>
      </c>
      <c r="AF15" s="16">
        <f>(SUMIFS(Costs!Y:Y,Costs!$A:$A,Comparison_CDP2,Costs!$B:$B,$H15)-SUMIFS(Costs!Y:Y,Costs!$A:$A,Comparison_CDP1,Costs!$B:$B,$H15))/1000</f>
        <v>1170.2555189878383</v>
      </c>
      <c r="AG15" s="16">
        <f>(SUMIFS(Costs!Z:Z,Costs!$A:$A,Comparison_CDP2,Costs!$B:$B,$H15)-SUMIFS(Costs!Z:Z,Costs!$A:$A,Comparison_CDP1,Costs!$B:$B,$H15))/1000</f>
        <v>1275.5666321150084</v>
      </c>
      <c r="AH15" s="16">
        <f>(SUMIFS(Costs!AA:AA,Costs!$A:$A,Comparison_CDP2,Costs!$B:$B,$H15)-SUMIFS(Costs!AA:AA,Costs!$A:$A,Comparison_CDP1,Costs!$B:$B,$H15))/1000</f>
        <v>1438.3132146095988</v>
      </c>
      <c r="AI15" s="16">
        <f>(SUMIFS(Costs!AB:AB,Costs!$A:$A,Comparison_CDP2,Costs!$B:$B,$H15)-SUMIFS(Costs!AB:AB,Costs!$A:$A,Comparison_CDP1,Costs!$B:$B,$H15))/1000</f>
        <v>1054.0362827805952</v>
      </c>
      <c r="AJ15" s="16">
        <f>(SUMIFS(Costs!AC:AC,Costs!$A:$A,Comparison_CDP2,Costs!$B:$B,$H15)-SUMIFS(Costs!AC:AC,Costs!$A:$A,Comparison_CDP1,Costs!$B:$B,$H15))/1000</f>
        <v>1003.1692007345426</v>
      </c>
      <c r="AK15" s="16">
        <f>(SUMIFS(Costs!AD:AD,Costs!$A:$A,Comparison_CDP2,Costs!$B:$B,$H15)-SUMIFS(Costs!AD:AD,Costs!$A:$A,Comparison_CDP1,Costs!$B:$B,$H15))/1000</f>
        <v>853.15132170795096</v>
      </c>
    </row>
    <row r="16" spans="1:37" ht="15" customHeight="1">
      <c r="E16" s="39"/>
      <c r="F16" s="38"/>
      <c r="G16" s="13"/>
      <c r="H16" s="25" t="s">
        <v>71</v>
      </c>
      <c r="I16" s="29">
        <f t="shared" si="0"/>
        <v>5858.8331026940914</v>
      </c>
      <c r="J16" s="16">
        <f>(SUMIFS(Costs!C:C,Costs!$A:$A,Comparison_CDP2,Costs!$B:$B,$H16)-SUMIFS(Costs!C:C,Costs!$A:$A,Comparison_CDP1,Costs!$B:$B,$H16))/1000</f>
        <v>97.919066625039562</v>
      </c>
      <c r="K16" s="16">
        <f>(SUMIFS(Costs!D:D,Costs!$A:$A,Comparison_CDP2,Costs!$B:$B,$H16)-SUMIFS(Costs!D:D,Costs!$A:$A,Comparison_CDP1,Costs!$B:$B,$H16))/1000</f>
        <v>148.41902877247614</v>
      </c>
      <c r="L16" s="16">
        <f>(SUMIFS(Costs!E:E,Costs!$A:$A,Comparison_CDP2,Costs!$B:$B,$H16)-SUMIFS(Costs!E:E,Costs!$A:$A,Comparison_CDP1,Costs!$B:$B,$H16))/1000</f>
        <v>459.3726783077833</v>
      </c>
      <c r="M16" s="16">
        <f>(SUMIFS(Costs!F:F,Costs!$A:$A,Comparison_CDP2,Costs!$B:$B,$H16)-SUMIFS(Costs!F:F,Costs!$A:$A,Comparison_CDP1,Costs!$B:$B,$H16))/1000</f>
        <v>385.19603366328823</v>
      </c>
      <c r="N16" s="16">
        <f>(SUMIFS(Costs!G:G,Costs!$A:$A,Comparison_CDP2,Costs!$B:$B,$H16)-SUMIFS(Costs!G:G,Costs!$A:$A,Comparison_CDP1,Costs!$B:$B,$H16))/1000</f>
        <v>-94.141069242828067</v>
      </c>
      <c r="O16" s="16">
        <f>(SUMIFS(Costs!H:H,Costs!$A:$A,Comparison_CDP2,Costs!$B:$B,$H16)-SUMIFS(Costs!H:H,Costs!$A:$A,Comparison_CDP1,Costs!$B:$B,$H16))/1000</f>
        <v>119.46493064599392</v>
      </c>
      <c r="P16" s="16">
        <f>(SUMIFS(Costs!I:I,Costs!$A:$A,Comparison_CDP2,Costs!$B:$B,$H16)-SUMIFS(Costs!I:I,Costs!$A:$A,Comparison_CDP1,Costs!$B:$B,$H16))/1000</f>
        <v>-6.3377365864124151</v>
      </c>
      <c r="Q16" s="16">
        <f>(SUMIFS(Costs!J:J,Costs!$A:$A,Comparison_CDP2,Costs!$B:$B,$H16)-SUMIFS(Costs!J:J,Costs!$A:$A,Comparison_CDP1,Costs!$B:$B,$H16))/1000</f>
        <v>-184.88891327639902</v>
      </c>
      <c r="R16" s="16">
        <f>(SUMIFS(Costs!K:K,Costs!$A:$A,Comparison_CDP2,Costs!$B:$B,$H16)-SUMIFS(Costs!K:K,Costs!$A:$A,Comparison_CDP1,Costs!$B:$B,$H16))/1000</f>
        <v>12.085700654509477</v>
      </c>
      <c r="S16" s="16">
        <f>(SUMIFS(Costs!L:L,Costs!$A:$A,Comparison_CDP2,Costs!$B:$B,$H16)-SUMIFS(Costs!L:L,Costs!$A:$A,Comparison_CDP1,Costs!$B:$B,$H16))/1000</f>
        <v>-140.7390973556852</v>
      </c>
      <c r="T16" s="16">
        <f>(SUMIFS(Costs!M:M,Costs!$A:$A,Comparison_CDP2,Costs!$B:$B,$H16)-SUMIFS(Costs!M:M,Costs!$A:$A,Comparison_CDP1,Costs!$B:$B,$H16))/1000</f>
        <v>3.6129642967558464</v>
      </c>
      <c r="U16" s="16">
        <f>(SUMIFS(Costs!N:N,Costs!$A:$A,Comparison_CDP2,Costs!$B:$B,$H16)-SUMIFS(Costs!N:N,Costs!$A:$A,Comparison_CDP1,Costs!$B:$B,$H16))/1000</f>
        <v>421.60283478404767</v>
      </c>
      <c r="V16" s="16">
        <f>(SUMIFS(Costs!O:O,Costs!$A:$A,Comparison_CDP2,Costs!$B:$B,$H16)-SUMIFS(Costs!O:O,Costs!$A:$A,Comparison_CDP1,Costs!$B:$B,$H16))/1000</f>
        <v>219.90999583219644</v>
      </c>
      <c r="W16" s="16">
        <f>(SUMIFS(Costs!P:P,Costs!$A:$A,Comparison_CDP2,Costs!$B:$B,$H16)-SUMIFS(Costs!P:P,Costs!$A:$A,Comparison_CDP1,Costs!$B:$B,$H16))/1000</f>
        <v>214.51746056259236</v>
      </c>
      <c r="X16" s="16">
        <f>(SUMIFS(Costs!Q:Q,Costs!$A:$A,Comparison_CDP2,Costs!$B:$B,$H16)-SUMIFS(Costs!Q:Q,Costs!$A:$A,Comparison_CDP1,Costs!$B:$B,$H16))/1000</f>
        <v>101.73981411643186</v>
      </c>
      <c r="Y16" s="16">
        <f>(SUMIFS(Costs!R:R,Costs!$A:$A,Comparison_CDP2,Costs!$B:$B,$H16)-SUMIFS(Costs!R:R,Costs!$A:$A,Comparison_CDP1,Costs!$B:$B,$H16))/1000</f>
        <v>73.975666061737115</v>
      </c>
      <c r="Z16" s="16">
        <f>(SUMIFS(Costs!S:S,Costs!$A:$A,Comparison_CDP2,Costs!$B:$B,$H16)-SUMIFS(Costs!S:S,Costs!$A:$A,Comparison_CDP1,Costs!$B:$B,$H16))/1000</f>
        <v>206.68343661249241</v>
      </c>
      <c r="AA16" s="16">
        <f>(SUMIFS(Costs!T:T,Costs!$A:$A,Comparison_CDP2,Costs!$B:$B,$H16)-SUMIFS(Costs!T:T,Costs!$A:$A,Comparison_CDP1,Costs!$B:$B,$H16))/1000</f>
        <v>277.23221775082874</v>
      </c>
      <c r="AB16" s="16">
        <f>(SUMIFS(Costs!U:U,Costs!$A:$A,Comparison_CDP2,Costs!$B:$B,$H16)-SUMIFS(Costs!U:U,Costs!$A:$A,Comparison_CDP1,Costs!$B:$B,$H16))/1000</f>
        <v>267.91067232806188</v>
      </c>
      <c r="AC16" s="16">
        <f>(SUMIFS(Costs!V:V,Costs!$A:$A,Comparison_CDP2,Costs!$B:$B,$H16)-SUMIFS(Costs!V:V,Costs!$A:$A,Comparison_CDP1,Costs!$B:$B,$H16))/1000</f>
        <v>182.44663304766641</v>
      </c>
      <c r="AD16" s="16">
        <f>(SUMIFS(Costs!W:W,Costs!$A:$A,Comparison_CDP2,Costs!$B:$B,$H16)-SUMIFS(Costs!W:W,Costs!$A:$A,Comparison_CDP1,Costs!$B:$B,$H16))/1000</f>
        <v>637.76718815773677</v>
      </c>
      <c r="AE16" s="16">
        <f>(SUMIFS(Costs!X:X,Costs!$A:$A,Comparison_CDP2,Costs!$B:$B,$H16)-SUMIFS(Costs!X:X,Costs!$A:$A,Comparison_CDP1,Costs!$B:$B,$H16))/1000</f>
        <v>752.92326323138741</v>
      </c>
      <c r="AF16" s="16">
        <f>(SUMIFS(Costs!Y:Y,Costs!$A:$A,Comparison_CDP2,Costs!$B:$B,$H16)-SUMIFS(Costs!Y:Y,Costs!$A:$A,Comparison_CDP1,Costs!$B:$B,$H16))/1000</f>
        <v>820.41887868486481</v>
      </c>
      <c r="AG16" s="16">
        <f>(SUMIFS(Costs!Z:Z,Costs!$A:$A,Comparison_CDP2,Costs!$B:$B,$H16)-SUMIFS(Costs!Z:Z,Costs!$A:$A,Comparison_CDP1,Costs!$B:$B,$H16))/1000</f>
        <v>739.1437624389888</v>
      </c>
      <c r="AH16" s="16">
        <f>(SUMIFS(Costs!AA:AA,Costs!$A:$A,Comparison_CDP2,Costs!$B:$B,$H16)-SUMIFS(Costs!AA:AA,Costs!$A:$A,Comparison_CDP1,Costs!$B:$B,$H16))/1000</f>
        <v>909.14276874777443</v>
      </c>
      <c r="AI16" s="16">
        <f>(SUMIFS(Costs!AB:AB,Costs!$A:$A,Comparison_CDP2,Costs!$B:$B,$H16)-SUMIFS(Costs!AB:AB,Costs!$A:$A,Comparison_CDP1,Costs!$B:$B,$H16))/1000</f>
        <v>850.008189200385</v>
      </c>
      <c r="AJ16" s="16">
        <f>(SUMIFS(Costs!AC:AC,Costs!$A:$A,Comparison_CDP2,Costs!$B:$B,$H16)-SUMIFS(Costs!AC:AC,Costs!$A:$A,Comparison_CDP1,Costs!$B:$B,$H16))/1000</f>
        <v>767.93736921311825</v>
      </c>
      <c r="AK16" s="16">
        <f>(SUMIFS(Costs!AD:AD,Costs!$A:$A,Comparison_CDP2,Costs!$B:$B,$H16)-SUMIFS(Costs!AD:AD,Costs!$A:$A,Comparison_CDP1,Costs!$B:$B,$H16))/1000</f>
        <v>819.27595835094576</v>
      </c>
    </row>
    <row r="17" spans="1:37" ht="15" customHeight="1">
      <c r="E17" s="39"/>
      <c r="F17" s="38"/>
      <c r="G17" s="38"/>
      <c r="H17" s="25" t="s">
        <v>72</v>
      </c>
      <c r="I17" s="29">
        <f t="shared" si="0"/>
        <v>33708.559479399184</v>
      </c>
      <c r="J17" s="16">
        <f>(SUMIFS(Costs!C:C,Costs!$A:$A,Comparison_CDP2,Costs!$B:$B,$H17)-SUMIFS(Costs!C:C,Costs!$A:$A,Comparison_CDP1,Costs!$B:$B,$H17))/1000</f>
        <v>-246.78585679526302</v>
      </c>
      <c r="K17" s="16">
        <f>(SUMIFS(Costs!D:D,Costs!$A:$A,Comparison_CDP2,Costs!$B:$B,$H17)-SUMIFS(Costs!D:D,Costs!$A:$A,Comparison_CDP1,Costs!$B:$B,$H17))/1000</f>
        <v>-299.63992113543861</v>
      </c>
      <c r="L17" s="16">
        <f>(SUMIFS(Costs!E:E,Costs!$A:$A,Comparison_CDP2,Costs!$B:$B,$H17)-SUMIFS(Costs!E:E,Costs!$A:$A,Comparison_CDP1,Costs!$B:$B,$H17))/1000</f>
        <v>-470.79220122938068</v>
      </c>
      <c r="M17" s="16">
        <f>(SUMIFS(Costs!F:F,Costs!$A:$A,Comparison_CDP2,Costs!$B:$B,$H17)-SUMIFS(Costs!F:F,Costs!$A:$A,Comparison_CDP1,Costs!$B:$B,$H17))/1000</f>
        <v>-538.55648616274743</v>
      </c>
      <c r="N17" s="16">
        <f>(SUMIFS(Costs!G:G,Costs!$A:$A,Comparison_CDP2,Costs!$B:$B,$H17)-SUMIFS(Costs!G:G,Costs!$A:$A,Comparison_CDP1,Costs!$B:$B,$H17))/1000</f>
        <v>-230.5578425281993</v>
      </c>
      <c r="O17" s="16">
        <f>(SUMIFS(Costs!H:H,Costs!$A:$A,Comparison_CDP2,Costs!$B:$B,$H17)-SUMIFS(Costs!H:H,Costs!$A:$A,Comparison_CDP1,Costs!$B:$B,$H17))/1000</f>
        <v>-200.22385009156005</v>
      </c>
      <c r="P17" s="16">
        <f>(SUMIFS(Costs!I:I,Costs!$A:$A,Comparison_CDP2,Costs!$B:$B,$H17)-SUMIFS(Costs!I:I,Costs!$A:$A,Comparison_CDP1,Costs!$B:$B,$H17))/1000</f>
        <v>-143.51082970130827</v>
      </c>
      <c r="Q17" s="16">
        <f>(SUMIFS(Costs!J:J,Costs!$A:$A,Comparison_CDP2,Costs!$B:$B,$H17)-SUMIFS(Costs!J:J,Costs!$A:$A,Comparison_CDP1,Costs!$B:$B,$H17))/1000</f>
        <v>178.04921127737569</v>
      </c>
      <c r="R17" s="16">
        <f>(SUMIFS(Costs!K:K,Costs!$A:$A,Comparison_CDP2,Costs!$B:$B,$H17)-SUMIFS(Costs!K:K,Costs!$A:$A,Comparison_CDP1,Costs!$B:$B,$H17))/1000</f>
        <v>328.05884061166154</v>
      </c>
      <c r="S17" s="16">
        <f>(SUMIFS(Costs!L:L,Costs!$A:$A,Comparison_CDP2,Costs!$B:$B,$H17)-SUMIFS(Costs!L:L,Costs!$A:$A,Comparison_CDP1,Costs!$B:$B,$H17))/1000</f>
        <v>536.91480208554822</v>
      </c>
      <c r="T17" s="16">
        <f>(SUMIFS(Costs!M:M,Costs!$A:$A,Comparison_CDP2,Costs!$B:$B,$H17)-SUMIFS(Costs!M:M,Costs!$A:$A,Comparison_CDP1,Costs!$B:$B,$H17))/1000</f>
        <v>709.56526698858249</v>
      </c>
      <c r="U17" s="16">
        <f>(SUMIFS(Costs!N:N,Costs!$A:$A,Comparison_CDP2,Costs!$B:$B,$H17)-SUMIFS(Costs!N:N,Costs!$A:$A,Comparison_CDP1,Costs!$B:$B,$H17))/1000</f>
        <v>970.23003295075</v>
      </c>
      <c r="V17" s="16">
        <f>(SUMIFS(Costs!O:O,Costs!$A:$A,Comparison_CDP2,Costs!$B:$B,$H17)-SUMIFS(Costs!O:O,Costs!$A:$A,Comparison_CDP1,Costs!$B:$B,$H17))/1000</f>
        <v>1060.1502436718963</v>
      </c>
      <c r="W17" s="16">
        <f>(SUMIFS(Costs!P:P,Costs!$A:$A,Comparison_CDP2,Costs!$B:$B,$H17)-SUMIFS(Costs!P:P,Costs!$A:$A,Comparison_CDP1,Costs!$B:$B,$H17))/1000</f>
        <v>1321.6630104924877</v>
      </c>
      <c r="X17" s="16">
        <f>(SUMIFS(Costs!Q:Q,Costs!$A:$A,Comparison_CDP2,Costs!$B:$B,$H17)-SUMIFS(Costs!Q:Q,Costs!$A:$A,Comparison_CDP1,Costs!$B:$B,$H17))/1000</f>
        <v>1658.0612782466089</v>
      </c>
      <c r="Y17" s="16">
        <f>(SUMIFS(Costs!R:R,Costs!$A:$A,Comparison_CDP2,Costs!$B:$B,$H17)-SUMIFS(Costs!R:R,Costs!$A:$A,Comparison_CDP1,Costs!$B:$B,$H17))/1000</f>
        <v>2095.990572884984</v>
      </c>
      <c r="Z17" s="16">
        <f>(SUMIFS(Costs!S:S,Costs!$A:$A,Comparison_CDP2,Costs!$B:$B,$H17)-SUMIFS(Costs!S:S,Costs!$A:$A,Comparison_CDP1,Costs!$B:$B,$H17))/1000</f>
        <v>2021.8317138167424</v>
      </c>
      <c r="AA17" s="16">
        <f>(SUMIFS(Costs!T:T,Costs!$A:$A,Comparison_CDP2,Costs!$B:$B,$H17)-SUMIFS(Costs!T:T,Costs!$A:$A,Comparison_CDP1,Costs!$B:$B,$H17))/1000</f>
        <v>2307.9800664817362</v>
      </c>
      <c r="AB17" s="16">
        <f>(SUMIFS(Costs!U:U,Costs!$A:$A,Comparison_CDP2,Costs!$B:$B,$H17)-SUMIFS(Costs!U:U,Costs!$A:$A,Comparison_CDP1,Costs!$B:$B,$H17))/1000</f>
        <v>2489.8574112126885</v>
      </c>
      <c r="AC17" s="16">
        <f>(SUMIFS(Costs!V:V,Costs!$A:$A,Comparison_CDP2,Costs!$B:$B,$H17)-SUMIFS(Costs!V:V,Costs!$A:$A,Comparison_CDP1,Costs!$B:$B,$H17))/1000</f>
        <v>3700.0843936528249</v>
      </c>
      <c r="AD17" s="16">
        <f>(SUMIFS(Costs!W:W,Costs!$A:$A,Comparison_CDP2,Costs!$B:$B,$H17)-SUMIFS(Costs!W:W,Costs!$A:$A,Comparison_CDP1,Costs!$B:$B,$H17))/1000</f>
        <v>3785.1521354600181</v>
      </c>
      <c r="AE17" s="16">
        <f>(SUMIFS(Costs!X:X,Costs!$A:$A,Comparison_CDP2,Costs!$B:$B,$H17)-SUMIFS(Costs!X:X,Costs!$A:$A,Comparison_CDP1,Costs!$B:$B,$H17))/1000</f>
        <v>3142.8801228584848</v>
      </c>
      <c r="AF17" s="16">
        <f>(SUMIFS(Costs!Y:Y,Costs!$A:$A,Comparison_CDP2,Costs!$B:$B,$H17)-SUMIFS(Costs!Y:Y,Costs!$A:$A,Comparison_CDP1,Costs!$B:$B,$H17))/1000</f>
        <v>3232.2138648591163</v>
      </c>
      <c r="AG17" s="16">
        <f>(SUMIFS(Costs!Z:Z,Costs!$A:$A,Comparison_CDP2,Costs!$B:$B,$H17)-SUMIFS(Costs!Z:Z,Costs!$A:$A,Comparison_CDP1,Costs!$B:$B,$H17))/1000</f>
        <v>4096.494162642357</v>
      </c>
      <c r="AH17" s="16">
        <f>(SUMIFS(Costs!AA:AA,Costs!$A:$A,Comparison_CDP2,Costs!$B:$B,$H17)-SUMIFS(Costs!AA:AA,Costs!$A:$A,Comparison_CDP1,Costs!$B:$B,$H17))/1000</f>
        <v>4643.1426153206303</v>
      </c>
      <c r="AI17" s="16">
        <f>(SUMIFS(Costs!AB:AB,Costs!$A:$A,Comparison_CDP2,Costs!$B:$B,$H17)-SUMIFS(Costs!AB:AB,Costs!$A:$A,Comparison_CDP1,Costs!$B:$B,$H17))/1000</f>
        <v>5838.4827530810853</v>
      </c>
      <c r="AJ17" s="16">
        <f>(SUMIFS(Costs!AC:AC,Costs!$A:$A,Comparison_CDP2,Costs!$B:$B,$H17)-SUMIFS(Costs!AC:AC,Costs!$A:$A,Comparison_CDP1,Costs!$B:$B,$H17))/1000</f>
        <v>6438.8306963483192</v>
      </c>
      <c r="AK17" s="16">
        <f>(SUMIFS(Costs!AD:AD,Costs!$A:$A,Comparison_CDP2,Costs!$B:$B,$H17)-SUMIFS(Costs!AD:AD,Costs!$A:$A,Comparison_CDP1,Costs!$B:$B,$H17))/1000</f>
        <v>6604.03257433623</v>
      </c>
    </row>
    <row r="18" spans="1:37" ht="15" customHeight="1">
      <c r="E18" s="39"/>
      <c r="F18" s="38"/>
      <c r="G18" s="38"/>
      <c r="H18" s="25" t="s">
        <v>73</v>
      </c>
      <c r="I18" s="29">
        <f t="shared" si="0"/>
        <v>1257.3788648358109</v>
      </c>
      <c r="J18" s="16">
        <f>(SUMIFS(Costs!C:C,Costs!$A:$A,Comparison_CDP2,Costs!$B:$B,$H18)-SUMIFS(Costs!C:C,Costs!$A:$A,Comparison_CDP1,Costs!$B:$B,$H18))/1000</f>
        <v>-44.367160743756337</v>
      </c>
      <c r="K18" s="16">
        <f>(SUMIFS(Costs!D:D,Costs!$A:$A,Comparison_CDP2,Costs!$B:$B,$H18)-SUMIFS(Costs!D:D,Costs!$A:$A,Comparison_CDP1,Costs!$B:$B,$H18))/1000</f>
        <v>-61.899897611699529</v>
      </c>
      <c r="L18" s="16">
        <f>(SUMIFS(Costs!E:E,Costs!$A:$A,Comparison_CDP2,Costs!$B:$B,$H18)-SUMIFS(Costs!E:E,Costs!$A:$A,Comparison_CDP1,Costs!$B:$B,$H18))/1000</f>
        <v>-89.100866913898443</v>
      </c>
      <c r="M18" s="16">
        <f>(SUMIFS(Costs!F:F,Costs!$A:$A,Comparison_CDP2,Costs!$B:$B,$H18)-SUMIFS(Costs!F:F,Costs!$A:$A,Comparison_CDP1,Costs!$B:$B,$H18))/1000</f>
        <v>-131.5516317568937</v>
      </c>
      <c r="N18" s="16">
        <f>(SUMIFS(Costs!G:G,Costs!$A:$A,Comparison_CDP2,Costs!$B:$B,$H18)-SUMIFS(Costs!G:G,Costs!$A:$A,Comparison_CDP1,Costs!$B:$B,$H18))/1000</f>
        <v>-81.154237108718547</v>
      </c>
      <c r="O18" s="16">
        <f>(SUMIFS(Costs!H:H,Costs!$A:$A,Comparison_CDP2,Costs!$B:$B,$H18)-SUMIFS(Costs!H:H,Costs!$A:$A,Comparison_CDP1,Costs!$B:$B,$H18))/1000</f>
        <v>-56.860173153228303</v>
      </c>
      <c r="P18" s="16">
        <f>(SUMIFS(Costs!I:I,Costs!$A:$A,Comparison_CDP2,Costs!$B:$B,$H18)-SUMIFS(Costs!I:I,Costs!$A:$A,Comparison_CDP1,Costs!$B:$B,$H18))/1000</f>
        <v>-75.201416126871777</v>
      </c>
      <c r="Q18" s="16">
        <f>(SUMIFS(Costs!J:J,Costs!$A:$A,Comparison_CDP2,Costs!$B:$B,$H18)-SUMIFS(Costs!J:J,Costs!$A:$A,Comparison_CDP1,Costs!$B:$B,$H18))/1000</f>
        <v>-49.052001446220963</v>
      </c>
      <c r="R18" s="16">
        <f>(SUMIFS(Costs!K:K,Costs!$A:$A,Comparison_CDP2,Costs!$B:$B,$H18)-SUMIFS(Costs!K:K,Costs!$A:$A,Comparison_CDP1,Costs!$B:$B,$H18))/1000</f>
        <v>-32.043674830873556</v>
      </c>
      <c r="S18" s="16">
        <f>(SUMIFS(Costs!L:L,Costs!$A:$A,Comparison_CDP2,Costs!$B:$B,$H18)-SUMIFS(Costs!L:L,Costs!$A:$A,Comparison_CDP1,Costs!$B:$B,$H18))/1000</f>
        <v>3.8191312710761558</v>
      </c>
      <c r="T18" s="16">
        <f>(SUMIFS(Costs!M:M,Costs!$A:$A,Comparison_CDP2,Costs!$B:$B,$H18)-SUMIFS(Costs!M:M,Costs!$A:$A,Comparison_CDP1,Costs!$B:$B,$H18))/1000</f>
        <v>27.604998895909958</v>
      </c>
      <c r="U18" s="16">
        <f>(SUMIFS(Costs!N:N,Costs!$A:$A,Comparison_CDP2,Costs!$B:$B,$H18)-SUMIFS(Costs!N:N,Costs!$A:$A,Comparison_CDP1,Costs!$B:$B,$H18))/1000</f>
        <v>8.5972787248176754</v>
      </c>
      <c r="V18" s="16">
        <f>(SUMIFS(Costs!O:O,Costs!$A:$A,Comparison_CDP2,Costs!$B:$B,$H18)-SUMIFS(Costs!O:O,Costs!$A:$A,Comparison_CDP1,Costs!$B:$B,$H18))/1000</f>
        <v>-3.5653415108278277</v>
      </c>
      <c r="W18" s="16">
        <f>(SUMIFS(Costs!P:P,Costs!$A:$A,Comparison_CDP2,Costs!$B:$B,$H18)-SUMIFS(Costs!P:P,Costs!$A:$A,Comparison_CDP1,Costs!$B:$B,$H18))/1000</f>
        <v>11.495933070096914</v>
      </c>
      <c r="X18" s="16">
        <f>(SUMIFS(Costs!Q:Q,Costs!$A:$A,Comparison_CDP2,Costs!$B:$B,$H18)-SUMIFS(Costs!Q:Q,Costs!$A:$A,Comparison_CDP1,Costs!$B:$B,$H18))/1000</f>
        <v>42.992818284697016</v>
      </c>
      <c r="Y18" s="16">
        <f>(SUMIFS(Costs!R:R,Costs!$A:$A,Comparison_CDP2,Costs!$B:$B,$H18)-SUMIFS(Costs!R:R,Costs!$A:$A,Comparison_CDP1,Costs!$B:$B,$H18))/1000</f>
        <v>58.808373333352939</v>
      </c>
      <c r="Z18" s="16">
        <f>(SUMIFS(Costs!S:S,Costs!$A:$A,Comparison_CDP2,Costs!$B:$B,$H18)-SUMIFS(Costs!S:S,Costs!$A:$A,Comparison_CDP1,Costs!$B:$B,$H18))/1000</f>
        <v>65.540491121513512</v>
      </c>
      <c r="AA18" s="16">
        <f>(SUMIFS(Costs!T:T,Costs!$A:$A,Comparison_CDP2,Costs!$B:$B,$H18)-SUMIFS(Costs!T:T,Costs!$A:$A,Comparison_CDP1,Costs!$B:$B,$H18))/1000</f>
        <v>88.743949467560071</v>
      </c>
      <c r="AB18" s="16">
        <f>(SUMIFS(Costs!U:U,Costs!$A:$A,Comparison_CDP2,Costs!$B:$B,$H18)-SUMIFS(Costs!U:U,Costs!$A:$A,Comparison_CDP1,Costs!$B:$B,$H18))/1000</f>
        <v>101.3330093648413</v>
      </c>
      <c r="AC18" s="16">
        <f>(SUMIFS(Costs!V:V,Costs!$A:$A,Comparison_CDP2,Costs!$B:$B,$H18)-SUMIFS(Costs!V:V,Costs!$A:$A,Comparison_CDP1,Costs!$B:$B,$H18))/1000</f>
        <v>190.90868040734844</v>
      </c>
      <c r="AD18" s="16">
        <f>(SUMIFS(Costs!W:W,Costs!$A:$A,Comparison_CDP2,Costs!$B:$B,$H18)-SUMIFS(Costs!W:W,Costs!$A:$A,Comparison_CDP1,Costs!$B:$B,$H18))/1000</f>
        <v>174.05861547796488</v>
      </c>
      <c r="AE18" s="16">
        <f>(SUMIFS(Costs!X:X,Costs!$A:$A,Comparison_CDP2,Costs!$B:$B,$H18)-SUMIFS(Costs!X:X,Costs!$A:$A,Comparison_CDP1,Costs!$B:$B,$H18))/1000</f>
        <v>162.18160782505313</v>
      </c>
      <c r="AF18" s="16">
        <f>(SUMIFS(Costs!Y:Y,Costs!$A:$A,Comparison_CDP2,Costs!$B:$B,$H18)-SUMIFS(Costs!Y:Y,Costs!$A:$A,Comparison_CDP1,Costs!$B:$B,$H18))/1000</f>
        <v>176.41597663741894</v>
      </c>
      <c r="AG18" s="16">
        <f>(SUMIFS(Costs!Z:Z,Costs!$A:$A,Comparison_CDP2,Costs!$B:$B,$H18)-SUMIFS(Costs!Z:Z,Costs!$A:$A,Comparison_CDP1,Costs!$B:$B,$H18))/1000</f>
        <v>245.01038565739839</v>
      </c>
      <c r="AH18" s="16">
        <f>(SUMIFS(Costs!AA:AA,Costs!$A:$A,Comparison_CDP2,Costs!$B:$B,$H18)-SUMIFS(Costs!AA:AA,Costs!$A:$A,Comparison_CDP1,Costs!$B:$B,$H18))/1000</f>
        <v>275.24235908987748</v>
      </c>
      <c r="AI18" s="16">
        <f>(SUMIFS(Costs!AB:AB,Costs!$A:$A,Comparison_CDP2,Costs!$B:$B,$H18)-SUMIFS(Costs!AB:AB,Costs!$A:$A,Comparison_CDP1,Costs!$B:$B,$H18))/1000</f>
        <v>404.08683845597369</v>
      </c>
      <c r="AJ18" s="16">
        <f>(SUMIFS(Costs!AC:AC,Costs!$A:$A,Comparison_CDP2,Costs!$B:$B,$H18)-SUMIFS(Costs!AC:AC,Costs!$A:$A,Comparison_CDP1,Costs!$B:$B,$H18))/1000</f>
        <v>473.91806849384801</v>
      </c>
      <c r="AK18" s="16">
        <f>(SUMIFS(Costs!AD:AD,Costs!$A:$A,Comparison_CDP2,Costs!$B:$B,$H18)-SUMIFS(Costs!AD:AD,Costs!$A:$A,Comparison_CDP1,Costs!$B:$B,$H18))/1000</f>
        <v>494.68550868145462</v>
      </c>
    </row>
    <row r="19" spans="1:37" ht="15" customHeight="1">
      <c r="E19" s="39"/>
      <c r="F19" s="38"/>
      <c r="G19" s="38"/>
      <c r="H19" s="25" t="s">
        <v>74</v>
      </c>
      <c r="I19" s="29">
        <f t="shared" si="0"/>
        <v>-90.846384873405228</v>
      </c>
      <c r="J19" s="16">
        <f>(SUMIFS(Costs!C:C,Costs!$A:$A,Comparison_CDP2,Costs!$B:$B,$H19)-SUMIFS(Costs!C:C,Costs!$A:$A,Comparison_CDP1,Costs!$B:$B,$H19))/1000</f>
        <v>0</v>
      </c>
      <c r="K19" s="16">
        <f>(SUMIFS(Costs!D:D,Costs!$A:$A,Comparison_CDP2,Costs!$B:$B,$H19)-SUMIFS(Costs!D:D,Costs!$A:$A,Comparison_CDP1,Costs!$B:$B,$H19))/1000</f>
        <v>0</v>
      </c>
      <c r="L19" s="16">
        <f>(SUMIFS(Costs!E:E,Costs!$A:$A,Comparison_CDP2,Costs!$B:$B,$H19)-SUMIFS(Costs!E:E,Costs!$A:$A,Comparison_CDP1,Costs!$B:$B,$H19))/1000</f>
        <v>0</v>
      </c>
      <c r="M19" s="16">
        <f>(SUMIFS(Costs!F:F,Costs!$A:$A,Comparison_CDP2,Costs!$B:$B,$H19)-SUMIFS(Costs!F:F,Costs!$A:$A,Comparison_CDP1,Costs!$B:$B,$H19))/1000</f>
        <v>0.11507892698344997</v>
      </c>
      <c r="N19" s="16">
        <f>(SUMIFS(Costs!G:G,Costs!$A:$A,Comparison_CDP2,Costs!$B:$B,$H19)-SUMIFS(Costs!G:G,Costs!$A:$A,Comparison_CDP1,Costs!$B:$B,$H19))/1000</f>
        <v>3.1004320408255999</v>
      </c>
      <c r="O19" s="16">
        <f>(SUMIFS(Costs!H:H,Costs!$A:$A,Comparison_CDP2,Costs!$B:$B,$H19)-SUMIFS(Costs!H:H,Costs!$A:$A,Comparison_CDP1,Costs!$B:$B,$H19))/1000</f>
        <v>0.27559281359606996</v>
      </c>
      <c r="P19" s="16">
        <f>(SUMIFS(Costs!I:I,Costs!$A:$A,Comparison_CDP2,Costs!$B:$B,$H19)-SUMIFS(Costs!I:I,Costs!$A:$A,Comparison_CDP1,Costs!$B:$B,$H19))/1000</f>
        <v>5.1814992406140022E-2</v>
      </c>
      <c r="Q19" s="16">
        <f>(SUMIFS(Costs!J:J,Costs!$A:$A,Comparison_CDP2,Costs!$B:$B,$H19)-SUMIFS(Costs!J:J,Costs!$A:$A,Comparison_CDP1,Costs!$B:$B,$H19))/1000</f>
        <v>20.504759570921298</v>
      </c>
      <c r="R19" s="16">
        <f>(SUMIFS(Costs!K:K,Costs!$A:$A,Comparison_CDP2,Costs!$B:$B,$H19)-SUMIFS(Costs!K:K,Costs!$A:$A,Comparison_CDP1,Costs!$B:$B,$H19))/1000</f>
        <v>-9.6746468715728859</v>
      </c>
      <c r="S19" s="16">
        <f>(SUMIFS(Costs!L:L,Costs!$A:$A,Comparison_CDP2,Costs!$B:$B,$H19)-SUMIFS(Costs!L:L,Costs!$A:$A,Comparison_CDP1,Costs!$B:$B,$H19))/1000</f>
        <v>2.71196984455479</v>
      </c>
      <c r="T19" s="16">
        <f>(SUMIFS(Costs!M:M,Costs!$A:$A,Comparison_CDP2,Costs!$B:$B,$H19)-SUMIFS(Costs!M:M,Costs!$A:$A,Comparison_CDP1,Costs!$B:$B,$H19))/1000</f>
        <v>9.1370497288029053</v>
      </c>
      <c r="U19" s="16">
        <f>(SUMIFS(Costs!N:N,Costs!$A:$A,Comparison_CDP2,Costs!$B:$B,$H19)-SUMIFS(Costs!N:N,Costs!$A:$A,Comparison_CDP1,Costs!$B:$B,$H19))/1000</f>
        <v>9.8423172757722455</v>
      </c>
      <c r="V19" s="16">
        <f>(SUMIFS(Costs!O:O,Costs!$A:$A,Comparison_CDP2,Costs!$B:$B,$H19)-SUMIFS(Costs!O:O,Costs!$A:$A,Comparison_CDP1,Costs!$B:$B,$H19))/1000</f>
        <v>-0.31478571980275499</v>
      </c>
      <c r="W19" s="16">
        <f>(SUMIFS(Costs!P:P,Costs!$A:$A,Comparison_CDP2,Costs!$B:$B,$H19)-SUMIFS(Costs!P:P,Costs!$A:$A,Comparison_CDP1,Costs!$B:$B,$H19))/1000</f>
        <v>-5.0977870835121903</v>
      </c>
      <c r="X19" s="16">
        <f>(SUMIFS(Costs!Q:Q,Costs!$A:$A,Comparison_CDP2,Costs!$B:$B,$H19)-SUMIFS(Costs!Q:Q,Costs!$A:$A,Comparison_CDP1,Costs!$B:$B,$H19))/1000</f>
        <v>0.55499579759632001</v>
      </c>
      <c r="Y19" s="16">
        <f>(SUMIFS(Costs!R:R,Costs!$A:$A,Comparison_CDP2,Costs!$B:$B,$H19)-SUMIFS(Costs!R:R,Costs!$A:$A,Comparison_CDP1,Costs!$B:$B,$H19))/1000</f>
        <v>-1.1364237083646851</v>
      </c>
      <c r="Z19" s="16">
        <f>(SUMIFS(Costs!S:S,Costs!$A:$A,Comparison_CDP2,Costs!$B:$B,$H19)-SUMIFS(Costs!S:S,Costs!$A:$A,Comparison_CDP1,Costs!$B:$B,$H19))/1000</f>
        <v>-0.78000881110981113</v>
      </c>
      <c r="AA19" s="16">
        <f>(SUMIFS(Costs!T:T,Costs!$A:$A,Comparison_CDP2,Costs!$B:$B,$H19)-SUMIFS(Costs!T:T,Costs!$A:$A,Comparison_CDP1,Costs!$B:$B,$H19))/1000</f>
        <v>-0.94184438625642497</v>
      </c>
      <c r="AB19" s="16">
        <f>(SUMIFS(Costs!U:U,Costs!$A:$A,Comparison_CDP2,Costs!$B:$B,$H19)-SUMIFS(Costs!U:U,Costs!$A:$A,Comparison_CDP1,Costs!$B:$B,$H19))/1000</f>
        <v>-2.7484150489090999</v>
      </c>
      <c r="AC19" s="16">
        <f>(SUMIFS(Costs!V:V,Costs!$A:$A,Comparison_CDP2,Costs!$B:$B,$H19)-SUMIFS(Costs!V:V,Costs!$A:$A,Comparison_CDP1,Costs!$B:$B,$H19))/1000</f>
        <v>-8.1005746128542544</v>
      </c>
      <c r="AD19" s="16">
        <f>(SUMIFS(Costs!W:W,Costs!$A:$A,Comparison_CDP2,Costs!$B:$B,$H19)-SUMIFS(Costs!W:W,Costs!$A:$A,Comparison_CDP1,Costs!$B:$B,$H19))/1000</f>
        <v>-10.00884472538973</v>
      </c>
      <c r="AE19" s="16">
        <f>(SUMIFS(Costs!X:X,Costs!$A:$A,Comparison_CDP2,Costs!$B:$B,$H19)-SUMIFS(Costs!X:X,Costs!$A:$A,Comparison_CDP1,Costs!$B:$B,$H19))/1000</f>
        <v>0.84803258503638512</v>
      </c>
      <c r="AF19" s="16">
        <f>(SUMIFS(Costs!Y:Y,Costs!$A:$A,Comparison_CDP2,Costs!$B:$B,$H19)-SUMIFS(Costs!Y:Y,Costs!$A:$A,Comparison_CDP1,Costs!$B:$B,$H19))/1000</f>
        <v>-15.275967242083627</v>
      </c>
      <c r="AG19" s="16">
        <f>(SUMIFS(Costs!Z:Z,Costs!$A:$A,Comparison_CDP2,Costs!$B:$B,$H19)-SUMIFS(Costs!Z:Z,Costs!$A:$A,Comparison_CDP1,Costs!$B:$B,$H19))/1000</f>
        <v>0</v>
      </c>
      <c r="AH19" s="16">
        <f>(SUMIFS(Costs!AA:AA,Costs!$A:$A,Comparison_CDP2,Costs!$B:$B,$H19)-SUMIFS(Costs!AA:AA,Costs!$A:$A,Comparison_CDP1,Costs!$B:$B,$H19))/1000</f>
        <v>-40.481996807709812</v>
      </c>
      <c r="AI19" s="16">
        <f>(SUMIFS(Costs!AB:AB,Costs!$A:$A,Comparison_CDP2,Costs!$B:$B,$H19)-SUMIFS(Costs!AB:AB,Costs!$A:$A,Comparison_CDP1,Costs!$B:$B,$H19))/1000</f>
        <v>-9.5365637585655101</v>
      </c>
      <c r="AJ19" s="16">
        <f>(SUMIFS(Costs!AC:AC,Costs!$A:$A,Comparison_CDP2,Costs!$B:$B,$H19)-SUMIFS(Costs!AC:AC,Costs!$A:$A,Comparison_CDP1,Costs!$B:$B,$H19))/1000</f>
        <v>-100.16364182288693</v>
      </c>
      <c r="AK19" s="16">
        <f>(SUMIFS(Costs!AD:AD,Costs!$A:$A,Comparison_CDP2,Costs!$B:$B,$H19)-SUMIFS(Costs!AD:AD,Costs!$A:$A,Comparison_CDP1,Costs!$B:$B,$H19))/1000</f>
        <v>-11.464565074132464</v>
      </c>
    </row>
    <row r="20" spans="1:37" ht="15" customHeight="1">
      <c r="E20" s="39"/>
      <c r="F20" s="38"/>
      <c r="G20" s="38"/>
      <c r="H20" s="25" t="s">
        <v>75</v>
      </c>
      <c r="I20" s="29">
        <f t="shared" si="0"/>
        <v>-5331.3857901056708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-1.8249082635499116</v>
      </c>
      <c r="M20" s="16">
        <f>(SUMIFS(Costs!F:F,Costs!$A:$A,Comparison_CDP2,Costs!$B:$B,$H20)-SUMIFS(Costs!F:F,Costs!$A:$A,Comparison_CDP1,Costs!$B:$B,$H20))/1000</f>
        <v>-9.1887849419768042</v>
      </c>
      <c r="N20" s="16">
        <f>(SUMIFS(Costs!G:G,Costs!$A:$A,Comparison_CDP2,Costs!$B:$B,$H20)-SUMIFS(Costs!G:G,Costs!$A:$A,Comparison_CDP1,Costs!$B:$B,$H20))/1000</f>
        <v>-2.2413645607353416</v>
      </c>
      <c r="O20" s="16">
        <f>(SUMIFS(Costs!H:H,Costs!$A:$A,Comparison_CDP2,Costs!$B:$B,$H20)-SUMIFS(Costs!H:H,Costs!$A:$A,Comparison_CDP1,Costs!$B:$B,$H20))/1000</f>
        <v>-33.44117759269669</v>
      </c>
      <c r="P20" s="16">
        <f>(SUMIFS(Costs!I:I,Costs!$A:$A,Comparison_CDP2,Costs!$B:$B,$H20)-SUMIFS(Costs!I:I,Costs!$A:$A,Comparison_CDP1,Costs!$B:$B,$H20))/1000</f>
        <v>-41.120597388015703</v>
      </c>
      <c r="Q20" s="16">
        <f>(SUMIFS(Costs!J:J,Costs!$A:$A,Comparison_CDP2,Costs!$B:$B,$H20)-SUMIFS(Costs!J:J,Costs!$A:$A,Comparison_CDP1,Costs!$B:$B,$H20))/1000</f>
        <v>-60.111206764788456</v>
      </c>
      <c r="R20" s="16">
        <f>(SUMIFS(Costs!K:K,Costs!$A:$A,Comparison_CDP2,Costs!$B:$B,$H20)-SUMIFS(Costs!K:K,Costs!$A:$A,Comparison_CDP1,Costs!$B:$B,$H20))/1000</f>
        <v>-86.10796245088801</v>
      </c>
      <c r="S20" s="16">
        <f>(SUMIFS(Costs!L:L,Costs!$A:$A,Comparison_CDP2,Costs!$B:$B,$H20)-SUMIFS(Costs!L:L,Costs!$A:$A,Comparison_CDP1,Costs!$B:$B,$H20))/1000</f>
        <v>-78.557312624798797</v>
      </c>
      <c r="T20" s="16">
        <f>(SUMIFS(Costs!M:M,Costs!$A:$A,Comparison_CDP2,Costs!$B:$B,$H20)-SUMIFS(Costs!M:M,Costs!$A:$A,Comparison_CDP1,Costs!$B:$B,$H20))/1000</f>
        <v>-164.67000035284835</v>
      </c>
      <c r="U20" s="16">
        <f>(SUMIFS(Costs!N:N,Costs!$A:$A,Comparison_CDP2,Costs!$B:$B,$H20)-SUMIFS(Costs!N:N,Costs!$A:$A,Comparison_CDP1,Costs!$B:$B,$H20))/1000</f>
        <v>-183.97869799781881</v>
      </c>
      <c r="V20" s="16">
        <f>(SUMIFS(Costs!O:O,Costs!$A:$A,Comparison_CDP2,Costs!$B:$B,$H20)-SUMIFS(Costs!O:O,Costs!$A:$A,Comparison_CDP1,Costs!$B:$B,$H20))/1000</f>
        <v>-165.55363009124881</v>
      </c>
      <c r="W20" s="16">
        <f>(SUMIFS(Costs!P:P,Costs!$A:$A,Comparison_CDP2,Costs!$B:$B,$H20)-SUMIFS(Costs!P:P,Costs!$A:$A,Comparison_CDP1,Costs!$B:$B,$H20))/1000</f>
        <v>-174.66952467512036</v>
      </c>
      <c r="X20" s="16">
        <f>(SUMIFS(Costs!Q:Q,Costs!$A:$A,Comparison_CDP2,Costs!$B:$B,$H20)-SUMIFS(Costs!Q:Q,Costs!$A:$A,Comparison_CDP1,Costs!$B:$B,$H20))/1000</f>
        <v>-215.90997618476356</v>
      </c>
      <c r="Y20" s="16">
        <f>(SUMIFS(Costs!R:R,Costs!$A:$A,Comparison_CDP2,Costs!$B:$B,$H20)-SUMIFS(Costs!R:R,Costs!$A:$A,Comparison_CDP1,Costs!$B:$B,$H20))/1000</f>
        <v>-300.82482536048241</v>
      </c>
      <c r="Z20" s="16">
        <f>(SUMIFS(Costs!S:S,Costs!$A:$A,Comparison_CDP2,Costs!$B:$B,$H20)-SUMIFS(Costs!S:S,Costs!$A:$A,Comparison_CDP1,Costs!$B:$B,$H20))/1000</f>
        <v>-339.98054832610632</v>
      </c>
      <c r="AA20" s="16">
        <f>(SUMIFS(Costs!T:T,Costs!$A:$A,Comparison_CDP2,Costs!$B:$B,$H20)-SUMIFS(Costs!T:T,Costs!$A:$A,Comparison_CDP1,Costs!$B:$B,$H20))/1000</f>
        <v>-348.79745684581474</v>
      </c>
      <c r="AB20" s="16">
        <f>(SUMIFS(Costs!U:U,Costs!$A:$A,Comparison_CDP2,Costs!$B:$B,$H20)-SUMIFS(Costs!U:U,Costs!$A:$A,Comparison_CDP1,Costs!$B:$B,$H20))/1000</f>
        <v>-386.87117944848899</v>
      </c>
      <c r="AC20" s="16">
        <f>(SUMIFS(Costs!V:V,Costs!$A:$A,Comparison_CDP2,Costs!$B:$B,$H20)-SUMIFS(Costs!V:V,Costs!$A:$A,Comparison_CDP1,Costs!$B:$B,$H20))/1000</f>
        <v>-487.23981691380635</v>
      </c>
      <c r="AD20" s="16">
        <f>(SUMIFS(Costs!W:W,Costs!$A:$A,Comparison_CDP2,Costs!$B:$B,$H20)-SUMIFS(Costs!W:W,Costs!$A:$A,Comparison_CDP1,Costs!$B:$B,$H20))/1000</f>
        <v>-526.04394652132339</v>
      </c>
      <c r="AE20" s="16">
        <f>(SUMIFS(Costs!X:X,Costs!$A:$A,Comparison_CDP2,Costs!$B:$B,$H20)-SUMIFS(Costs!X:X,Costs!$A:$A,Comparison_CDP1,Costs!$B:$B,$H20))/1000</f>
        <v>-537.52939744428602</v>
      </c>
      <c r="AF20" s="16">
        <f>(SUMIFS(Costs!Y:Y,Costs!$A:$A,Comparison_CDP2,Costs!$B:$B,$H20)-SUMIFS(Costs!Y:Y,Costs!$A:$A,Comparison_CDP1,Costs!$B:$B,$H20))/1000</f>
        <v>-588.15851989779947</v>
      </c>
      <c r="AG20" s="16">
        <f>(SUMIFS(Costs!Z:Z,Costs!$A:$A,Comparison_CDP2,Costs!$B:$B,$H20)-SUMIFS(Costs!Z:Z,Costs!$A:$A,Comparison_CDP1,Costs!$B:$B,$H20))/1000</f>
        <v>-605.1974329677829</v>
      </c>
      <c r="AH20" s="16">
        <f>(SUMIFS(Costs!AA:AA,Costs!$A:$A,Comparison_CDP2,Costs!$B:$B,$H20)-SUMIFS(Costs!AA:AA,Costs!$A:$A,Comparison_CDP1,Costs!$B:$B,$H20))/1000</f>
        <v>-668.57387329281778</v>
      </c>
      <c r="AI20" s="16">
        <f>(SUMIFS(Costs!AB:AB,Costs!$A:$A,Comparison_CDP2,Costs!$B:$B,$H20)-SUMIFS(Costs!AB:AB,Costs!$A:$A,Comparison_CDP1,Costs!$B:$B,$H20))/1000</f>
        <v>-807.37989285595575</v>
      </c>
      <c r="AJ20" s="16">
        <f>(SUMIFS(Costs!AC:AC,Costs!$A:$A,Comparison_CDP2,Costs!$B:$B,$H20)-SUMIFS(Costs!AC:AC,Costs!$A:$A,Comparison_CDP1,Costs!$B:$B,$H20))/1000</f>
        <v>-813.90770208388517</v>
      </c>
      <c r="AK20" s="16">
        <f>(SUMIFS(Costs!AD:AD,Costs!$A:$A,Comparison_CDP2,Costs!$B:$B,$H20)-SUMIFS(Costs!AD:AD,Costs!$A:$A,Comparison_CDP1,Costs!$B:$B,$H20))/1000</f>
        <v>-822.64697599202066</v>
      </c>
    </row>
    <row r="21" spans="1:37" ht="15" customHeight="1">
      <c r="E21" s="39"/>
      <c r="F21" s="38"/>
      <c r="G21" s="38"/>
      <c r="H21" s="25" t="s">
        <v>76</v>
      </c>
      <c r="I21" s="29">
        <f t="shared" si="0"/>
        <v>-9340.1558377662659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-116.4776390247949</v>
      </c>
      <c r="O21" s="16">
        <f>(SUMIFS(Costs!H:H,Costs!$A:$A,Comparison_CDP2,Costs!$B:$B,$H21)-SUMIFS(Costs!H:H,Costs!$A:$A,Comparison_CDP1,Costs!$B:$B,$H21))/1000</f>
        <v>-257.42185572625226</v>
      </c>
      <c r="P21" s="16">
        <f>(SUMIFS(Costs!I:I,Costs!$A:$A,Comparison_CDP2,Costs!$B:$B,$H21)-SUMIFS(Costs!I:I,Costs!$A:$A,Comparison_CDP1,Costs!$B:$B,$H21))/1000</f>
        <v>-344.45595511964484</v>
      </c>
      <c r="Q21" s="16">
        <f>(SUMIFS(Costs!J:J,Costs!$A:$A,Comparison_CDP2,Costs!$B:$B,$H21)-SUMIFS(Costs!J:J,Costs!$A:$A,Comparison_CDP1,Costs!$B:$B,$H21))/1000</f>
        <v>-361.51982467875303</v>
      </c>
      <c r="R21" s="16">
        <f>(SUMIFS(Costs!K:K,Costs!$A:$A,Comparison_CDP2,Costs!$B:$B,$H21)-SUMIFS(Costs!K:K,Costs!$A:$A,Comparison_CDP1,Costs!$B:$B,$H21))/1000</f>
        <v>-412.12590842022581</v>
      </c>
      <c r="S21" s="16">
        <f>(SUMIFS(Costs!L:L,Costs!$A:$A,Comparison_CDP2,Costs!$B:$B,$H21)-SUMIFS(Costs!L:L,Costs!$A:$A,Comparison_CDP1,Costs!$B:$B,$H21))/1000</f>
        <v>-587.57427312723291</v>
      </c>
      <c r="T21" s="16">
        <f>(SUMIFS(Costs!M:M,Costs!$A:$A,Comparison_CDP2,Costs!$B:$B,$H21)-SUMIFS(Costs!M:M,Costs!$A:$A,Comparison_CDP1,Costs!$B:$B,$H21))/1000</f>
        <v>-587.57427312723291</v>
      </c>
      <c r="U21" s="16">
        <f>(SUMIFS(Costs!N:N,Costs!$A:$A,Comparison_CDP2,Costs!$B:$B,$H21)-SUMIFS(Costs!N:N,Costs!$A:$A,Comparison_CDP1,Costs!$B:$B,$H21))/1000</f>
        <v>-587.57427312723291</v>
      </c>
      <c r="V21" s="16">
        <f>(SUMIFS(Costs!O:O,Costs!$A:$A,Comparison_CDP2,Costs!$B:$B,$H21)-SUMIFS(Costs!O:O,Costs!$A:$A,Comparison_CDP1,Costs!$B:$B,$H21))/1000</f>
        <v>-639.30958353070559</v>
      </c>
      <c r="W21" s="16">
        <f>(SUMIFS(Costs!P:P,Costs!$A:$A,Comparison_CDP2,Costs!$B:$B,$H21)-SUMIFS(Costs!P:P,Costs!$A:$A,Comparison_CDP1,Costs!$B:$B,$H21))/1000</f>
        <v>-639.30958353070559</v>
      </c>
      <c r="X21" s="16">
        <f>(SUMIFS(Costs!Q:Q,Costs!$A:$A,Comparison_CDP2,Costs!$B:$B,$H21)-SUMIFS(Costs!Q:Q,Costs!$A:$A,Comparison_CDP1,Costs!$B:$B,$H21))/1000</f>
        <v>-639.30958353070559</v>
      </c>
      <c r="Y21" s="16">
        <f>(SUMIFS(Costs!R:R,Costs!$A:$A,Comparison_CDP2,Costs!$B:$B,$H21)-SUMIFS(Costs!R:R,Costs!$A:$A,Comparison_CDP1,Costs!$B:$B,$H21))/1000</f>
        <v>-659.21743134966516</v>
      </c>
      <c r="Z21" s="16">
        <f>(SUMIFS(Costs!S:S,Costs!$A:$A,Comparison_CDP2,Costs!$B:$B,$H21)-SUMIFS(Costs!S:S,Costs!$A:$A,Comparison_CDP1,Costs!$B:$B,$H21))/1000</f>
        <v>-659.21743134966516</v>
      </c>
      <c r="AA21" s="16">
        <f>(SUMIFS(Costs!T:T,Costs!$A:$A,Comparison_CDP2,Costs!$B:$B,$H21)-SUMIFS(Costs!T:T,Costs!$A:$A,Comparison_CDP1,Costs!$B:$B,$H21))/1000</f>
        <v>-659.21743134966516</v>
      </c>
      <c r="AB21" s="16">
        <f>(SUMIFS(Costs!U:U,Costs!$A:$A,Comparison_CDP2,Costs!$B:$B,$H21)-SUMIFS(Costs!U:U,Costs!$A:$A,Comparison_CDP1,Costs!$B:$B,$H21))/1000</f>
        <v>-659.21743134966516</v>
      </c>
      <c r="AC21" s="16">
        <f>(SUMIFS(Costs!V:V,Costs!$A:$A,Comparison_CDP2,Costs!$B:$B,$H21)-SUMIFS(Costs!V:V,Costs!$A:$A,Comparison_CDP1,Costs!$B:$B,$H21))/1000</f>
        <v>-659.21743134966516</v>
      </c>
      <c r="AD21" s="16">
        <f>(SUMIFS(Costs!W:W,Costs!$A:$A,Comparison_CDP2,Costs!$B:$B,$H21)-SUMIFS(Costs!W:W,Costs!$A:$A,Comparison_CDP1,Costs!$B:$B,$H21))/1000</f>
        <v>-659.21743134966516</v>
      </c>
      <c r="AE21" s="16">
        <f>(SUMIFS(Costs!X:X,Costs!$A:$A,Comparison_CDP2,Costs!$B:$B,$H21)-SUMIFS(Costs!X:X,Costs!$A:$A,Comparison_CDP1,Costs!$B:$B,$H21))/1000</f>
        <v>-659.21743134966516</v>
      </c>
      <c r="AF21" s="16">
        <f>(SUMIFS(Costs!Y:Y,Costs!$A:$A,Comparison_CDP2,Costs!$B:$B,$H21)-SUMIFS(Costs!Y:Y,Costs!$A:$A,Comparison_CDP1,Costs!$B:$B,$H21))/1000</f>
        <v>-659.21743134966516</v>
      </c>
      <c r="AG21" s="16">
        <f>(SUMIFS(Costs!Z:Z,Costs!$A:$A,Comparison_CDP2,Costs!$B:$B,$H21)-SUMIFS(Costs!Z:Z,Costs!$A:$A,Comparison_CDP1,Costs!$B:$B,$H21))/1000</f>
        <v>-659.21743134966516</v>
      </c>
      <c r="AH21" s="16">
        <f>(SUMIFS(Costs!AA:AA,Costs!$A:$A,Comparison_CDP2,Costs!$B:$B,$H21)-SUMIFS(Costs!AA:AA,Costs!$A:$A,Comparison_CDP1,Costs!$B:$B,$H21))/1000</f>
        <v>-659.21743134966516</v>
      </c>
      <c r="AI21" s="16">
        <f>(SUMIFS(Costs!AB:AB,Costs!$A:$A,Comparison_CDP2,Costs!$B:$B,$H21)-SUMIFS(Costs!AB:AB,Costs!$A:$A,Comparison_CDP1,Costs!$B:$B,$H21))/1000</f>
        <v>-659.21743134966516</v>
      </c>
      <c r="AJ21" s="16">
        <f>(SUMIFS(Costs!AC:AC,Costs!$A:$A,Comparison_CDP2,Costs!$B:$B,$H21)-SUMIFS(Costs!AC:AC,Costs!$A:$A,Comparison_CDP1,Costs!$B:$B,$H21))/1000</f>
        <v>-659.21743134966516</v>
      </c>
      <c r="AK21" s="16">
        <f>(SUMIFS(Costs!AD:AD,Costs!$A:$A,Comparison_CDP2,Costs!$B:$B,$H21)-SUMIFS(Costs!AD:AD,Costs!$A:$A,Comparison_CDP1,Costs!$B:$B,$H21))/1000</f>
        <v>-659.21743134966516</v>
      </c>
    </row>
    <row r="22" spans="1:37" ht="15" customHeight="1">
      <c r="G22" s="39"/>
      <c r="H22" s="17" t="s">
        <v>261</v>
      </c>
      <c r="I22" s="18">
        <f t="shared" ref="I22:AK22" si="1">SUM(I15:I21)</f>
        <v>48896.574017138177</v>
      </c>
      <c r="J22" s="18">
        <f t="shared" si="1"/>
        <v>219.89136539012489</v>
      </c>
      <c r="K22" s="18">
        <f t="shared" si="1"/>
        <v>412.46504014671177</v>
      </c>
      <c r="L22" s="18">
        <f t="shared" si="1"/>
        <v>728.06621398640948</v>
      </c>
      <c r="M22" s="18">
        <f t="shared" si="1"/>
        <v>1046.323858655014</v>
      </c>
      <c r="N22" s="18">
        <f t="shared" si="1"/>
        <v>484.83832142098566</v>
      </c>
      <c r="O22" s="18">
        <f t="shared" si="1"/>
        <v>675.0911779918182</v>
      </c>
      <c r="P22" s="18">
        <f t="shared" si="1"/>
        <v>891.26807291609612</v>
      </c>
      <c r="Q22" s="18">
        <f t="shared" si="1"/>
        <v>805.96711974472589</v>
      </c>
      <c r="R22" s="18">
        <f t="shared" si="1"/>
        <v>1115.5475946305712</v>
      </c>
      <c r="S22" s="18">
        <f t="shared" si="1"/>
        <v>887.11962484855655</v>
      </c>
      <c r="T22" s="18">
        <f t="shared" si="1"/>
        <v>934.53885279810117</v>
      </c>
      <c r="U22" s="18">
        <f t="shared" si="1"/>
        <v>1930.1696530449244</v>
      </c>
      <c r="V22" s="18">
        <f t="shared" si="1"/>
        <v>1930.5148210232194</v>
      </c>
      <c r="W22" s="18">
        <f t="shared" si="1"/>
        <v>2197.410826670005</v>
      </c>
      <c r="X22" s="18">
        <f t="shared" si="1"/>
        <v>2075.5312080796066</v>
      </c>
      <c r="Y22" s="18">
        <f t="shared" si="1"/>
        <v>2332.0299609446633</v>
      </c>
      <c r="Z22" s="18">
        <f t="shared" si="1"/>
        <v>2739.4522040011252</v>
      </c>
      <c r="AA22" s="18">
        <f t="shared" si="1"/>
        <v>2967.3375305166146</v>
      </c>
      <c r="AB22" s="18">
        <f t="shared" si="1"/>
        <v>2887.9708976083321</v>
      </c>
      <c r="AC22" s="18">
        <f t="shared" si="1"/>
        <v>3601.9240247124262</v>
      </c>
      <c r="AD22" s="18">
        <f t="shared" si="1"/>
        <v>4390.8819548360798</v>
      </c>
      <c r="AE22" s="18">
        <f t="shared" si="1"/>
        <v>4202.3721364122948</v>
      </c>
      <c r="AF22" s="18">
        <f t="shared" si="1"/>
        <v>4136.6523206796901</v>
      </c>
      <c r="AG22" s="18">
        <f t="shared" si="1"/>
        <v>5091.8000785363038</v>
      </c>
      <c r="AH22" s="18">
        <f t="shared" si="1"/>
        <v>5897.5676563176885</v>
      </c>
      <c r="AI22" s="18">
        <f t="shared" si="1"/>
        <v>6670.4801755538529</v>
      </c>
      <c r="AJ22" s="18">
        <f t="shared" si="1"/>
        <v>7110.5665595333903</v>
      </c>
      <c r="AK22" s="18">
        <f t="shared" si="1"/>
        <v>7277.8163906607615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2.75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60" ht="15" customHeight="1">
      <c r="H33" s="9" t="s">
        <v>80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2450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4174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3044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3265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2300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1740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1740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1010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21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1692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1692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1692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1692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1692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852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426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426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81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1665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1120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1120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82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1279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571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162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162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162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-247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-2274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-3501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-4728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-5137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-5955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-5955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-6364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-8000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-8000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-8409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-9407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-10634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-11043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-11043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-11452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-11452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83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-1636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-2045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-4499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-6953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-6953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84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0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-213.08684979999816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-234.6651547299989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-235.9567908099998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-401.64729886999885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-408.7551903600006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-421.34233290000066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-715.66619145000095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-960.29701945000033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-1501.2283637599994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-1501.2283637599994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-1504.6214667599997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-1504.6214667599997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-1504.6214667599997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-1491.7569808100006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-1491.7569808100006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-1491.7569808100006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-1491.9505901000002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-349.09162764999928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-475.65454115000102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626.37109334999877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626.37109334999877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626.37109334999877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626.37109334999877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2011.7647857799984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2778.2571192799987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85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86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87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0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0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0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-2373.2936240300005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-2559.9617448300005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-4350.5392304900015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-5689.7646823800014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-5099.1244290900004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-4667.0161239500012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-4667.0161239500012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-4891.5663917000002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-5631.4167080900024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-5631.4167080900006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-5823.5796083700006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-4977.6484724900001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-4900.3467753800014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-4431.8209813000012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-4431.8209813000012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-3991.7270179900006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-3991.7270179900006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-3727.6603617200017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-3947.6193799200028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-3898.2716249500045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-1721.1593141000012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-1534.4911933000021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-607.6987428900029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1169.0556875000002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1216.6456376799979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88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89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90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91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0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0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0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0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0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0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0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0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-1146.6254819199999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-1383.46184773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-1632.84997606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-2669.77887113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-5445.0925228699998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-5691.8726519499996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-6889.7734309200005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-6933.4073330299998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-8381.7471866100004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-9329.8188990600011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-9651.1753861200013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-10025.90104266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92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-3493.9750025899993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-5452.7639654199957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-6786.0978119100037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-8772.4507242500003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-5336.9658204700063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-3679.1679476600002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-4308.4293369999941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-2717.5832137500111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-2842.7211508799955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-2316.9444565900121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233.48413562001952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-351.48250382998958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-717.81020269999135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1611.7375120700017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4161.1593963199994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4832.4423057200038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3534.0845318299907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4839.3187126900011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5871.3750000999935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12104.307444910002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13122.240950139989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11033.958598379999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14275.629985569998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14808.090460359999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16461.662624009987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20684.322961370002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20578.782248980002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20556.419303450006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93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0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0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-959.67368050000005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-2774.7599097400016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-3389.5116351900015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-4144.5209812400026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-6173.6944616400033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-6592.2941836500013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-7466.9014947199994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-5092.2276375200017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-5481.4147038499977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-7654.1282173199907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-7947.965152249988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-9896.5964984199927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-7349.4268626199992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-6665.0984718600012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-6094.8257216200072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-4983.1381359999978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-631.78247838000243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2284.7260572300074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3539.3238560700047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2965.5244204700066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4991.3516297199967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8637.4993024799987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10913.639955649996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16864.93820610999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23148.300033379986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23110.912984269999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94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95</v>
      </c>
      <c r="I48" s="5">
        <f>SUM(I33:I41,I43,I50)</f>
        <v>0</v>
      </c>
      <c r="J48" s="5">
        <f t="shared" ref="J48:AJ48" si="2">SUM(J33:J41,J43,J50)</f>
        <v>0</v>
      </c>
      <c r="K48" s="5">
        <f t="shared" si="2"/>
        <v>2450</v>
      </c>
      <c r="L48" s="5">
        <f t="shared" si="2"/>
        <v>1587.6195261700013</v>
      </c>
      <c r="M48" s="5">
        <f t="shared" si="2"/>
        <v>249.3731004400006</v>
      </c>
      <c r="N48" s="5">
        <f t="shared" si="2"/>
        <v>-1321.4960213000013</v>
      </c>
      <c r="O48" s="5">
        <f t="shared" si="2"/>
        <v>-457.41198125000028</v>
      </c>
      <c r="P48" s="5">
        <f t="shared" si="2"/>
        <v>-1686.879619450001</v>
      </c>
      <c r="Q48" s="5">
        <f t="shared" si="2"/>
        <v>-1676.3584568500019</v>
      </c>
      <c r="R48" s="5">
        <f t="shared" si="2"/>
        <v>-3820.6823154000022</v>
      </c>
      <c r="S48" s="5">
        <f t="shared" si="2"/>
        <v>-5278.8634111500005</v>
      </c>
      <c r="T48" s="5">
        <f t="shared" si="2"/>
        <v>-5297.6450718500018</v>
      </c>
      <c r="U48" s="5">
        <f t="shared" si="2"/>
        <v>-7324.64507185</v>
      </c>
      <c r="V48" s="5">
        <f t="shared" si="2"/>
        <v>-8747.2010751300004</v>
      </c>
      <c r="W48" s="5">
        <f t="shared" si="2"/>
        <v>-9128.2699392499999</v>
      </c>
      <c r="X48" s="5">
        <f t="shared" si="2"/>
        <v>-9459.9682421400012</v>
      </c>
      <c r="Y48" s="5">
        <f t="shared" si="2"/>
        <v>-10636.577962110001</v>
      </c>
      <c r="Z48" s="5">
        <f t="shared" si="2"/>
        <v>-11062.577962110001</v>
      </c>
      <c r="AA48" s="5">
        <f t="shared" si="2"/>
        <v>-11031.483998800002</v>
      </c>
      <c r="AB48" s="5">
        <f t="shared" si="2"/>
        <v>-13093.677608090002</v>
      </c>
      <c r="AC48" s="5">
        <f t="shared" si="2"/>
        <v>-11686.751989370001</v>
      </c>
      <c r="AD48" s="5">
        <f t="shared" si="2"/>
        <v>-12442.273921070004</v>
      </c>
      <c r="AE48" s="5">
        <f t="shared" si="2"/>
        <v>-12288.900531600006</v>
      </c>
      <c r="AF48" s="5">
        <f t="shared" si="2"/>
        <v>-12974.788220750002</v>
      </c>
      <c r="AG48" s="5">
        <f t="shared" si="2"/>
        <v>-13606.120099950003</v>
      </c>
      <c r="AH48" s="5">
        <f t="shared" si="2"/>
        <v>-15133.327649540004</v>
      </c>
      <c r="AI48" s="5">
        <f t="shared" si="2"/>
        <v>-14834.179526720003</v>
      </c>
      <c r="AJ48" s="5">
        <f t="shared" si="2"/>
        <v>-14020.097243040003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96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2.75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38</v>
      </c>
      <c r="B53" s="21" t="s">
        <v>39</v>
      </c>
    </row>
    <row r="55" spans="1:60" ht="15" customHeight="1">
      <c r="H55" s="44" t="s">
        <v>97</v>
      </c>
      <c r="I55" s="8" t="s">
        <v>42</v>
      </c>
      <c r="J55" s="8" t="s">
        <v>43</v>
      </c>
      <c r="K55" s="8" t="s">
        <v>44</v>
      </c>
      <c r="L55" s="8" t="s">
        <v>45</v>
      </c>
      <c r="M55" s="8" t="s">
        <v>46</v>
      </c>
      <c r="N55" s="8" t="s">
        <v>47</v>
      </c>
      <c r="O55" s="8" t="s">
        <v>48</v>
      </c>
      <c r="P55" s="8" t="s">
        <v>49</v>
      </c>
      <c r="Q55" s="8" t="s">
        <v>50</v>
      </c>
      <c r="R55" s="8" t="s">
        <v>51</v>
      </c>
      <c r="S55" s="8" t="s">
        <v>52</v>
      </c>
      <c r="T55" s="8" t="s">
        <v>53</v>
      </c>
      <c r="U55" s="8" t="s">
        <v>54</v>
      </c>
      <c r="V55" s="8" t="s">
        <v>55</v>
      </c>
      <c r="W55" s="8" t="s">
        <v>56</v>
      </c>
      <c r="X55" s="8" t="s">
        <v>57</v>
      </c>
      <c r="Y55" s="8" t="s">
        <v>58</v>
      </c>
      <c r="Z55" s="8" t="s">
        <v>59</v>
      </c>
      <c r="AA55" s="8" t="s">
        <v>60</v>
      </c>
      <c r="AB55" s="8" t="s">
        <v>61</v>
      </c>
      <c r="AC55" s="8" t="s">
        <v>62</v>
      </c>
      <c r="AD55" s="8" t="s">
        <v>63</v>
      </c>
      <c r="AE55" s="8" t="s">
        <v>64</v>
      </c>
      <c r="AF55" s="8" t="s">
        <v>65</v>
      </c>
      <c r="AG55" s="8" t="s">
        <v>66</v>
      </c>
      <c r="AH55" s="8" t="s">
        <v>67</v>
      </c>
      <c r="AI55" s="8" t="s">
        <v>68</v>
      </c>
      <c r="AJ55" s="8" t="s">
        <v>69</v>
      </c>
    </row>
    <row r="56" spans="1:60" ht="15" customHeight="1">
      <c r="H56" s="9" t="s">
        <v>80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9095.2609455547645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11558.247124905014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18113.842971381499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26861.368345250077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17675.93356337017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15432.016263887857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10170.501997018091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9271.1026488679272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9433.2037361795883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6023.2259975966881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970.65016625465432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11032.215351241561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9463.8101285621451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9415.7820900167626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7880.5622082778955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8112.0958643742233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5295.6751700731038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2618.6281161821739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2640.9867712612208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0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0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0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0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0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0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0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0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0</v>
      </c>
    </row>
    <row r="57" spans="1:60" ht="15" customHeight="1">
      <c r="H57" s="9" t="s">
        <v>81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1868.1725374662419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3393.7182639439525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4202.7383506119622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3398.5988636134716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1710.74006216208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1095.8018972831014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11672.089693226562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7424.4094363525619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7852.1730597737405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0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0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0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0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0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0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0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0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0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0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0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0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0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0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0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0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82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21.064078721530223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192.96110734947001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-60.271421614275141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-825.13151333370024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-1360.8919674176905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-1738.3557284279677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-1179.6999076976263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-3105.5129562072525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-3903.6541986650541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-4575.6563512008024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-4555.8161986739133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-6594.378144762326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-9995.3936964015247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-13918.917965831843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-18180.972714802017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-21650.459415474594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-23945.779198570839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-26290.62987031704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-28842.879788266706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-43843.755320787983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-44898.925741130995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-40750.145735472506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-44384.562122578005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-46048.881191910164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-46184.988523673586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-45739.317627524884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-42355.078347120827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-37373.603120212138</v>
      </c>
    </row>
    <row r="59" spans="1:60" ht="15" customHeight="1">
      <c r="H59" s="9" t="s">
        <v>83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-11049.782786216332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-14242.318068803675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-32328.392653392035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-46512.910738582745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-47100.520483982298</v>
      </c>
    </row>
    <row r="60" spans="1:60" ht="15" customHeight="1">
      <c r="H60" s="9" t="s">
        <v>84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1.4101275829699915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24.764169642935059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-65.961107586685003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-150.589887174485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-255.3241001673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-250.86951001008009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-658.09849674165002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-1475.8476090462455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-2022.8204713329303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-2240.542776122345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-2435.1387147363644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-5299.0719903767485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-3452.2667335221154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-2789.525481868221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-2389.0935064678492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-3579.2679404499345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-1578.3142784551742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-1955.8495501758248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-1740.2196733856799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-2321.9528673801801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-2274.5814013059612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649.84145583034024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2514.758354856529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4699.6776354545254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2770.7502852876646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5537.5249219170892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10270.045297763365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5908.9400575899654</v>
      </c>
    </row>
    <row r="61" spans="1:60" ht="15" customHeight="1">
      <c r="H61" s="9" t="s">
        <v>85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86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-303.83355715316065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-119.99564727820507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-835.05300100268505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766.52697553656981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1064.242992276746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-68.269998846315502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-702.72588205769716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1232.3849011763086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-338.84657193661951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1955.9925356995936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1381.9062204207348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833.58874530998946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3579.9571130799268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2506.8411443338919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1058.4982050171893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1728.0079170382742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1501.3468362066742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1278.9716694012732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345.84622088756805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-758.65378642313226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1525.3626943470135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-1870.4071057367364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-1676.2743425647914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-781.74438358791849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-402.3647551064405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-777.56464262052759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321.31872030319209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-2119.579742332684</v>
      </c>
    </row>
    <row r="63" spans="1:60" ht="15" customHeight="1">
      <c r="H63" s="9" t="s">
        <v>87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48.85803500009024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-265.99207810964504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-230.70927465615887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-3163.0990223574008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-2820.7425560442207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-3760.3395929331218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-6815.4067400471613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-4830.2553521363134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-4044.9017221765753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-2017.7143796738619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-3240.3202497035818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-3603.4225037541928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-3303.4037629246595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-3605.947588220286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-2042.703334787202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-1688.5942656015141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651.11712565537891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1439.3960512841368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2146.2176106003099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3045.7311250635394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5458.4538043680022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3689.500048244543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2909.6547557279082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4691.7827698289584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4586.6738736624065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6070.5728694210757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8397.9851132971453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9502.5933181775017</v>
      </c>
    </row>
    <row r="64" spans="1:60" ht="15" customHeight="1">
      <c r="H64" s="9" t="s">
        <v>88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8.8434148239348644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-21.077300130929814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-5.4158733585401251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24.114091965155239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26.04676674190523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36.194813188454418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83.465356949209308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57.616810849076046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75.683243779219538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214.08005533484084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209.85847978221955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445.86545615831346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552.81942766560678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876.00237710183956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1134.3847379495728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1503.5688659319876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1653.0005213913464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2338.1595611213797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2809.8110303760532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4679.7258710937222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5069.2969866640706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6110.5862230697767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7308.0705125354798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8615.7293034213126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10336.63832078212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11366.604894463064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12631.471313285239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14372.695485819346</v>
      </c>
    </row>
    <row r="65" spans="1:62" ht="15" customHeight="1">
      <c r="H65" s="9" t="s">
        <v>89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90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91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0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0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0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0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0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0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0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0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-4225.8918291641276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-4887.3295173445276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-5725.3822432216748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-9111.8211038220907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-19901.491705757111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-18634.222748226028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-24079.522964776279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-23153.989091558495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-27951.951959055416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-32314.252481748517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-32828.944405485374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-35486.406038325338</v>
      </c>
    </row>
    <row r="68" spans="1:62" ht="15" customHeight="1">
      <c r="H68" s="9" t="s">
        <v>92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-10095.680216989895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-15041.34953227482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-18973.076436841162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-23062.446400420689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-11351.328885590177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-5115.0144311781914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-5962.5823665196513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-42.365715051419102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3336.2126822970313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6318.9252861612476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14263.915888467294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14013.335800058558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15366.051321191931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23170.975589446927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27977.918893252121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31959.463796103155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36868.751301958415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42004.380350236854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40816.749832767324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58333.650865825883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65422.322347887704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62702.755457516789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69066.639862853932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70540.184582163536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75596.325033095709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83018.476468296591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79247.421616907828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83615.204140145666</v>
      </c>
    </row>
    <row r="69" spans="1:62" ht="15" customHeight="1">
      <c r="H69" s="9" t="s">
        <v>93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88.770305209567596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357.87150968112837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-1601.1867866638131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-6143.8703343559755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-7113.1053303223234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-9921.6914849839523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-13762.932346526737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-13788.497976794701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-14451.870810934612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-7731.9279242162447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-9267.0420718580135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-13633.169489012929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-13878.901145772761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-17762.67292875018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-14987.150706338325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-14749.017009281539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-11827.101151262126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-10042.545550245573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-4284.2702898876742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1977.9052747646638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5378.0251853845984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3048.4349565878365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4398.0151432802959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11772.789092221938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16441.681324586883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27736.15275946453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36425.36656389336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39069.179730743868</v>
      </c>
    </row>
    <row r="70" spans="1:62" ht="15" customHeight="1">
      <c r="H70" s="9" t="s">
        <v>94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306</v>
      </c>
    </row>
    <row r="72" spans="1:62" ht="15" customHeight="1">
      <c r="H72" s="9" t="s">
        <v>98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201.34945725808507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988.95522613813046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532.06377739898016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4073.9461365271763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3324.1563382777513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4927.3736131900423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8682.7211517307715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6196.7755525731263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5152.0760659249099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2813.372595208868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3686.4439299418445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4619.5938924020666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3897.4689812589058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4401.7831904633385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2514.7262169600872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1923.6692192097762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-866.99849146795896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-2270.9583970386302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-3001.7057493978391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-4399.5492161108195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-7633.1910755997924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-5180.769009009633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-4439.2405255084559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-6940.43195556102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-6422.1503740444132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-8387.785076561664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-11267.884514896152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-12988.064572411662</v>
      </c>
      <c r="BJ72" s="52"/>
    </row>
    <row r="73" spans="1:62" ht="15" customHeight="1">
      <c r="H73" s="9" t="s">
        <v>99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-10.40298937941995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24.794373415924895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6.3709861125996667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-27.898470005995023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-30.836948632309941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-43.899600418300906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-97.134684696105978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-69.650307373306077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-92.461668929593543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-262.84360569973251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-275.3120249031499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-543.94168568939676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-725.24777596033437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-1123.2223843880965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-1461.7718555485044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-1919.5615200320444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-2180.0743600510159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-3099.0684327831859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-3759.6145414937619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-6115.9736100349819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-6629.3622996791146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-7967.8353120570591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-9508.0552829502267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-11241.338484711396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-13571.102388680565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-14984.780525240254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-16507.456107430968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-19069.563497794828</v>
      </c>
    </row>
    <row r="74" spans="1:62" ht="15" customHeight="1">
      <c r="H74" s="9" t="s">
        <v>100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96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0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0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0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-0.38359642327999999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-2.24744840401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-0.91864271199000025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-0.17271664134999998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0.4698182656649994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1.0229788162600002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-9.0398994818399991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-7.8945807483799992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-32.807724252574999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1.049285732675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16.992623611710002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-1.8499859919849999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3.7880790278849998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2.600029370375001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3.1394812875200007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9.1613834963649996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27.001915376169997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33.362815751295003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-2.8267752834550004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50.919890806945006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0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134.93998935903502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31.788545861884998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333.87880607628995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38.215216913780004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2.75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38</v>
      </c>
      <c r="B80" s="21" t="s">
        <v>39</v>
      </c>
    </row>
    <row r="82" spans="8:12" ht="15" customHeight="1">
      <c r="H82" s="44" t="s">
        <v>97</v>
      </c>
      <c r="I82" s="8" t="s">
        <v>42</v>
      </c>
      <c r="J82" s="8" t="s">
        <v>49</v>
      </c>
      <c r="K82" s="8" t="s">
        <v>59</v>
      </c>
      <c r="L82" s="8" t="s">
        <v>69</v>
      </c>
    </row>
    <row r="83" spans="8:12" ht="15" customHeight="1">
      <c r="H83" s="9" t="s">
        <v>80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9095.2609455547645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9271.1026488679272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2618.6281161821739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0</v>
      </c>
    </row>
    <row r="84" spans="8:12" ht="15" customHeight="1">
      <c r="H84" s="9" t="s">
        <v>81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1868.1725374662419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7424.4094363525619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0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82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21.064078721530223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-3105.5129562072525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-26290.62987031704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-37373.603120212138</v>
      </c>
    </row>
    <row r="86" spans="8:12" ht="15" customHeight="1">
      <c r="H86" s="9" t="s">
        <v>83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-47100.520483982298</v>
      </c>
    </row>
    <row r="87" spans="8:12" ht="15" customHeight="1">
      <c r="H87" s="9" t="s">
        <v>84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1.4101275829699915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-1475.8476090462455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-1955.8495501758248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5908.9400575899654</v>
      </c>
    </row>
    <row r="88" spans="8:12" ht="15" customHeight="1">
      <c r="H88" s="9" t="s">
        <v>85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86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-303.83355715316065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1232.3849011763086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1278.9716694012732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-2119.579742332684</v>
      </c>
    </row>
    <row r="90" spans="8:12" ht="15" customHeight="1">
      <c r="H90" s="9" t="s">
        <v>87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48.85803500009024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-4830.2553521363134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1439.3960512841368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9502.5933181775017</v>
      </c>
    </row>
    <row r="91" spans="8:12" ht="15" customHeight="1">
      <c r="H91" s="9" t="s">
        <v>88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8.8434148239348644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57.616810849076046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2338.1595611213797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14372.695485819346</v>
      </c>
    </row>
    <row r="92" spans="8:12" ht="15" customHeight="1">
      <c r="H92" s="9" t="s">
        <v>89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90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91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-4887.3295173445276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-35486.406038325338</v>
      </c>
    </row>
    <row r="95" spans="8:12" ht="15" customHeight="1">
      <c r="H95" s="9" t="s">
        <v>92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-10095.680216989895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-42.365715051419102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42004.380350236854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83615.204140145666</v>
      </c>
    </row>
    <row r="96" spans="8:12" ht="15" customHeight="1">
      <c r="H96" s="9" t="s">
        <v>93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88.770305209567596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-13788.497976794701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-10042.545550245573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39069.179730743868</v>
      </c>
    </row>
    <row r="97" spans="1:36" ht="15" customHeight="1">
      <c r="H97" s="9" t="s">
        <v>94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306</v>
      </c>
    </row>
    <row r="99" spans="1:36" ht="15" customHeight="1">
      <c r="H99" s="9" t="s">
        <v>98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201.34945725808507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6196.7755525731263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-2270.9583970386302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-12988.064572411662</v>
      </c>
    </row>
    <row r="100" spans="1:36" ht="15" customHeight="1">
      <c r="H100" s="9" t="s">
        <v>99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-10.40298937941995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-69.650307373306077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-3099.0684327831859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-19069.563497794828</v>
      </c>
    </row>
    <row r="101" spans="1:36" ht="15" customHeight="1">
      <c r="H101" s="9" t="s">
        <v>100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96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0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0.4698182656649994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3.1394812875200007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38.215216913780004</v>
      </c>
    </row>
    <row r="107" spans="1:36" s="51" customFormat="1" ht="22.75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38</v>
      </c>
      <c r="B108" s="21" t="s">
        <v>39</v>
      </c>
    </row>
    <row r="110" spans="1:36" ht="15" customHeight="1">
      <c r="H110" s="44" t="s">
        <v>79</v>
      </c>
      <c r="I110" s="8" t="s">
        <v>42</v>
      </c>
      <c r="J110" s="8" t="s">
        <v>43</v>
      </c>
      <c r="K110" s="8" t="s">
        <v>44</v>
      </c>
      <c r="L110" s="8" t="s">
        <v>45</v>
      </c>
      <c r="M110" s="8" t="s">
        <v>46</v>
      </c>
      <c r="N110" s="8" t="s">
        <v>47</v>
      </c>
      <c r="O110" s="8" t="s">
        <v>48</v>
      </c>
      <c r="P110" s="8" t="s">
        <v>49</v>
      </c>
      <c r="Q110" s="8" t="s">
        <v>50</v>
      </c>
      <c r="R110" s="8" t="s">
        <v>51</v>
      </c>
      <c r="S110" s="8" t="s">
        <v>52</v>
      </c>
      <c r="T110" s="8" t="s">
        <v>53</v>
      </c>
      <c r="U110" s="8" t="s">
        <v>54</v>
      </c>
      <c r="V110" s="8" t="s">
        <v>55</v>
      </c>
      <c r="W110" s="8" t="s">
        <v>56</v>
      </c>
      <c r="X110" s="8" t="s">
        <v>57</v>
      </c>
      <c r="Y110" s="8" t="s">
        <v>58</v>
      </c>
      <c r="Z110" s="8" t="s">
        <v>59</v>
      </c>
      <c r="AA110" s="8" t="s">
        <v>60</v>
      </c>
      <c r="AB110" s="8" t="s">
        <v>61</v>
      </c>
      <c r="AC110" s="8" t="s">
        <v>62</v>
      </c>
      <c r="AD110" s="8" t="s">
        <v>63</v>
      </c>
      <c r="AE110" s="8" t="s">
        <v>64</v>
      </c>
      <c r="AF110" s="8" t="s">
        <v>65</v>
      </c>
      <c r="AG110" s="8" t="s">
        <v>66</v>
      </c>
      <c r="AH110" s="8" t="s">
        <v>67</v>
      </c>
      <c r="AI110" s="8" t="s">
        <v>68</v>
      </c>
      <c r="AJ110" s="8" t="s">
        <v>69</v>
      </c>
    </row>
    <row r="111" spans="1:36" ht="15" customHeight="1">
      <c r="H111" s="25" t="s">
        <v>102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-1576.9544888299999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-2466.3778062400002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-1661.4809360700001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-1229.37263093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-1229.37263093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-1247.7959861200002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-1987.6463025100006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-1987.6463025100006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-1894.5303460300006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-1043.0811903799995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-1043.0811903799995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-89.329464129999906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-89.329464129999906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-168.60470476000046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-168.60470476000046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95.461951509999381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-124.49706668999988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-75.149311719999787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-75.149311719999787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-75.149311719999787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-75.149311719999787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-75.149311719999787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-241.81597842000065</v>
      </c>
    </row>
    <row r="112" spans="1:36" ht="15" customHeight="1">
      <c r="H112" s="25" t="s">
        <v>103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0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0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0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-2169.1383081699996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-2355.8064289700005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-2569.4294258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-3019.2315602800004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-3233.4881771600003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-3233.4881771600003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-3233.4881771600003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-3439.6150897200005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-3439.6150897200005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-3439.6150897200005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-3724.893946480001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-3730.4119662500011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-3653.1102691400006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-4138.3362013099995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-4138.3362013099995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-3618.9669973699993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-3618.9669973699993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-3618.9669973699993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-3618.9669973699993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-3618.9669973699997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-1646.0100023800001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-1459.3418815800001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-532.54943117000039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1244.2049992199995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1458.4616161000004</v>
      </c>
    </row>
    <row r="113" spans="1:36" ht="15" customHeight="1">
      <c r="H113" s="25" t="s">
        <v>104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0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-204.15531585999997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-204.15531585999997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-204.15531585999997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-204.15531585999997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-204.15531585999997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-204.15531585999997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-204.15531585999986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-204.15531585999997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-204.15531585999986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-204.15531585999997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-204.15531585999986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-204.15531585999986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-204.15531585999986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-204.15531585999986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-204.15531585999986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-204.15531585999986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-204.15531585999986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-204.15531585999986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-204.15531585999997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-204.15531585999986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0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0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0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0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0</v>
      </c>
    </row>
    <row r="114" spans="1:36" ht="15" customHeight="1">
      <c r="H114" s="25" t="s">
        <v>88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89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2.75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38</v>
      </c>
      <c r="B125" s="21" t="s">
        <v>39</v>
      </c>
    </row>
    <row r="127" spans="1:36" ht="15" customHeight="1">
      <c r="H127" s="44" t="s">
        <v>105</v>
      </c>
      <c r="I127" s="8" t="s">
        <v>42</v>
      </c>
      <c r="J127" s="8" t="s">
        <v>43</v>
      </c>
      <c r="K127" s="8" t="s">
        <v>44</v>
      </c>
      <c r="L127" s="8" t="s">
        <v>45</v>
      </c>
      <c r="M127" s="8" t="s">
        <v>46</v>
      </c>
      <c r="N127" s="8" t="s">
        <v>47</v>
      </c>
      <c r="O127" s="8" t="s">
        <v>48</v>
      </c>
      <c r="P127" s="8" t="s">
        <v>49</v>
      </c>
      <c r="Q127" s="8" t="s">
        <v>50</v>
      </c>
      <c r="R127" s="8" t="s">
        <v>51</v>
      </c>
      <c r="S127" s="8" t="s">
        <v>52</v>
      </c>
      <c r="T127" s="8" t="s">
        <v>53</v>
      </c>
      <c r="U127" s="8" t="s">
        <v>54</v>
      </c>
      <c r="V127" s="8" t="s">
        <v>55</v>
      </c>
      <c r="W127" s="8" t="s">
        <v>56</v>
      </c>
      <c r="X127" s="8" t="s">
        <v>57</v>
      </c>
      <c r="Y127" s="8" t="s">
        <v>58</v>
      </c>
      <c r="Z127" s="8" t="s">
        <v>59</v>
      </c>
      <c r="AA127" s="8" t="s">
        <v>60</v>
      </c>
      <c r="AB127" s="8" t="s">
        <v>61</v>
      </c>
      <c r="AC127" s="8" t="s">
        <v>62</v>
      </c>
      <c r="AD127" s="8" t="s">
        <v>63</v>
      </c>
      <c r="AE127" s="8" t="s">
        <v>64</v>
      </c>
      <c r="AF127" s="8" t="s">
        <v>65</v>
      </c>
      <c r="AG127" s="8" t="s">
        <v>66</v>
      </c>
      <c r="AH127" s="8" t="s">
        <v>67</v>
      </c>
      <c r="AI127" s="8" t="s">
        <v>68</v>
      </c>
      <c r="AJ127" s="8" t="s">
        <v>69</v>
      </c>
    </row>
    <row r="128" spans="1:36" ht="15" customHeight="1">
      <c r="H128" s="25" t="s">
        <v>102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-49.846907731919991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-71.193067349759986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-51.875542465679999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-35.321973553920003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-35.321973553920003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-35.764134078479998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-53.520541671840007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-53.520541671840007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-49.181625351199997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-16.746845615600023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-16.746845615600023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6.1431958144000021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6.1431958144000021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4.240590039280022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4.240590039280022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10.578189789760017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5.2991733529600253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6.4835194722400047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6.4835194722400047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6.4835194722400047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6.4835194722400047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6.4835194722400047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-1.5164805293599954</v>
      </c>
    </row>
    <row r="129" spans="1:36" ht="15" customHeight="1">
      <c r="H129" s="25" t="s">
        <v>103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0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0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0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-13.281389333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-11.240782372560002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-13.321872923359997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-17.230010264000001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-18.944063199039995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-18.944063199039995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-18.944063199039995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-20.593078499520001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-20.593078499520001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-20.593078499520001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-22.875309353599999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-22.91945351176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-22.301039934879999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-26.18284739224001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-26.18284739224001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-22.027893760720012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-22.027893760720012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-22.027893760720012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-22.027893760720012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-22.027893760720001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-10.315954933160004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-12.356561893599999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-4.57011571416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9.953639993759996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11.66769292879999</v>
      </c>
    </row>
    <row r="130" spans="1:36" ht="15" customHeight="1">
      <c r="H130" s="25" t="s">
        <v>104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-0.40831063172000004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-0.40831063171999982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-0.40831063172000004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-0.40831063172000004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-0.40831063171999982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-0.40831063171999982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-0.40831063171999982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-0.40831063171999982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-0.40831063171999982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-0.40831063171999982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-0.40831063171999982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-0.40831063171999982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-0.40831063171999982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-0.40831063171999982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-0.40831063171999982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-0.40831063171999982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-0.40831063171999982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-0.40831063171999982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-0.40831063172000004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-0.40831063171999982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0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0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0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0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0</v>
      </c>
    </row>
    <row r="131" spans="1:36" ht="15" customHeight="1">
      <c r="H131" s="25" t="s">
        <v>88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89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2.75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38</v>
      </c>
      <c r="B141" s="21" t="s">
        <v>39</v>
      </c>
    </row>
    <row r="143" spans="1:36" ht="15" customHeight="1">
      <c r="H143" s="44" t="s">
        <v>79</v>
      </c>
      <c r="I143" s="8" t="s">
        <v>42</v>
      </c>
      <c r="J143" s="8" t="s">
        <v>43</v>
      </c>
      <c r="K143" s="8" t="s">
        <v>44</v>
      </c>
      <c r="L143" s="8" t="s">
        <v>45</v>
      </c>
      <c r="M143" s="8" t="s">
        <v>46</v>
      </c>
      <c r="N143" s="8" t="s">
        <v>47</v>
      </c>
      <c r="O143" s="8" t="s">
        <v>48</v>
      </c>
      <c r="P143" s="8" t="s">
        <v>49</v>
      </c>
      <c r="Q143" s="8" t="s">
        <v>50</v>
      </c>
      <c r="R143" s="8" t="s">
        <v>51</v>
      </c>
      <c r="S143" s="8" t="s">
        <v>52</v>
      </c>
      <c r="T143" s="8" t="s">
        <v>53</v>
      </c>
      <c r="U143" s="8" t="s">
        <v>54</v>
      </c>
      <c r="V143" s="8" t="s">
        <v>55</v>
      </c>
      <c r="W143" s="8" t="s">
        <v>56</v>
      </c>
      <c r="X143" s="8" t="s">
        <v>57</v>
      </c>
      <c r="Y143" s="8" t="s">
        <v>58</v>
      </c>
      <c r="Z143" s="8" t="s">
        <v>59</v>
      </c>
      <c r="AA143" s="8" t="s">
        <v>60</v>
      </c>
      <c r="AB143" s="8" t="s">
        <v>61</v>
      </c>
      <c r="AC143" s="8" t="s">
        <v>62</v>
      </c>
      <c r="AD143" s="8" t="s">
        <v>63</v>
      </c>
      <c r="AE143" s="8" t="s">
        <v>64</v>
      </c>
      <c r="AF143" s="8" t="s">
        <v>65</v>
      </c>
      <c r="AG143" s="8" t="s">
        <v>66</v>
      </c>
      <c r="AH143" s="8" t="s">
        <v>67</v>
      </c>
      <c r="AI143" s="8" t="s">
        <v>68</v>
      </c>
      <c r="AJ143" s="8" t="s">
        <v>69</v>
      </c>
    </row>
    <row r="144" spans="1:36" ht="15" customHeight="1">
      <c r="H144" s="9" t="s">
        <v>80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2450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4174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3044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3265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2300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1740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1740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1010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21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1692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1692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1692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1692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1692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852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426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426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81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1665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1120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1120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82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1279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571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162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162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162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-247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-2274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-3501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-4728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-5137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-5955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-5955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-6364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-8000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-8000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-8409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-9407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-10634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-11043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-11043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-11452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-11452</v>
      </c>
    </row>
    <row r="147" spans="8:36" ht="15" customHeight="1">
      <c r="H147" s="9" t="s">
        <v>83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-1636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-2045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-4499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-6953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-6953</v>
      </c>
    </row>
    <row r="148" spans="8:36" ht="15" customHeight="1">
      <c r="H148" s="9" t="s">
        <v>84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0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-213.08684980000001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-234.66515473000001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-235.95679081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-401.64729886999999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-408.75519036000003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-421.34233289999997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-715.66619144999993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-960.29701944999988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-1501.2283637599999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-1501.2283637599999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-1504.6214667599997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-1504.6214667599997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-1504.6214667599997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-1491.7569808099997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-1491.7569808099997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-1491.7569808099997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-1491.9505900999998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-349.09162765000019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-475.65454115000011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626.37109335000059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626.37109335000059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626.37109335000059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626.37109335000059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2011.7647857800002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2778.2571192800006</v>
      </c>
    </row>
    <row r="149" spans="8:36" ht="15" customHeight="1">
      <c r="H149" s="9" t="s">
        <v>85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86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102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-1576.9544888300002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-2466.3778062400002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-1661.4809360700001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-1229.37263093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-1229.37263093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-1247.7959861200002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-1987.6463025100006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-1987.6463025100006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-1894.5303460300006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-1043.0811903799995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-1043.0811903799995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-89.329464129999906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-89.329464129999906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-168.60470476000046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-168.60470476000046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95.461951509999381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-124.49706668999988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-75.149311719999787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-75.149311719999787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-75.149311719999787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-75.149311719999787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-75.149311719999787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-241.81597842000065</v>
      </c>
    </row>
    <row r="152" spans="8:36" ht="15" customHeight="1">
      <c r="H152" s="9" t="s">
        <v>103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0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0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0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-2169.1383081699996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-2355.8064289700005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-2569.4294258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-3019.2315602800004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-3233.4881771600003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-3233.4881771600003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-3233.4881771600003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-3439.6150897200005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-3439.6150897200005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-3439.6150897200005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-3724.893946480001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-3730.4119662500011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-3653.1102691400006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-4138.3362013099995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-4138.3362013099995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-3618.9669973699997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-3618.9669973699997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-3618.9669973699997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-3618.9669973699997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-3618.9669973699997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-1646.0100023800005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-1459.3418815800005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-532.54943117000039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1244.2049992200004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1458.4616161000004</v>
      </c>
    </row>
    <row r="153" spans="8:36" ht="15" customHeight="1">
      <c r="H153" s="9" t="s">
        <v>104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0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-204.15531585999997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-204.15531585999997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-204.15531585999997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-204.15531585999997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-204.15531585999997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-204.15531585999997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-204.15531585999997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-204.15531585999997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-204.15531585999997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-204.15531585999997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-204.15531585999997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-204.15531585999997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-204.15531585999997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-204.15531585999997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-204.15531585999997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-204.15531585999997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-204.15531585999997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-204.15531585999997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-204.15531585999997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-204.15531585999997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0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0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0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0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0</v>
      </c>
    </row>
    <row r="154" spans="8:36" ht="15" customHeight="1">
      <c r="H154" s="9" t="s">
        <v>96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88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2.75" thickBot="1">
      <c r="A161" s="49" t="s">
        <v>117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110</v>
      </c>
      <c r="I164" s="8" t="s">
        <v>111</v>
      </c>
      <c r="J164" s="8" t="s">
        <v>42</v>
      </c>
      <c r="K164" s="8" t="s">
        <v>43</v>
      </c>
      <c r="L164" s="8" t="s">
        <v>44</v>
      </c>
      <c r="M164" s="8" t="s">
        <v>45</v>
      </c>
      <c r="N164" s="8" t="s">
        <v>46</v>
      </c>
      <c r="O164" s="8" t="s">
        <v>47</v>
      </c>
      <c r="P164" s="8" t="s">
        <v>48</v>
      </c>
      <c r="Q164" s="8" t="s">
        <v>49</v>
      </c>
      <c r="R164" s="8" t="s">
        <v>50</v>
      </c>
      <c r="S164" s="8" t="s">
        <v>51</v>
      </c>
      <c r="T164" s="8" t="s">
        <v>52</v>
      </c>
      <c r="U164" s="8" t="s">
        <v>53</v>
      </c>
      <c r="V164" s="8" t="s">
        <v>54</v>
      </c>
      <c r="W164" s="8" t="s">
        <v>55</v>
      </c>
      <c r="X164" s="8" t="s">
        <v>56</v>
      </c>
      <c r="Y164" s="8" t="s">
        <v>57</v>
      </c>
      <c r="Z164" s="8" t="s">
        <v>58</v>
      </c>
      <c r="AA164" s="8" t="s">
        <v>59</v>
      </c>
      <c r="AB164" s="8" t="s">
        <v>60</v>
      </c>
      <c r="AC164" s="8" t="s">
        <v>61</v>
      </c>
      <c r="AD164" s="8" t="s">
        <v>62</v>
      </c>
      <c r="AE164" s="8" t="s">
        <v>63</v>
      </c>
      <c r="AF164" s="8" t="s">
        <v>64</v>
      </c>
      <c r="AG164" s="8" t="s">
        <v>65</v>
      </c>
      <c r="AH164" s="8" t="s">
        <v>66</v>
      </c>
      <c r="AI164" s="8" t="s">
        <v>67</v>
      </c>
      <c r="AJ164" s="8" t="s">
        <v>68</v>
      </c>
      <c r="AK164" s="8" t="s">
        <v>69</v>
      </c>
    </row>
    <row r="165" spans="1:37" ht="15" customHeight="1">
      <c r="H165" s="10" t="str">
        <f>Comparison_CDP1</f>
        <v>CDP1</v>
      </c>
      <c r="I165" s="5">
        <f>SUM(J165:AK165)</f>
        <v>890.77107479342192</v>
      </c>
      <c r="J165" s="5">
        <f>SUMIFS(Emissions!D:D,Emissions!$A:$A,$H165)</f>
        <v>123.53355044552255</v>
      </c>
      <c r="K165" s="5">
        <f>SUMIFS(Emissions!E:E,Emissions!$A:$A,$H165)</f>
        <v>108.67313826192472</v>
      </c>
      <c r="L165" s="5">
        <f>SUMIFS(Emissions!F:F,Emissions!$A:$A,$H165)</f>
        <v>102.1622524010205</v>
      </c>
      <c r="M165" s="5">
        <f>SUMIFS(Emissions!G:G,Emissions!$A:$A,$H165)</f>
        <v>90.277842814046409</v>
      </c>
      <c r="N165" s="5">
        <f>SUMIFS(Emissions!H:H,Emissions!$A:$A,$H165)</f>
        <v>78.415602229505765</v>
      </c>
      <c r="O165" s="5">
        <f>SUMIFS(Emissions!I:I,Emissions!$A:$A,$H165)</f>
        <v>61.640956191401386</v>
      </c>
      <c r="P165" s="5">
        <f>SUMIFS(Emissions!J:J,Emissions!$A:$A,$H165)</f>
        <v>48.398095217802151</v>
      </c>
      <c r="Q165" s="5">
        <f>SUMIFS(Emissions!K:K,Emissions!$A:$A,$H165)</f>
        <v>39.227035119103299</v>
      </c>
      <c r="R165" s="5">
        <f>SUMIFS(Emissions!L:L,Emissions!$A:$A,$H165)</f>
        <v>40.058842629684975</v>
      </c>
      <c r="S165" s="5">
        <f>SUMIFS(Emissions!M:M,Emissions!$A:$A,$H165)</f>
        <v>28.876210180959617</v>
      </c>
      <c r="T165" s="5">
        <f>SUMIFS(Emissions!N:N,Emissions!$A:$A,$H165)</f>
        <v>18.276406247446026</v>
      </c>
      <c r="U165" s="5">
        <f>SUMIFS(Emissions!O:O,Emissions!$A:$A,$H165)</f>
        <v>19.361693751645415</v>
      </c>
      <c r="V165" s="5">
        <f>SUMIFS(Emissions!P:P,Emissions!$A:$A,$H165)</f>
        <v>18.227388843267008</v>
      </c>
      <c r="W165" s="5">
        <f>SUMIFS(Emissions!Q:Q,Emissions!$A:$A,$H165)</f>
        <v>18.131581891202217</v>
      </c>
      <c r="X165" s="5">
        <f>SUMIFS(Emissions!R:R,Emissions!$A:$A,$H165)</f>
        <v>16.702061282415727</v>
      </c>
      <c r="Y165" s="5">
        <f>SUMIFS(Emissions!S:S,Emissions!$A:$A,$H165)</f>
        <v>17.323597376385706</v>
      </c>
      <c r="Z165" s="5">
        <f>SUMIFS(Emissions!T:T,Emissions!$A:$A,$H165)</f>
        <v>7.7667541749597619</v>
      </c>
      <c r="AA165" s="5">
        <f>SUMIFS(Emissions!U:U,Emissions!$A:$A,$H165)</f>
        <v>5.7757651537080159</v>
      </c>
      <c r="AB165" s="5">
        <f>SUMIFS(Emissions!V:V,Emissions!$A:$A,$H165)</f>
        <v>6.0204227055981265</v>
      </c>
      <c r="AC165" s="5">
        <f>SUMIFS(Emissions!W:W,Emissions!$A:$A,$H165)</f>
        <v>4.0465963012151418</v>
      </c>
      <c r="AD165" s="5">
        <f>SUMIFS(Emissions!X:X,Emissions!$A:$A,$H165)</f>
        <v>3.4592874136736347</v>
      </c>
      <c r="AE165" s="5">
        <f>SUMIFS(Emissions!Y:Y,Emissions!$A:$A,$H165)</f>
        <v>3.5519745063669519</v>
      </c>
      <c r="AF165" s="5">
        <f>SUMIFS(Emissions!Z:Z,Emissions!$A:$A,$H165)</f>
        <v>4.3970508970460953</v>
      </c>
      <c r="AG165" s="5">
        <f>SUMIFS(Emissions!AA:AA,Emissions!$A:$A,$H165)</f>
        <v>4.7443434033550949</v>
      </c>
      <c r="AH165" s="5">
        <f>SUMIFS(Emissions!AB:AB,Emissions!$A:$A,$H165)</f>
        <v>4.0161865699810058</v>
      </c>
      <c r="AI165" s="5">
        <f>SUMIFS(Emissions!AC:AC,Emissions!$A:$A,$H165)</f>
        <v>4.8151411267812589</v>
      </c>
      <c r="AJ165" s="5">
        <f>SUMIFS(Emissions!AD:AD,Emissions!$A:$A,$H165)</f>
        <v>7.9900833355979559</v>
      </c>
      <c r="AK165" s="5">
        <f>SUMIFS(Emissions!AE:AE,Emissions!$A:$A,$H165)</f>
        <v>4.9012143218054138</v>
      </c>
    </row>
    <row r="166" spans="1:37" ht="15" customHeight="1">
      <c r="H166" s="10" t="str">
        <f>Comparison_CDP2</f>
        <v>Counterfactual</v>
      </c>
      <c r="I166" s="5">
        <f>SUM(J166:AK166)</f>
        <v>890.77107479341089</v>
      </c>
      <c r="J166" s="5">
        <f>SUMIFS(Emissions!D:D,Emissions!$A:$A,$H166)</f>
        <v>113.22549558970879</v>
      </c>
      <c r="K166" s="5">
        <f>SUMIFS(Emissions!E:E,Emissions!$A:$A,$H166)</f>
        <v>94.375596260180572</v>
      </c>
      <c r="L166" s="5">
        <f>SUMIFS(Emissions!F:F,Emissions!$A:$A,$H166)</f>
        <v>81.37299921007255</v>
      </c>
      <c r="M166" s="5">
        <f>SUMIFS(Emissions!G:G,Emissions!$A:$A,$H166)</f>
        <v>63.233739768033587</v>
      </c>
      <c r="N166" s="5">
        <f>SUMIFS(Emissions!H:H,Emissions!$A:$A,$H166)</f>
        <v>61.70683645093947</v>
      </c>
      <c r="O166" s="5">
        <f>SUMIFS(Emissions!I:I,Emissions!$A:$A,$H166)</f>
        <v>47.583248853179114</v>
      </c>
      <c r="P166" s="5">
        <f>SUMIFS(Emissions!J:J,Emissions!$A:$A,$H166)</f>
        <v>26.975112859301536</v>
      </c>
      <c r="Q166" s="5">
        <f>SUMIFS(Emissions!K:K,Emissions!$A:$A,$H166)</f>
        <v>24.821292412945187</v>
      </c>
      <c r="R166" s="5">
        <f>SUMIFS(Emissions!L:L,Emissions!$A:$A,$H166)</f>
        <v>25.604764664202783</v>
      </c>
      <c r="S166" s="5">
        <f>SUMIFS(Emissions!M:M,Emissions!$A:$A,$H166)</f>
        <v>26.641176829299237</v>
      </c>
      <c r="T166" s="5">
        <f>SUMIFS(Emissions!N:N,Emissions!$A:$A,$H166)</f>
        <v>20.694635018114983</v>
      </c>
      <c r="U166" s="5">
        <f>SUMIFS(Emissions!O:O,Emissions!$A:$A,$H166)</f>
        <v>15.153308932946853</v>
      </c>
      <c r="V166" s="5">
        <f>SUMIFS(Emissions!P:P,Emissions!$A:$A,$H166)</f>
        <v>15.552966820043084</v>
      </c>
      <c r="W166" s="5">
        <f>SUMIFS(Emissions!Q:Q,Emissions!$A:$A,$H166)</f>
        <v>16.541563096847941</v>
      </c>
      <c r="X166" s="5">
        <f>SUMIFS(Emissions!R:R,Emissions!$A:$A,$H166)</f>
        <v>17.771303060017701</v>
      </c>
      <c r="Y166" s="5">
        <f>SUMIFS(Emissions!S:S,Emissions!$A:$A,$H166)</f>
        <v>20.221479043090536</v>
      </c>
      <c r="Z166" s="5">
        <f>SUMIFS(Emissions!T:T,Emissions!$A:$A,$H166)</f>
        <v>12.939661581875741</v>
      </c>
      <c r="AA166" s="5">
        <f>SUMIFS(Emissions!U:U,Emissions!$A:$A,$H166)</f>
        <v>14.219727067289561</v>
      </c>
      <c r="AB166" s="5">
        <f>SUMIFS(Emissions!V:V,Emissions!$A:$A,$H166)</f>
        <v>15.236632572543671</v>
      </c>
      <c r="AC166" s="5">
        <f>SUMIFS(Emissions!W:W,Emissions!$A:$A,$H166)</f>
        <v>21.465566410413775</v>
      </c>
      <c r="AD166" s="5">
        <f>SUMIFS(Emissions!X:X,Emissions!$A:$A,$H166)</f>
        <v>21.216340763246667</v>
      </c>
      <c r="AE166" s="5">
        <f>SUMIFS(Emissions!Y:Y,Emissions!$A:$A,$H166)</f>
        <v>17.988758476338063</v>
      </c>
      <c r="AF166" s="5">
        <f>SUMIFS(Emissions!Z:Z,Emissions!$A:$A,$H166)</f>
        <v>19.166545598137407</v>
      </c>
      <c r="AG166" s="5">
        <f>SUMIFS(Emissions!AA:AA,Emissions!$A:$A,$H166)</f>
        <v>19.414575472780957</v>
      </c>
      <c r="AH166" s="5">
        <f>SUMIFS(Emissions!AB:AB,Emissions!$A:$A,$H166)</f>
        <v>19.99999999999995</v>
      </c>
      <c r="AI166" s="5">
        <f>SUMIFS(Emissions!AC:AC,Emissions!$A:$A,$H166)</f>
        <v>19.999999999999972</v>
      </c>
      <c r="AJ166" s="5">
        <f>SUMIFS(Emissions!AD:AD,Emissions!$A:$A,$H166)</f>
        <v>19.999999999999993</v>
      </c>
      <c r="AK166" s="5">
        <f>SUMIFS(Emissions!AE:AE,Emissions!$A:$A,$H166)</f>
        <v>17.647747981860959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2.75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38</v>
      </c>
      <c r="B179" s="21" t="s">
        <v>123</v>
      </c>
    </row>
    <row r="181" spans="1:36" ht="15" customHeight="1">
      <c r="H181" s="44" t="s">
        <v>283</v>
      </c>
      <c r="I181" s="8" t="s">
        <v>42</v>
      </c>
      <c r="J181" s="8" t="s">
        <v>43</v>
      </c>
      <c r="K181" s="8" t="s">
        <v>44</v>
      </c>
      <c r="L181" s="8" t="s">
        <v>45</v>
      </c>
      <c r="M181" s="8" t="s">
        <v>46</v>
      </c>
      <c r="N181" s="8" t="s">
        <v>47</v>
      </c>
      <c r="O181" s="8" t="s">
        <v>48</v>
      </c>
      <c r="P181" s="8" t="s">
        <v>49</v>
      </c>
      <c r="Q181" s="8" t="s">
        <v>50</v>
      </c>
      <c r="R181" s="8" t="s">
        <v>51</v>
      </c>
      <c r="S181" s="8" t="s">
        <v>52</v>
      </c>
      <c r="T181" s="8" t="s">
        <v>53</v>
      </c>
      <c r="U181" s="8" t="s">
        <v>54</v>
      </c>
      <c r="V181" s="8" t="s">
        <v>55</v>
      </c>
      <c r="W181" s="8" t="s">
        <v>56</v>
      </c>
      <c r="X181" s="8" t="s">
        <v>57</v>
      </c>
      <c r="Y181" s="8" t="s">
        <v>58</v>
      </c>
      <c r="Z181" s="8" t="s">
        <v>59</v>
      </c>
      <c r="AA181" s="8" t="s">
        <v>60</v>
      </c>
      <c r="AB181" s="8" t="s">
        <v>61</v>
      </c>
      <c r="AC181" s="8" t="s">
        <v>62</v>
      </c>
      <c r="AD181" s="8" t="s">
        <v>63</v>
      </c>
      <c r="AE181" s="8" t="s">
        <v>64</v>
      </c>
      <c r="AF181" s="8" t="s">
        <v>65</v>
      </c>
      <c r="AG181" s="8" t="s">
        <v>66</v>
      </c>
      <c r="AH181" s="8" t="s">
        <v>67</v>
      </c>
      <c r="AI181" s="8" t="s">
        <v>68</v>
      </c>
      <c r="AJ181" s="8" t="s">
        <v>69</v>
      </c>
    </row>
    <row r="182" spans="1:36" ht="15" customHeight="1">
      <c r="H182" s="25" t="s">
        <v>278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2109.9489894243434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2010.1614350683521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-178.4493452593797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534.50608987036048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302.19785984041482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-272.75897772361532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891.96120165116372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708.43329211307537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315.85952260454906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2265.7646752394867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6645.2688403679313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4456.8248893471637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7205.4625341028486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4659.3284799228113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6649.0971889818629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7033.7668699911046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7978.2222888862198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6990.5731828160169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7088.8952116639066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9719.311280599215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11628.598555111874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11863.256670023389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12089.740262241146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10544.779694897668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11528.780835169928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8123.7589982887966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7011.9930468436824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7757.717978564493</v>
      </c>
    </row>
    <row r="183" spans="1:36" ht="15" customHeight="1">
      <c r="H183" s="25" t="s">
        <v>279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2043.7841121264282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1294.5895995000797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-162.77451883328331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857.76776815527683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-563.67817629922865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-1178.1336208849789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392.90589457312035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-441.80673736626431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-765.3126278463551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-6678.8728089630495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-4111.1373408432137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-6376.1811500547064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-5505.280324636894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-8623.2141927073499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-7695.1284093375589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-8436.5856274046564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-8335.2120227148625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-9323.2910561784593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-9820.1142361488855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-9396.5302579881845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-6986.0980366844615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-7059.9415753831436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-6560.4779247364731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-7192.1094252059229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-8643.2732582389563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-9660.2119238137238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-10051.513601880464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-11151.46292120012</v>
      </c>
    </row>
    <row r="184" spans="1:36" ht="15" customHeight="1">
      <c r="H184" s="25" t="s">
        <v>280</v>
      </c>
      <c r="I184" s="5">
        <f>I182+I183</f>
        <v>4153.7331015507716</v>
      </c>
      <c r="J184" s="5">
        <f t="shared" ref="J184:AJ184" si="3">J182+J183</f>
        <v>3304.7510345684318</v>
      </c>
      <c r="K184" s="5">
        <f t="shared" si="3"/>
        <v>-341.22386409266301</v>
      </c>
      <c r="L184" s="5">
        <f t="shared" si="3"/>
        <v>1392.2738580256373</v>
      </c>
      <c r="M184" s="5">
        <f t="shared" si="3"/>
        <v>-261.48031645881383</v>
      </c>
      <c r="N184" s="5">
        <f t="shared" si="3"/>
        <v>-1450.8925986085942</v>
      </c>
      <c r="O184" s="5">
        <f t="shared" si="3"/>
        <v>1284.8670962242841</v>
      </c>
      <c r="P184" s="5">
        <f t="shared" si="3"/>
        <v>266.62655474681105</v>
      </c>
      <c r="Q184" s="5">
        <f t="shared" si="3"/>
        <v>-449.45310524180604</v>
      </c>
      <c r="R184" s="5">
        <f t="shared" si="3"/>
        <v>-4413.1081337235628</v>
      </c>
      <c r="S184" s="5">
        <f t="shared" si="3"/>
        <v>2534.1314995247176</v>
      </c>
      <c r="T184" s="5">
        <f t="shared" si="3"/>
        <v>-1919.3562607075428</v>
      </c>
      <c r="U184" s="5">
        <f t="shared" si="3"/>
        <v>1700.1822094659547</v>
      </c>
      <c r="V184" s="5">
        <f t="shared" si="3"/>
        <v>-3963.8857127845386</v>
      </c>
      <c r="W184" s="5">
        <f t="shared" si="3"/>
        <v>-1046.031220355696</v>
      </c>
      <c r="X184" s="5">
        <f t="shared" si="3"/>
        <v>-1402.8187574135518</v>
      </c>
      <c r="Y184" s="5">
        <f t="shared" si="3"/>
        <v>-356.98973382864278</v>
      </c>
      <c r="Z184" s="5">
        <f t="shared" si="3"/>
        <v>-2332.7178733624423</v>
      </c>
      <c r="AA184" s="5">
        <f t="shared" si="3"/>
        <v>-2731.2190244849789</v>
      </c>
      <c r="AB184" s="5">
        <f t="shared" si="3"/>
        <v>322.78102261103049</v>
      </c>
      <c r="AC184" s="5">
        <f t="shared" si="3"/>
        <v>4642.5005184274123</v>
      </c>
      <c r="AD184" s="5">
        <f t="shared" si="3"/>
        <v>4803.3150946402457</v>
      </c>
      <c r="AE184" s="5">
        <f t="shared" si="3"/>
        <v>5529.2623375046733</v>
      </c>
      <c r="AF184" s="5">
        <f t="shared" si="3"/>
        <v>3352.6702696917455</v>
      </c>
      <c r="AG184" s="5">
        <f t="shared" si="3"/>
        <v>2885.5075769309715</v>
      </c>
      <c r="AH184" s="5">
        <f t="shared" si="3"/>
        <v>-1536.4529255249272</v>
      </c>
      <c r="AI184" s="5">
        <f t="shared" si="3"/>
        <v>-3039.5205550367818</v>
      </c>
      <c r="AJ184" s="5">
        <f t="shared" si="3"/>
        <v>-3393.744942635627</v>
      </c>
    </row>
    <row r="195" spans="1:30" s="51" customFormat="1" ht="22.75" thickBot="1">
      <c r="A195" s="49" t="s">
        <v>255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259</v>
      </c>
      <c r="I197" s="8" t="str">
        <f>Comparison_CDP1</f>
        <v>CDP1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239</v>
      </c>
      <c r="I198" s="5" t="str">
        <f>INDEX('Flow path augmentations'!$B$4:$O$18,MATCH($H198,'Flow path augmentations'!$A$4:$A$18,0),MATCH(I$197,'Flow path augmentations'!$B$3:$O$3,0))</f>
        <v>2030-31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240</v>
      </c>
      <c r="I199" s="5" t="str">
        <f>INDEX('Flow path augmentations'!$B$4:$O$18,MATCH($H199,'Flow path augmentations'!$A$4:$A$18,0),MATCH(I$197,'Flow path augmentations'!$B$3:$O$3,0))</f>
        <v>2028-29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241</v>
      </c>
      <c r="I200" s="5" t="str">
        <f>INDEX('Flow path augmentations'!$B$4:$O$18,MATCH($H200,'Flow path augmentations'!$A$4:$A$18,0),MATCH(I$197,'Flow path augmentations'!$B$3:$O$3,0))</f>
        <v>2038-39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242</v>
      </c>
      <c r="I201" s="5" t="str">
        <f>INDEX('Flow path augmentations'!$B$4:$O$18,MATCH($H201,'Flow path augmentations'!$A$4:$A$18,0),MATCH(I$197,'Flow path augmentations'!$B$3:$O$3,0))</f>
        <v>2032-33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243</v>
      </c>
      <c r="I202" s="5" t="str">
        <f>INDEX('Flow path augmentations'!$B$4:$O$18,MATCH($H202,'Flow path augmentations'!$A$4:$A$18,0),MATCH(I$197,'Flow path augmentations'!$B$3:$O$3,0))</f>
        <v>-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244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245</v>
      </c>
      <c r="I204" s="5" t="str">
        <f>INDEX('Flow path augmentations'!$B$4:$O$18,MATCH($H204,'Flow path augmentations'!$A$4:$A$18,0),MATCH(I$197,'Flow path augmentations'!$B$3:$O$3,0))</f>
        <v>2035-36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246</v>
      </c>
      <c r="I205" s="5" t="str">
        <f>INDEX('Flow path augmentations'!$B$4:$O$18,MATCH($H205,'Flow path augmentations'!$A$4:$A$18,0),MATCH(I$197,'Flow path augmentations'!$B$3:$O$3,0))</f>
        <v>-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247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248</v>
      </c>
      <c r="I207" s="5" t="str">
        <f>INDEX('Flow path augmentations'!$B$4:$O$18,MATCH($H207,'Flow path augmentations'!$A$4:$A$18,0),MATCH(I$197,'Flow path augmentations'!$B$3:$O$3,0))</f>
        <v>2028-29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249</v>
      </c>
      <c r="I208" s="5" t="str">
        <f>INDEX('Flow path augmentations'!$B$4:$O$18,MATCH($H208,'Flow path augmentations'!$A$4:$A$18,0),MATCH(I$197,'Flow path augmentations'!$B$3:$O$3,0))</f>
        <v>2032-33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250</v>
      </c>
      <c r="I209" s="5" t="str">
        <f>INDEX('Flow path augmentations'!$B$4:$O$18,MATCH($H209,'Flow path augmentations'!$A$4:$A$18,0),MATCH(I$197,'Flow path augmentations'!$B$3:$O$3,0))</f>
        <v>-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251</v>
      </c>
      <c r="I210" s="5" t="str">
        <f>INDEX('Flow path augmentations'!$B$4:$O$18,MATCH($H210,'Flow path augmentations'!$A$4:$A$18,0),MATCH(I$197,'Flow path augmentations'!$B$3:$O$3,0))</f>
        <v>2029-30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252</v>
      </c>
      <c r="I211" s="5" t="str">
        <f>INDEX('Flow path augmentations'!$B$4:$O$18,MATCH($H211,'Flow path augmentations'!$A$4:$A$18,0),MATCH(I$197,'Flow path augmentations'!$B$3:$O$3,0))</f>
        <v>2031-32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253</v>
      </c>
      <c r="I212" s="5" t="str">
        <f>INDEX('Flow path augmentations'!$B$4:$O$18,MATCH($H212,'Flow path augmentations'!$A$4:$A$18,0),MATCH(I$197,'Flow path augmentations'!$B$3:$O$3,0))</f>
        <v>-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86DA-9014-4C33-992A-F9A9CCD672D5}">
  <sheetPr codeName="Sheet10">
    <tabColor theme="7"/>
  </sheetPr>
  <dimension ref="A1:A18"/>
  <sheetViews>
    <sheetView zoomScaleNormal="100" workbookViewId="0"/>
  </sheetViews>
  <sheetFormatPr defaultRowHeight="14.15"/>
  <cols>
    <col min="1" max="1" width="33.5" bestFit="1" customWidth="1"/>
  </cols>
  <sheetData>
    <row r="1" spans="1:1" ht="16.75" thickBot="1">
      <c r="A1" s="1" t="s">
        <v>287</v>
      </c>
    </row>
    <row r="2" spans="1:1" ht="14.6" thickTop="1">
      <c r="A2" s="12"/>
    </row>
    <row r="3" spans="1:1">
      <c r="A3" s="59" t="s">
        <v>119</v>
      </c>
    </row>
    <row r="4" spans="1:1">
      <c r="A4" s="58" t="s">
        <v>115</v>
      </c>
    </row>
    <row r="5" spans="1:1">
      <c r="A5" s="58" t="s">
        <v>128</v>
      </c>
    </row>
    <row r="6" spans="1:1">
      <c r="A6" s="58" t="s">
        <v>131</v>
      </c>
    </row>
    <row r="7" spans="1:1">
      <c r="A7" s="58" t="s">
        <v>134</v>
      </c>
    </row>
    <row r="8" spans="1:1">
      <c r="A8" s="58" t="s">
        <v>136</v>
      </c>
    </row>
    <row r="9" spans="1:1">
      <c r="A9" s="58" t="s">
        <v>137</v>
      </c>
    </row>
    <row r="10" spans="1:1">
      <c r="A10" s="58" t="s">
        <v>138</v>
      </c>
    </row>
    <row r="11" spans="1:1">
      <c r="A11" s="58" t="s">
        <v>37</v>
      </c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5" style="6" customWidth="1"/>
    <col min="4" max="4" width="22.3554687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4.6" thickTop="1">
      <c r="A2" s="12" t="s">
        <v>118</v>
      </c>
      <c r="C2" s="12"/>
      <c r="D2" s="12"/>
    </row>
    <row r="3" spans="1:32">
      <c r="A3" s="59" t="s">
        <v>119</v>
      </c>
      <c r="B3" s="59" t="s">
        <v>120</v>
      </c>
      <c r="C3" s="59" t="s">
        <v>121</v>
      </c>
      <c r="D3" s="59" t="s">
        <v>122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 s="7" customFormat="1">
      <c r="A4" s="58" t="s">
        <v>115</v>
      </c>
      <c r="B4" s="58" t="s">
        <v>123</v>
      </c>
      <c r="C4" s="57" t="s">
        <v>80</v>
      </c>
      <c r="D4" s="5">
        <v>8330</v>
      </c>
      <c r="E4" s="5">
        <v>8330</v>
      </c>
      <c r="F4" s="5">
        <v>8330</v>
      </c>
      <c r="G4" s="5">
        <v>7670</v>
      </c>
      <c r="H4" s="5">
        <v>5570</v>
      </c>
      <c r="I4" s="5">
        <v>4130</v>
      </c>
      <c r="J4" s="5">
        <v>3445</v>
      </c>
      <c r="K4" s="5">
        <v>2760</v>
      </c>
      <c r="L4" s="5">
        <v>2760</v>
      </c>
      <c r="M4" s="5">
        <v>2760</v>
      </c>
      <c r="N4" s="5">
        <v>2760</v>
      </c>
      <c r="O4" s="5">
        <v>1390</v>
      </c>
      <c r="P4" s="5">
        <v>1390</v>
      </c>
      <c r="Q4" s="5">
        <v>1390</v>
      </c>
      <c r="R4" s="5">
        <v>1390</v>
      </c>
      <c r="S4" s="5">
        <v>1390</v>
      </c>
      <c r="T4" s="5">
        <v>1390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8" t="s">
        <v>115</v>
      </c>
      <c r="B5" s="58" t="s">
        <v>123</v>
      </c>
      <c r="C5" s="57" t="s">
        <v>82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8" t="s">
        <v>115</v>
      </c>
      <c r="B7" s="58" t="s">
        <v>123</v>
      </c>
      <c r="C7" s="57" t="s">
        <v>84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2688.9989999999998</v>
      </c>
      <c r="M7" s="5">
        <v>2688.9989999999998</v>
      </c>
      <c r="N7" s="5">
        <v>2688.9989999999998</v>
      </c>
      <c r="O7" s="5">
        <v>2688.9989999999998</v>
      </c>
      <c r="P7" s="5">
        <v>2688.9989999999998</v>
      </c>
      <c r="Q7" s="5">
        <v>2638.9989999999998</v>
      </c>
      <c r="R7" s="5">
        <v>2638.9989999999998</v>
      </c>
      <c r="S7" s="5">
        <v>2638.9989999999998</v>
      </c>
      <c r="T7" s="5">
        <v>2638.9989999999998</v>
      </c>
      <c r="U7" s="5">
        <v>2638.9989999999998</v>
      </c>
      <c r="V7" s="5">
        <v>2638.9989999999998</v>
      </c>
      <c r="W7" s="5">
        <v>2638.9989999999998</v>
      </c>
      <c r="X7" s="5">
        <v>2638.9989999999998</v>
      </c>
      <c r="Y7" s="5">
        <v>5332.5959175500002</v>
      </c>
      <c r="Z7" s="5">
        <v>4483.5969175499995</v>
      </c>
      <c r="AA7" s="5">
        <v>4483.5969175499995</v>
      </c>
      <c r="AB7" s="5">
        <v>4483.5969175499995</v>
      </c>
      <c r="AC7" s="5">
        <v>4483.5969175499995</v>
      </c>
      <c r="AD7" s="5">
        <v>4483.5969175499995</v>
      </c>
      <c r="AE7" s="5">
        <v>4483.5969175499995</v>
      </c>
      <c r="AF7" s="5">
        <v>4483.5969175499995</v>
      </c>
    </row>
    <row r="8" spans="1:32" s="7" customFormat="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</row>
    <row r="9" spans="1:32" s="7" customFormat="1">
      <c r="A9" s="58" t="s">
        <v>115</v>
      </c>
      <c r="B9" s="58" t="s">
        <v>123</v>
      </c>
      <c r="C9" s="57" t="s">
        <v>86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8" t="s">
        <v>115</v>
      </c>
      <c r="B10" s="58" t="s">
        <v>123</v>
      </c>
      <c r="C10" s="57" t="s">
        <v>87</v>
      </c>
      <c r="D10" s="5">
        <v>290</v>
      </c>
      <c r="E10" s="5">
        <v>290</v>
      </c>
      <c r="F10" s="5">
        <v>290</v>
      </c>
      <c r="G10" s="5">
        <v>1570</v>
      </c>
      <c r="H10" s="5">
        <v>2930</v>
      </c>
      <c r="I10" s="5">
        <v>3855</v>
      </c>
      <c r="J10" s="5">
        <v>4255</v>
      </c>
      <c r="K10" s="5">
        <v>4330</v>
      </c>
      <c r="L10" s="5">
        <v>4330</v>
      </c>
      <c r="M10" s="5">
        <v>4330</v>
      </c>
      <c r="N10" s="5">
        <v>4330</v>
      </c>
      <c r="O10" s="5">
        <v>4330</v>
      </c>
      <c r="P10" s="5">
        <v>4330</v>
      </c>
      <c r="Q10" s="5">
        <v>4330</v>
      </c>
      <c r="R10" s="5">
        <v>4330</v>
      </c>
      <c r="S10" s="5">
        <v>4850.0503458200001</v>
      </c>
      <c r="T10" s="5">
        <v>4850.0503458200001</v>
      </c>
      <c r="U10" s="5">
        <v>4850.0503458200001</v>
      </c>
      <c r="V10" s="5">
        <v>4850.0503458200001</v>
      </c>
      <c r="W10" s="5">
        <v>4850.0503458200001</v>
      </c>
      <c r="X10" s="5">
        <v>4850.0503458200001</v>
      </c>
      <c r="Y10" s="5">
        <v>4855</v>
      </c>
      <c r="Z10" s="5">
        <v>4855</v>
      </c>
      <c r="AA10" s="5">
        <v>4255</v>
      </c>
      <c r="AB10" s="5">
        <v>4255</v>
      </c>
      <c r="AC10" s="5">
        <v>3330</v>
      </c>
      <c r="AD10" s="5">
        <v>3330</v>
      </c>
      <c r="AE10" s="5">
        <v>3330</v>
      </c>
      <c r="AF10" s="5">
        <v>3330</v>
      </c>
    </row>
    <row r="11" spans="1:32" s="7" customFormat="1">
      <c r="A11" s="58" t="s">
        <v>115</v>
      </c>
      <c r="B11" s="58" t="s">
        <v>123</v>
      </c>
      <c r="C11" s="57" t="s">
        <v>88</v>
      </c>
      <c r="D11" s="5">
        <v>10.613999999999999</v>
      </c>
      <c r="E11" s="5">
        <v>97.194999999999993</v>
      </c>
      <c r="F11" s="5">
        <v>193.89099999999999</v>
      </c>
      <c r="G11" s="5">
        <v>321.46699999999998</v>
      </c>
      <c r="H11" s="5">
        <v>477.30799999999999</v>
      </c>
      <c r="I11" s="5">
        <v>663.93899998999996</v>
      </c>
      <c r="J11" s="5">
        <v>884.26200001000007</v>
      </c>
      <c r="K11" s="5">
        <v>1223.617</v>
      </c>
      <c r="L11" s="5">
        <v>1527.53344593</v>
      </c>
      <c r="M11" s="5">
        <v>1867.2025770400001</v>
      </c>
      <c r="N11" s="5">
        <v>2268.2680231300001</v>
      </c>
      <c r="O11" s="5">
        <v>2758.8330898199997</v>
      </c>
      <c r="P11" s="5">
        <v>3293.1551549400001</v>
      </c>
      <c r="Q11" s="5">
        <v>3837.9824765800004</v>
      </c>
      <c r="R11" s="5">
        <v>4410.34305305</v>
      </c>
      <c r="S11" s="5">
        <v>4966.7253137600001</v>
      </c>
      <c r="T11" s="5">
        <v>5527.4248461199995</v>
      </c>
      <c r="U11" s="5">
        <v>5974.0516751499999</v>
      </c>
      <c r="V11" s="5">
        <v>6409.6953179900001</v>
      </c>
      <c r="W11" s="5">
        <v>6810.2277216000002</v>
      </c>
      <c r="X11" s="5">
        <v>7236.07853574</v>
      </c>
      <c r="Y11" s="5">
        <v>7670.42398976</v>
      </c>
      <c r="Z11" s="5">
        <v>8130.8809619000003</v>
      </c>
      <c r="AA11" s="5">
        <v>8598.1680176999998</v>
      </c>
      <c r="AB11" s="5">
        <v>9095.4546502699995</v>
      </c>
      <c r="AC11" s="5">
        <v>9598.0447687700016</v>
      </c>
      <c r="AD11" s="5">
        <v>10130.098615360001</v>
      </c>
      <c r="AE11" s="5">
        <v>10669.6482607</v>
      </c>
      <c r="AF11" s="5">
        <v>10697.643870079999</v>
      </c>
    </row>
    <row r="12" spans="1:32" s="7" customFormat="1">
      <c r="A12" s="58" t="s">
        <v>115</v>
      </c>
      <c r="B12" s="58" t="s">
        <v>123</v>
      </c>
      <c r="C12" s="57" t="s">
        <v>89</v>
      </c>
      <c r="D12" s="5">
        <v>169.47099999999998</v>
      </c>
      <c r="E12" s="5">
        <v>551.87700000000007</v>
      </c>
      <c r="F12" s="5">
        <v>804.322</v>
      </c>
      <c r="G12" s="5">
        <v>1024.308</v>
      </c>
      <c r="H12" s="5">
        <v>1210.452</v>
      </c>
      <c r="I12" s="5">
        <v>1364.306</v>
      </c>
      <c r="J12" s="5">
        <v>1497.8260000000002</v>
      </c>
      <c r="K12" s="5">
        <v>1724.8410000000001</v>
      </c>
      <c r="L12" s="5">
        <v>2042.145</v>
      </c>
      <c r="M12" s="5">
        <v>2372.9799999999996</v>
      </c>
      <c r="N12" s="5">
        <v>2728.3529999999992</v>
      </c>
      <c r="O12" s="5">
        <v>3161.3959999999997</v>
      </c>
      <c r="P12" s="5">
        <v>3582.5970000000002</v>
      </c>
      <c r="Q12" s="5">
        <v>3974.6349999999993</v>
      </c>
      <c r="R12" s="5">
        <v>4331.67</v>
      </c>
      <c r="S12" s="5">
        <v>4638.5140000000019</v>
      </c>
      <c r="T12" s="5">
        <v>4887.0350000000008</v>
      </c>
      <c r="U12" s="5">
        <v>5003.3400000000011</v>
      </c>
      <c r="V12" s="5">
        <v>5060.8829999999998</v>
      </c>
      <c r="W12" s="5">
        <v>5077.6240000000007</v>
      </c>
      <c r="X12" s="5">
        <v>5077.9980000000005</v>
      </c>
      <c r="Y12" s="5">
        <v>5080.4420000000009</v>
      </c>
      <c r="Z12" s="5">
        <v>5067.9909999999991</v>
      </c>
      <c r="AA12" s="5">
        <v>5058.1019999999999</v>
      </c>
      <c r="AB12" s="5">
        <v>5033.2700000000013</v>
      </c>
      <c r="AC12" s="5">
        <v>5011.559000000002</v>
      </c>
      <c r="AD12" s="5">
        <v>4974.7829999999994</v>
      </c>
      <c r="AE12" s="5">
        <v>4941.0389999999989</v>
      </c>
      <c r="AF12" s="5">
        <v>4941.0389999999989</v>
      </c>
    </row>
    <row r="13" spans="1:32" s="7" customFormat="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 s="7" customFormat="1">
      <c r="A15" s="58" t="s">
        <v>115</v>
      </c>
      <c r="B15" s="58" t="s">
        <v>123</v>
      </c>
      <c r="C15" s="57" t="s">
        <v>92</v>
      </c>
      <c r="D15" s="5">
        <v>2219.9820000000009</v>
      </c>
      <c r="E15" s="5">
        <v>3676.1627740900008</v>
      </c>
      <c r="F15" s="5">
        <v>3676.1627740900008</v>
      </c>
      <c r="G15" s="5">
        <v>4641.3391358199997</v>
      </c>
      <c r="H15" s="5">
        <v>5527.1018316199998</v>
      </c>
      <c r="I15" s="5">
        <v>8690.0200026999973</v>
      </c>
      <c r="J15" s="5">
        <v>9235.2832299300007</v>
      </c>
      <c r="K15" s="5">
        <v>10086.885366140001</v>
      </c>
      <c r="L15" s="5">
        <v>10867.638030759997</v>
      </c>
      <c r="M15" s="5">
        <v>11608.706914169998</v>
      </c>
      <c r="N15" s="5">
        <v>11928.542355829999</v>
      </c>
      <c r="O15" s="5">
        <v>12106.159348899999</v>
      </c>
      <c r="P15" s="5">
        <v>13031.696951709999</v>
      </c>
      <c r="Q15" s="5">
        <v>13031.696951709999</v>
      </c>
      <c r="R15" s="5">
        <v>15003.471732049999</v>
      </c>
      <c r="S15" s="5">
        <v>15285.958831229998</v>
      </c>
      <c r="T15" s="5">
        <v>15229.071841319997</v>
      </c>
      <c r="U15" s="5">
        <v>15229.071841319997</v>
      </c>
      <c r="V15" s="5">
        <v>16483.494584919998</v>
      </c>
      <c r="W15" s="5">
        <v>16724.48946298</v>
      </c>
      <c r="X15" s="5">
        <v>17030.716417619999</v>
      </c>
      <c r="Y15" s="5">
        <v>17196.989053929999</v>
      </c>
      <c r="Z15" s="5">
        <v>17196.989053929999</v>
      </c>
      <c r="AA15" s="5">
        <v>18484.49728888</v>
      </c>
      <c r="AB15" s="5">
        <v>18764.222259719998</v>
      </c>
      <c r="AC15" s="5">
        <v>19421.783787089997</v>
      </c>
      <c r="AD15" s="5">
        <v>21926.18008609</v>
      </c>
      <c r="AE15" s="5">
        <v>22599.257381800002</v>
      </c>
      <c r="AF15" s="5">
        <v>22355.457381799999</v>
      </c>
    </row>
    <row r="16" spans="1:32" s="7" customFormat="1">
      <c r="A16" s="58" t="s">
        <v>115</v>
      </c>
      <c r="B16" s="58" t="s">
        <v>123</v>
      </c>
      <c r="C16" s="57" t="s">
        <v>93</v>
      </c>
      <c r="D16" s="5">
        <v>3548.011</v>
      </c>
      <c r="E16" s="5">
        <v>3548.011</v>
      </c>
      <c r="F16" s="5">
        <v>3547.4610000000002</v>
      </c>
      <c r="G16" s="5">
        <v>3614.9416680700001</v>
      </c>
      <c r="H16" s="5">
        <v>4119.1542591799998</v>
      </c>
      <c r="I16" s="5">
        <v>4269.8921872799992</v>
      </c>
      <c r="J16" s="5">
        <v>6204.0495814400001</v>
      </c>
      <c r="K16" s="5">
        <v>6632.8538027599998</v>
      </c>
      <c r="L16" s="5">
        <v>6860.732893209999</v>
      </c>
      <c r="M16" s="5">
        <v>6863.0432662599987</v>
      </c>
      <c r="N16" s="5">
        <v>8228.0101069299981</v>
      </c>
      <c r="O16" s="5">
        <v>8228.0101069299981</v>
      </c>
      <c r="P16" s="5">
        <v>8880.6114257000008</v>
      </c>
      <c r="Q16" s="5">
        <v>8880.6114257000008</v>
      </c>
      <c r="R16" s="5">
        <v>9490.8362574800012</v>
      </c>
      <c r="S16" s="5">
        <v>10519.313681719999</v>
      </c>
      <c r="T16" s="5">
        <v>11955.480926460001</v>
      </c>
      <c r="U16" s="5">
        <v>12121.598167730001</v>
      </c>
      <c r="V16" s="5">
        <v>13108.19382283</v>
      </c>
      <c r="W16" s="5">
        <v>14970.066645300001</v>
      </c>
      <c r="X16" s="5">
        <v>15483.99216688</v>
      </c>
      <c r="Y16" s="5">
        <v>16161.0635079</v>
      </c>
      <c r="Z16" s="5">
        <v>16573.360865070001</v>
      </c>
      <c r="AA16" s="5">
        <v>17106.149395369997</v>
      </c>
      <c r="AB16" s="5">
        <v>19443.300759769998</v>
      </c>
      <c r="AC16" s="5">
        <v>19651.545549689996</v>
      </c>
      <c r="AD16" s="5">
        <v>20808.574061549996</v>
      </c>
      <c r="AE16" s="5">
        <v>22485.863149509998</v>
      </c>
      <c r="AF16" s="5">
        <v>21920.059149510002</v>
      </c>
    </row>
    <row r="17" spans="1:32" s="7" customFormat="1">
      <c r="A17" s="58" t="s">
        <v>115</v>
      </c>
      <c r="B17" s="58" t="s">
        <v>123</v>
      </c>
      <c r="C17" s="57" t="s">
        <v>94</v>
      </c>
      <c r="D17" s="5">
        <v>5183.7329108689109</v>
      </c>
      <c r="E17" s="5">
        <v>6922.7277668999996</v>
      </c>
      <c r="F17" s="5">
        <v>7729.2309365999999</v>
      </c>
      <c r="G17" s="5">
        <v>8520.6213362999988</v>
      </c>
      <c r="H17" s="5">
        <v>9270.9160045999997</v>
      </c>
      <c r="I17" s="5">
        <v>9991.0547650000008</v>
      </c>
      <c r="J17" s="5">
        <v>10709.473653999999</v>
      </c>
      <c r="K17" s="5">
        <v>11436.443144000001</v>
      </c>
      <c r="L17" s="5">
        <v>12170.029343</v>
      </c>
      <c r="M17" s="5">
        <v>12901.81018</v>
      </c>
      <c r="N17" s="5">
        <v>13643.271858</v>
      </c>
      <c r="O17" s="5">
        <v>14388.326986</v>
      </c>
      <c r="P17" s="5">
        <v>15121.253220000001</v>
      </c>
      <c r="Q17" s="5">
        <v>15810.109125000001</v>
      </c>
      <c r="R17" s="5">
        <v>16449.242824000001</v>
      </c>
      <c r="S17" s="5">
        <v>17061.910985999999</v>
      </c>
      <c r="T17" s="5">
        <v>17667.5949</v>
      </c>
      <c r="U17" s="5">
        <v>18262.588393999999</v>
      </c>
      <c r="V17" s="5">
        <v>18847.510651000001</v>
      </c>
      <c r="W17" s="5">
        <v>19429.670222000001</v>
      </c>
      <c r="X17" s="5">
        <v>20006.011486000003</v>
      </c>
      <c r="Y17" s="5">
        <v>20581.860403999999</v>
      </c>
      <c r="Z17" s="5">
        <v>21155.920247000002</v>
      </c>
      <c r="AA17" s="5">
        <v>21714.391952999998</v>
      </c>
      <c r="AB17" s="5">
        <v>22270.012771000002</v>
      </c>
      <c r="AC17" s="5">
        <v>22818.172102</v>
      </c>
      <c r="AD17" s="5">
        <v>23366.900722999999</v>
      </c>
      <c r="AE17" s="5">
        <v>23907.736964</v>
      </c>
      <c r="AF17" s="5">
        <v>23907.736964</v>
      </c>
    </row>
    <row r="18" spans="1:32" s="7" customFormat="1">
      <c r="A18" s="58" t="s">
        <v>115</v>
      </c>
      <c r="B18" s="58" t="s">
        <v>123</v>
      </c>
      <c r="C18" s="57" t="s">
        <v>96</v>
      </c>
      <c r="D18" s="5">
        <v>308.44499999999999</v>
      </c>
      <c r="E18" s="5">
        <v>369.39093185040093</v>
      </c>
      <c r="F18" s="5">
        <v>401.20167709448486</v>
      </c>
      <c r="G18" s="5">
        <v>576.86130721057987</v>
      </c>
      <c r="H18" s="5">
        <v>792.71299566794801</v>
      </c>
      <c r="I18" s="5">
        <v>907.98473965987205</v>
      </c>
      <c r="J18" s="5">
        <v>1035.9394933299268</v>
      </c>
      <c r="K18" s="5">
        <v>1094.4036724012278</v>
      </c>
      <c r="L18" s="5">
        <v>1158.5246063619297</v>
      </c>
      <c r="M18" s="5">
        <v>1235.4642027231241</v>
      </c>
      <c r="N18" s="5">
        <v>1309.2652317906466</v>
      </c>
      <c r="O18" s="5">
        <v>1387.0296033203249</v>
      </c>
      <c r="P18" s="5">
        <v>1463.1870456254812</v>
      </c>
      <c r="Q18" s="5">
        <v>1544.9986031438596</v>
      </c>
      <c r="R18" s="5">
        <v>1613.8245577482103</v>
      </c>
      <c r="S18" s="5">
        <v>1713.4740012715922</v>
      </c>
      <c r="T18" s="5">
        <v>1788.1465500986551</v>
      </c>
      <c r="U18" s="5">
        <v>1895.5895899369611</v>
      </c>
      <c r="V18" s="5">
        <v>1919.7335279571748</v>
      </c>
      <c r="W18" s="5">
        <v>1921.3568359542112</v>
      </c>
      <c r="X18" s="5">
        <v>1934.8065913041225</v>
      </c>
      <c r="Y18" s="5">
        <v>1976.8820216261286</v>
      </c>
      <c r="Z18" s="5">
        <v>1984.1465423348998</v>
      </c>
      <c r="AA18" s="5">
        <v>2026.1747477096549</v>
      </c>
      <c r="AB18" s="5">
        <v>2060.7353038131973</v>
      </c>
      <c r="AC18" s="5">
        <v>2084.1001607951098</v>
      </c>
      <c r="AD18" s="5">
        <v>2098.5866552223224</v>
      </c>
      <c r="AE18" s="5">
        <v>2127.8305377951747</v>
      </c>
      <c r="AF18" s="5">
        <v>2127.8305377951747</v>
      </c>
    </row>
    <row r="20" spans="1:32" s="7" customFormat="1">
      <c r="A20" s="58" t="s">
        <v>115</v>
      </c>
      <c r="B20" s="58" t="s">
        <v>124</v>
      </c>
      <c r="C20" s="57" t="s">
        <v>80</v>
      </c>
      <c r="D20" s="5">
        <v>8126</v>
      </c>
      <c r="E20" s="5">
        <v>8126</v>
      </c>
      <c r="F20" s="5">
        <v>8126</v>
      </c>
      <c r="G20" s="5">
        <v>7426</v>
      </c>
      <c r="H20" s="5">
        <v>6726</v>
      </c>
      <c r="I20" s="5">
        <v>6026</v>
      </c>
      <c r="J20" s="5">
        <v>4832</v>
      </c>
      <c r="K20" s="5">
        <v>4552</v>
      </c>
      <c r="L20" s="5">
        <v>3152</v>
      </c>
      <c r="M20" s="5">
        <v>3152</v>
      </c>
      <c r="N20" s="5">
        <v>2422</v>
      </c>
      <c r="O20" s="5">
        <v>1692</v>
      </c>
      <c r="P20" s="5">
        <v>1692</v>
      </c>
      <c r="Q20" s="5">
        <v>1692</v>
      </c>
      <c r="R20" s="5">
        <v>1692</v>
      </c>
      <c r="S20" s="5">
        <v>1692</v>
      </c>
      <c r="T20" s="5">
        <v>1692</v>
      </c>
      <c r="U20" s="5">
        <v>852</v>
      </c>
      <c r="V20" s="5">
        <v>426</v>
      </c>
      <c r="W20" s="5">
        <v>426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</row>
    <row r="21" spans="1:32" s="7" customFormat="1">
      <c r="A21" s="58" t="s">
        <v>115</v>
      </c>
      <c r="B21" s="58" t="s">
        <v>124</v>
      </c>
      <c r="C21" s="57" t="s">
        <v>82</v>
      </c>
      <c r="D21" s="5">
        <v>1597.89999999</v>
      </c>
      <c r="E21" s="5">
        <v>1597.89999999</v>
      </c>
      <c r="F21" s="5">
        <v>1597.89999999</v>
      </c>
      <c r="G21" s="5">
        <v>1597.89999999</v>
      </c>
      <c r="H21" s="5">
        <v>1597.89999999</v>
      </c>
      <c r="I21" s="5">
        <v>1597.89999999</v>
      </c>
      <c r="J21" s="5">
        <v>1597.89999999</v>
      </c>
      <c r="K21" s="5">
        <v>1597.89999999</v>
      </c>
      <c r="L21" s="5">
        <v>1597.89999999</v>
      </c>
      <c r="M21" s="5">
        <v>1597.89999999</v>
      </c>
      <c r="N21" s="5">
        <v>1597.89999999</v>
      </c>
      <c r="O21" s="5">
        <v>1597.89999999</v>
      </c>
      <c r="P21" s="5">
        <v>1597.89999999</v>
      </c>
      <c r="Q21" s="5">
        <v>1597.89999999</v>
      </c>
      <c r="R21" s="5">
        <v>1212.89999999</v>
      </c>
      <c r="S21" s="5">
        <v>1212.89999999</v>
      </c>
      <c r="T21" s="5">
        <v>1212.89999999</v>
      </c>
      <c r="U21" s="5">
        <v>1068.5</v>
      </c>
      <c r="V21" s="5">
        <v>1068.5</v>
      </c>
      <c r="W21" s="5">
        <v>1068.5</v>
      </c>
      <c r="X21" s="5">
        <v>1068.5</v>
      </c>
      <c r="Y21" s="5">
        <v>1068.5</v>
      </c>
      <c r="Z21" s="5">
        <v>1068.5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8" t="s">
        <v>115</v>
      </c>
      <c r="B22" s="58" t="s">
        <v>124</v>
      </c>
      <c r="C22" s="57" t="s">
        <v>83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8" t="s">
        <v>115</v>
      </c>
      <c r="B23" s="58" t="s">
        <v>124</v>
      </c>
      <c r="C23" s="57" t="s">
        <v>84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1954.5000000099999</v>
      </c>
      <c r="K23" s="5">
        <v>1954.5000000099999</v>
      </c>
      <c r="L23" s="5">
        <v>1954.5000000099999</v>
      </c>
      <c r="M23" s="5">
        <v>1954.5000000099999</v>
      </c>
      <c r="N23" s="5">
        <v>1954.5000000099999</v>
      </c>
      <c r="O23" s="5">
        <v>1662.5</v>
      </c>
      <c r="P23" s="5">
        <v>1545.5</v>
      </c>
      <c r="Q23" s="5">
        <v>1545.5</v>
      </c>
      <c r="R23" s="5">
        <v>1545.5</v>
      </c>
      <c r="S23" s="5">
        <v>1545.5</v>
      </c>
      <c r="T23" s="5">
        <v>1545.5</v>
      </c>
      <c r="U23" s="5">
        <v>1545.5</v>
      </c>
      <c r="V23" s="5">
        <v>1545.5</v>
      </c>
      <c r="W23" s="5">
        <v>1545.5</v>
      </c>
      <c r="X23" s="5">
        <v>1545.5</v>
      </c>
      <c r="Y23" s="5">
        <v>1545.5</v>
      </c>
      <c r="Z23" s="5">
        <v>1414</v>
      </c>
      <c r="AA23" s="5">
        <v>2516.0256344999998</v>
      </c>
      <c r="AB23" s="5">
        <v>1967.0256345</v>
      </c>
      <c r="AC23" s="5">
        <v>1967.0256345</v>
      </c>
      <c r="AD23" s="5">
        <v>1967.0256345</v>
      </c>
      <c r="AE23" s="5">
        <v>1975.4965858</v>
      </c>
      <c r="AF23" s="5">
        <v>1629.4965858</v>
      </c>
    </row>
    <row r="24" spans="1:32" s="7" customFormat="1">
      <c r="A24" s="58" t="s">
        <v>115</v>
      </c>
      <c r="B24" s="58" t="s">
        <v>124</v>
      </c>
      <c r="C24" s="57" t="s">
        <v>85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8" t="s">
        <v>115</v>
      </c>
      <c r="B25" s="58" t="s">
        <v>124</v>
      </c>
      <c r="C25" s="57" t="s">
        <v>86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8" t="s">
        <v>115</v>
      </c>
      <c r="B26" s="58" t="s">
        <v>124</v>
      </c>
      <c r="C26" s="57" t="s">
        <v>87</v>
      </c>
      <c r="D26" s="5">
        <v>670</v>
      </c>
      <c r="E26" s="5">
        <v>670</v>
      </c>
      <c r="F26" s="5">
        <v>670</v>
      </c>
      <c r="G26" s="5">
        <v>920</v>
      </c>
      <c r="H26" s="5">
        <v>920</v>
      </c>
      <c r="I26" s="5">
        <v>920</v>
      </c>
      <c r="J26" s="5">
        <v>1013.0266440400001</v>
      </c>
      <c r="K26" s="5">
        <v>1090.4567102400001</v>
      </c>
      <c r="L26" s="5">
        <v>2021.95553163</v>
      </c>
      <c r="M26" s="5">
        <v>2021.95553163</v>
      </c>
      <c r="N26" s="5">
        <v>2021.95553163</v>
      </c>
      <c r="O26" s="5">
        <v>2181.26946404</v>
      </c>
      <c r="P26" s="5">
        <v>2181.26946404</v>
      </c>
      <c r="Q26" s="5">
        <v>2181.26946404</v>
      </c>
      <c r="R26" s="5">
        <v>2296.8727582700003</v>
      </c>
      <c r="S26" s="5">
        <v>2658.37604139</v>
      </c>
      <c r="T26" s="5">
        <v>3069.8698020900001</v>
      </c>
      <c r="U26" s="5">
        <v>3566.5338614299999</v>
      </c>
      <c r="V26" s="5">
        <v>3566.5338614299999</v>
      </c>
      <c r="W26" s="5">
        <v>4217.7720576000002</v>
      </c>
      <c r="X26" s="5">
        <v>4217.7720576000002</v>
      </c>
      <c r="Y26" s="5">
        <v>4217.7720576000002</v>
      </c>
      <c r="Z26" s="5">
        <v>4217.7720576000002</v>
      </c>
      <c r="AA26" s="5">
        <v>4267.1198125700002</v>
      </c>
      <c r="AB26" s="5">
        <v>4267.1198125700002</v>
      </c>
      <c r="AC26" s="5">
        <v>4267.1198125700002</v>
      </c>
      <c r="AD26" s="5">
        <v>4887.2626221099999</v>
      </c>
      <c r="AE26" s="5">
        <v>6085.5203519400002</v>
      </c>
      <c r="AF26" s="5">
        <v>6002.2149750099998</v>
      </c>
    </row>
    <row r="27" spans="1:32" s="7" customFormat="1">
      <c r="A27" s="58" t="s">
        <v>115</v>
      </c>
      <c r="B27" s="58" t="s">
        <v>124</v>
      </c>
      <c r="C27" s="57" t="s">
        <v>88</v>
      </c>
      <c r="D27" s="5">
        <v>6.7799999999999994</v>
      </c>
      <c r="E27" s="5">
        <v>70.646999989999998</v>
      </c>
      <c r="F27" s="5">
        <v>151.97900000999999</v>
      </c>
      <c r="G27" s="5">
        <v>266.90499999999997</v>
      </c>
      <c r="H27" s="5">
        <v>406.553</v>
      </c>
      <c r="I27" s="5">
        <v>573.36900000000003</v>
      </c>
      <c r="J27" s="5">
        <v>775.00299999999993</v>
      </c>
      <c r="K27" s="5">
        <v>1088.9509999899999</v>
      </c>
      <c r="L27" s="5">
        <v>1371.9857166600002</v>
      </c>
      <c r="M27" s="5">
        <v>1640.71045082</v>
      </c>
      <c r="N27" s="5">
        <v>1958.65946534</v>
      </c>
      <c r="O27" s="5">
        <v>2346.43592605</v>
      </c>
      <c r="P27" s="5">
        <v>2772.1156823900001</v>
      </c>
      <c r="Q27" s="5">
        <v>3213.9407025800001</v>
      </c>
      <c r="R27" s="5">
        <v>3671.8742637700002</v>
      </c>
      <c r="S27" s="5">
        <v>4123.79592779</v>
      </c>
      <c r="T27" s="5">
        <v>4584.0053343299996</v>
      </c>
      <c r="U27" s="5">
        <v>4939.9521028400004</v>
      </c>
      <c r="V27" s="5">
        <v>5281.9022712400001</v>
      </c>
      <c r="W27" s="5">
        <v>5586.6117931799999</v>
      </c>
      <c r="X27" s="5">
        <v>5909.90588656</v>
      </c>
      <c r="Y27" s="5">
        <v>6239.44197334</v>
      </c>
      <c r="Z27" s="5">
        <v>6583.140128510001</v>
      </c>
      <c r="AA27" s="5">
        <v>6931.3414566599995</v>
      </c>
      <c r="AB27" s="5">
        <v>7298.8976921399999</v>
      </c>
      <c r="AC27" s="5">
        <v>7670.4133017300001</v>
      </c>
      <c r="AD27" s="5">
        <v>8065.6271149200002</v>
      </c>
      <c r="AE27" s="5">
        <v>8460.9043175100014</v>
      </c>
      <c r="AF27" s="5">
        <v>8477.9553716600003</v>
      </c>
    </row>
    <row r="28" spans="1:32" s="7" customFormat="1">
      <c r="A28" s="58" t="s">
        <v>115</v>
      </c>
      <c r="B28" s="58" t="s">
        <v>124</v>
      </c>
      <c r="C28" s="57" t="s">
        <v>89</v>
      </c>
      <c r="D28" s="5">
        <v>99.957999999999998</v>
      </c>
      <c r="E28" s="5">
        <v>394.57299999999998</v>
      </c>
      <c r="F28" s="5">
        <v>630.91099999999994</v>
      </c>
      <c r="G28" s="5">
        <v>861.1690000000001</v>
      </c>
      <c r="H28" s="5">
        <v>1044.5999999999999</v>
      </c>
      <c r="I28" s="5">
        <v>1202.9009999999998</v>
      </c>
      <c r="J28" s="5">
        <v>1345.9849999999997</v>
      </c>
      <c r="K28" s="5">
        <v>1584.4370000000004</v>
      </c>
      <c r="L28" s="5">
        <v>1898.5049999999999</v>
      </c>
      <c r="M28" s="5">
        <v>2160.37</v>
      </c>
      <c r="N28" s="5">
        <v>2444.3399999999997</v>
      </c>
      <c r="O28" s="5">
        <v>2791.5270000000005</v>
      </c>
      <c r="P28" s="5">
        <v>3133.6959999999999</v>
      </c>
      <c r="Q28" s="5">
        <v>3465.1140000000005</v>
      </c>
      <c r="R28" s="5">
        <v>3761.0080000000007</v>
      </c>
      <c r="S28" s="5">
        <v>4025.8090000000002</v>
      </c>
      <c r="T28" s="5">
        <v>4247.8820000000005</v>
      </c>
      <c r="U28" s="5">
        <v>4350.5150000000003</v>
      </c>
      <c r="V28" s="5">
        <v>4399.7440000000006</v>
      </c>
      <c r="W28" s="5">
        <v>4410.491</v>
      </c>
      <c r="X28" s="5">
        <v>4406.2350000000006</v>
      </c>
      <c r="Y28" s="5">
        <v>4406.755000000001</v>
      </c>
      <c r="Z28" s="5">
        <v>4388.9480000000012</v>
      </c>
      <c r="AA28" s="5">
        <v>4375.9829999999993</v>
      </c>
      <c r="AB28" s="5">
        <v>4347.2200000000012</v>
      </c>
      <c r="AC28" s="5">
        <v>4324.1239999999998</v>
      </c>
      <c r="AD28" s="5">
        <v>4288.7089999999998</v>
      </c>
      <c r="AE28" s="5">
        <v>4255.2830000000004</v>
      </c>
      <c r="AF28" s="5">
        <v>4255.2830000000004</v>
      </c>
    </row>
    <row r="29" spans="1:32" s="7" customFormat="1">
      <c r="A29" s="58" t="s">
        <v>115</v>
      </c>
      <c r="B29" s="58" t="s">
        <v>124</v>
      </c>
      <c r="C29" s="57" t="s">
        <v>90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8" t="s">
        <v>115</v>
      </c>
      <c r="B30" s="58" t="s">
        <v>124</v>
      </c>
      <c r="C30" s="57" t="s">
        <v>91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8" t="s">
        <v>115</v>
      </c>
      <c r="B31" s="58" t="s">
        <v>124</v>
      </c>
      <c r="C31" s="57" t="s">
        <v>92</v>
      </c>
      <c r="D31" s="5">
        <v>826.43900000000008</v>
      </c>
      <c r="E31" s="5">
        <v>826.43900000000008</v>
      </c>
      <c r="F31" s="5">
        <v>3183.9695210500004</v>
      </c>
      <c r="G31" s="5">
        <v>3894.5552687500003</v>
      </c>
      <c r="H31" s="5">
        <v>4407.2423251600003</v>
      </c>
      <c r="I31" s="5">
        <v>5502.9512134899996</v>
      </c>
      <c r="J31" s="5">
        <v>7303.6548290400005</v>
      </c>
      <c r="K31" s="5">
        <v>7908.7025717600009</v>
      </c>
      <c r="L31" s="5">
        <v>9312.3752754300003</v>
      </c>
      <c r="M31" s="5">
        <v>9312.3752754300003</v>
      </c>
      <c r="N31" s="5">
        <v>10153.811543089998</v>
      </c>
      <c r="O31" s="5">
        <v>11567.590587430001</v>
      </c>
      <c r="P31" s="5">
        <v>11567.590587430001</v>
      </c>
      <c r="Q31" s="5">
        <v>11567.590587430001</v>
      </c>
      <c r="R31" s="5">
        <v>12082.711731949999</v>
      </c>
      <c r="S31" s="5">
        <v>13010.571305580001</v>
      </c>
      <c r="T31" s="5">
        <v>14197.586274609999</v>
      </c>
      <c r="U31" s="5">
        <v>14562.884801069999</v>
      </c>
      <c r="V31" s="5">
        <v>14673.139434500001</v>
      </c>
      <c r="W31" s="5">
        <v>15346.006079789999</v>
      </c>
      <c r="X31" s="5">
        <v>19842.792388160004</v>
      </c>
      <c r="Y31" s="5">
        <v>20752.737602449997</v>
      </c>
      <c r="Z31" s="5">
        <v>20299.763602449999</v>
      </c>
      <c r="AA31" s="5">
        <v>20339.338064539999</v>
      </c>
      <c r="AB31" s="5">
        <v>20419.80974343</v>
      </c>
      <c r="AC31" s="5">
        <v>21509.034022879998</v>
      </c>
      <c r="AD31" s="5">
        <v>23502.193872200001</v>
      </c>
      <c r="AE31" s="5">
        <v>23502.193872200001</v>
      </c>
      <c r="AF31" s="5">
        <v>23502.193872200001</v>
      </c>
    </row>
    <row r="32" spans="1:32" s="7" customFormat="1">
      <c r="A32" s="58" t="s">
        <v>115</v>
      </c>
      <c r="B32" s="58" t="s">
        <v>124</v>
      </c>
      <c r="C32" s="57" t="s">
        <v>93</v>
      </c>
      <c r="D32" s="5">
        <v>3420.3669999999997</v>
      </c>
      <c r="E32" s="5">
        <v>3420.3669999999997</v>
      </c>
      <c r="F32" s="5">
        <v>3562.9409999999993</v>
      </c>
      <c r="G32" s="5">
        <v>3561.4769999999994</v>
      </c>
      <c r="H32" s="5">
        <v>3560.0179999999996</v>
      </c>
      <c r="I32" s="5">
        <v>3558.5619999999994</v>
      </c>
      <c r="J32" s="5">
        <v>3557.1099999999992</v>
      </c>
      <c r="K32" s="5">
        <v>3555.6619999999998</v>
      </c>
      <c r="L32" s="5">
        <v>4846.0905651899993</v>
      </c>
      <c r="M32" s="5">
        <v>4846.0905651899993</v>
      </c>
      <c r="N32" s="5">
        <v>5693.364174180002</v>
      </c>
      <c r="O32" s="5">
        <v>5889.9683430000014</v>
      </c>
      <c r="P32" s="5">
        <v>6077.571014350001</v>
      </c>
      <c r="Q32" s="5">
        <v>6624.8853778500015</v>
      </c>
      <c r="R32" s="5">
        <v>7115.4876589500018</v>
      </c>
      <c r="S32" s="5">
        <v>8840.5815915000003</v>
      </c>
      <c r="T32" s="5">
        <v>9063.7644268199965</v>
      </c>
      <c r="U32" s="5">
        <v>11790.949125019997</v>
      </c>
      <c r="V32" s="5">
        <v>12250.87070761</v>
      </c>
      <c r="W32" s="5">
        <v>14913.684235379998</v>
      </c>
      <c r="X32" s="5">
        <v>16977.46313692</v>
      </c>
      <c r="Y32" s="5">
        <v>18438.028945499998</v>
      </c>
      <c r="Z32" s="5">
        <v>18237.578945500001</v>
      </c>
      <c r="AA32" s="5">
        <v>18821.499807650001</v>
      </c>
      <c r="AB32" s="5">
        <v>20279.509205750001</v>
      </c>
      <c r="AC32" s="5">
        <v>20003.575205749999</v>
      </c>
      <c r="AD32" s="5">
        <v>23853.700949450002</v>
      </c>
      <c r="AE32" s="5">
        <v>24398.814926039999</v>
      </c>
      <c r="AF32" s="5">
        <v>24372.814926039999</v>
      </c>
    </row>
    <row r="33" spans="1:32" s="7" customFormat="1">
      <c r="A33" s="58" t="s">
        <v>115</v>
      </c>
      <c r="B33" s="58" t="s">
        <v>124</v>
      </c>
      <c r="C33" s="57" t="s">
        <v>94</v>
      </c>
      <c r="D33" s="5">
        <v>4941.9001342461061</v>
      </c>
      <c r="E33" s="5">
        <v>6248.8361014900001</v>
      </c>
      <c r="F33" s="5">
        <v>6947.0674198200004</v>
      </c>
      <c r="G33" s="5">
        <v>7675.3939258</v>
      </c>
      <c r="H33" s="5">
        <v>8329.1378256999997</v>
      </c>
      <c r="I33" s="5">
        <v>8959.7591496999994</v>
      </c>
      <c r="J33" s="5">
        <v>9601.5013985000005</v>
      </c>
      <c r="K33" s="5">
        <v>10257.520646700001</v>
      </c>
      <c r="L33" s="5">
        <v>10923.916328199999</v>
      </c>
      <c r="M33" s="5">
        <v>11482.732244499999</v>
      </c>
      <c r="N33" s="5">
        <v>12062.705751699999</v>
      </c>
      <c r="O33" s="5">
        <v>12645.1129052</v>
      </c>
      <c r="P33" s="5">
        <v>13200.5423206</v>
      </c>
      <c r="Q33" s="5">
        <v>13720.012152700001</v>
      </c>
      <c r="R33" s="5">
        <v>14196.9812162</v>
      </c>
      <c r="S33" s="5">
        <v>14666.617491199999</v>
      </c>
      <c r="T33" s="5">
        <v>15133.803684800001</v>
      </c>
      <c r="U33" s="5">
        <v>15601.347072699999</v>
      </c>
      <c r="V33" s="5">
        <v>16059.6919616</v>
      </c>
      <c r="W33" s="5">
        <v>16507.785058699999</v>
      </c>
      <c r="X33" s="5">
        <v>16936.909008300001</v>
      </c>
      <c r="Y33" s="5">
        <v>17361.480721600001</v>
      </c>
      <c r="Z33" s="5">
        <v>17759.720203699999</v>
      </c>
      <c r="AA33" s="5">
        <v>18151.232939900001</v>
      </c>
      <c r="AB33" s="5">
        <v>18530.020143400001</v>
      </c>
      <c r="AC33" s="5">
        <v>18907.339474200002</v>
      </c>
      <c r="AD33" s="5">
        <v>19284.631764999998</v>
      </c>
      <c r="AE33" s="5">
        <v>19645.508336700001</v>
      </c>
      <c r="AF33" s="5">
        <v>19645.508336700001</v>
      </c>
    </row>
    <row r="34" spans="1:32" s="7" customFormat="1">
      <c r="A34" s="58" t="s">
        <v>115</v>
      </c>
      <c r="B34" s="58" t="s">
        <v>124</v>
      </c>
      <c r="C34" s="57" t="s">
        <v>96</v>
      </c>
      <c r="D34" s="5">
        <v>104.02584389254943</v>
      </c>
      <c r="E34" s="5">
        <v>161.99786598880249</v>
      </c>
      <c r="F34" s="5">
        <v>191.46830324972578</v>
      </c>
      <c r="G34" s="5">
        <v>225.09824392779649</v>
      </c>
      <c r="H34" s="5">
        <v>258.63973482131007</v>
      </c>
      <c r="I34" s="5">
        <v>291.18647211344944</v>
      </c>
      <c r="J34" s="5">
        <v>322.36591115174554</v>
      </c>
      <c r="K34" s="5">
        <v>358.16807552288356</v>
      </c>
      <c r="L34" s="5">
        <v>394.25951740561266</v>
      </c>
      <c r="M34" s="5">
        <v>432.739184708214</v>
      </c>
      <c r="N34" s="5">
        <v>465.98982874266909</v>
      </c>
      <c r="O34" s="5">
        <v>506.6496860148136</v>
      </c>
      <c r="P34" s="5">
        <v>546.14191682219518</v>
      </c>
      <c r="Q34" s="5">
        <v>590.03126476948034</v>
      </c>
      <c r="R34" s="5">
        <v>631.38657345178081</v>
      </c>
      <c r="S34" s="5">
        <v>670.10021357927531</v>
      </c>
      <c r="T34" s="5">
        <v>716.46747212967216</v>
      </c>
      <c r="U34" s="5">
        <v>764.0842727762282</v>
      </c>
      <c r="V34" s="5">
        <v>809.4467247588691</v>
      </c>
      <c r="W34" s="5">
        <v>853.92802896883563</v>
      </c>
      <c r="X34" s="5">
        <v>902.05765206870797</v>
      </c>
      <c r="Y34" s="5">
        <v>953.57494727116568</v>
      </c>
      <c r="Z34" s="5">
        <v>1003.3050201770154</v>
      </c>
      <c r="AA34" s="5">
        <v>1049.48690328873</v>
      </c>
      <c r="AB34" s="5">
        <v>1107.8725198936888</v>
      </c>
      <c r="AC34" s="5">
        <v>1163.5415715992037</v>
      </c>
      <c r="AD34" s="5">
        <v>1220.9092941995361</v>
      </c>
      <c r="AE34" s="5">
        <v>1278.7236252166219</v>
      </c>
      <c r="AF34" s="5">
        <v>1278.7236252166219</v>
      </c>
    </row>
    <row r="36" spans="1:32" s="7" customFormat="1">
      <c r="A36" s="58" t="s">
        <v>115</v>
      </c>
      <c r="B36" s="58" t="s">
        <v>125</v>
      </c>
      <c r="C36" s="57" t="s">
        <v>81</v>
      </c>
      <c r="D36" s="5">
        <v>4820</v>
      </c>
      <c r="E36" s="5">
        <v>4820</v>
      </c>
      <c r="F36" s="5">
        <v>4820</v>
      </c>
      <c r="G36" s="5">
        <v>4135</v>
      </c>
      <c r="H36" s="5">
        <v>3385</v>
      </c>
      <c r="I36" s="5">
        <v>3385</v>
      </c>
      <c r="J36" s="5">
        <v>2805</v>
      </c>
      <c r="K36" s="5">
        <v>1665</v>
      </c>
      <c r="L36" s="5">
        <v>1120</v>
      </c>
      <c r="M36" s="5">
        <v>1120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</row>
    <row r="37" spans="1:32" s="7" customFormat="1">
      <c r="A37" s="58" t="s">
        <v>115</v>
      </c>
      <c r="B37" s="58" t="s">
        <v>125</v>
      </c>
      <c r="C37" s="57" t="s">
        <v>82</v>
      </c>
      <c r="D37" s="5">
        <v>500</v>
      </c>
      <c r="E37" s="5">
        <v>500</v>
      </c>
      <c r="F37" s="5">
        <v>500</v>
      </c>
      <c r="G37" s="5">
        <v>500</v>
      </c>
      <c r="H37" s="5">
        <v>500</v>
      </c>
      <c r="I37" s="5">
        <v>500</v>
      </c>
      <c r="J37" s="5">
        <v>500</v>
      </c>
      <c r="K37" s="5">
        <v>500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8" t="s">
        <v>115</v>
      </c>
      <c r="B38" s="58" t="s">
        <v>125</v>
      </c>
      <c r="C38" s="57" t="s">
        <v>83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8" t="s">
        <v>115</v>
      </c>
      <c r="B39" s="58" t="s">
        <v>125</v>
      </c>
      <c r="C39" s="57" t="s">
        <v>84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1730</v>
      </c>
      <c r="S39" s="5">
        <v>1730</v>
      </c>
      <c r="T39" s="5">
        <v>1730</v>
      </c>
      <c r="U39" s="5">
        <v>2070.7937978499999</v>
      </c>
      <c r="V39" s="5">
        <v>2070.7937978499999</v>
      </c>
      <c r="W39" s="5">
        <v>2070.7937978499999</v>
      </c>
      <c r="X39" s="5">
        <v>1976.7937978499999</v>
      </c>
      <c r="Y39" s="5">
        <v>1976.7937978499999</v>
      </c>
      <c r="Z39" s="5">
        <v>1976.7937978499999</v>
      </c>
      <c r="AA39" s="5">
        <v>1976.7937978499999</v>
      </c>
      <c r="AB39" s="5">
        <v>1976.7937978499999</v>
      </c>
      <c r="AC39" s="5">
        <v>1392.7937978499999</v>
      </c>
      <c r="AD39" s="5">
        <v>1392.7937978499999</v>
      </c>
      <c r="AE39" s="5">
        <v>2250.7165389799998</v>
      </c>
      <c r="AF39" s="5">
        <v>3017.2088724800001</v>
      </c>
    </row>
    <row r="40" spans="1:32" s="7" customFormat="1">
      <c r="A40" s="58" t="s">
        <v>115</v>
      </c>
      <c r="B40" s="58" t="s">
        <v>125</v>
      </c>
      <c r="C40" s="57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</row>
    <row r="41" spans="1:32" s="7" customFormat="1">
      <c r="A41" s="58" t="s">
        <v>115</v>
      </c>
      <c r="B41" s="58" t="s">
        <v>125</v>
      </c>
      <c r="C41" s="57" t="s">
        <v>86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8" t="s">
        <v>115</v>
      </c>
      <c r="B42" s="58" t="s">
        <v>125</v>
      </c>
      <c r="C42" s="57" t="s">
        <v>87</v>
      </c>
      <c r="D42" s="5">
        <v>125.22999999999999</v>
      </c>
      <c r="E42" s="5">
        <v>125.22999999999999</v>
      </c>
      <c r="F42" s="5">
        <v>124.13</v>
      </c>
      <c r="G42" s="5">
        <v>124.13</v>
      </c>
      <c r="H42" s="5">
        <v>124.13</v>
      </c>
      <c r="I42" s="5">
        <v>125.22999999999999</v>
      </c>
      <c r="J42" s="5">
        <v>179.82495634999998</v>
      </c>
      <c r="K42" s="5">
        <v>210.76059078</v>
      </c>
      <c r="L42" s="5">
        <v>946.51457258999994</v>
      </c>
      <c r="M42" s="5">
        <v>946.51457258999994</v>
      </c>
      <c r="N42" s="5">
        <v>947.61457258999997</v>
      </c>
      <c r="O42" s="5">
        <v>946.51457258999994</v>
      </c>
      <c r="P42" s="5">
        <v>947.61457258999997</v>
      </c>
      <c r="Q42" s="5">
        <v>946.51457258999994</v>
      </c>
      <c r="R42" s="5">
        <v>1084.30162965</v>
      </c>
      <c r="S42" s="5">
        <v>1084.30162965</v>
      </c>
      <c r="T42" s="5">
        <v>1084.30162965</v>
      </c>
      <c r="U42" s="5">
        <v>1656.66407215</v>
      </c>
      <c r="V42" s="5">
        <v>1656.66407215</v>
      </c>
      <c r="W42" s="5">
        <v>1656.66407215</v>
      </c>
      <c r="X42" s="5">
        <v>1656.66407215</v>
      </c>
      <c r="Y42" s="5">
        <v>1915.78107424</v>
      </c>
      <c r="Z42" s="5">
        <v>1915.78107424</v>
      </c>
      <c r="AA42" s="5">
        <v>1915.78107424</v>
      </c>
      <c r="AB42" s="5">
        <v>1915.78107424</v>
      </c>
      <c r="AC42" s="5">
        <v>1915.78107424</v>
      </c>
      <c r="AD42" s="5">
        <v>1915.78107424</v>
      </c>
      <c r="AE42" s="5">
        <v>1915.78107424</v>
      </c>
      <c r="AF42" s="5">
        <v>1915.78107424</v>
      </c>
    </row>
    <row r="43" spans="1:32" s="7" customFormat="1">
      <c r="A43" s="58" t="s">
        <v>115</v>
      </c>
      <c r="B43" s="58" t="s">
        <v>125</v>
      </c>
      <c r="C43" s="57" t="s">
        <v>88</v>
      </c>
      <c r="D43" s="5">
        <v>5.2480000000000002</v>
      </c>
      <c r="E43" s="5">
        <v>55.805</v>
      </c>
      <c r="F43" s="5">
        <v>137.178</v>
      </c>
      <c r="G43" s="5">
        <v>254.75700000000001</v>
      </c>
      <c r="H43" s="5">
        <v>407.74700000000001</v>
      </c>
      <c r="I43" s="5">
        <v>597.26199999999994</v>
      </c>
      <c r="J43" s="5">
        <v>772.55799999999999</v>
      </c>
      <c r="K43" s="5">
        <v>1024.9490000000001</v>
      </c>
      <c r="L43" s="5">
        <v>1239.8924565900002</v>
      </c>
      <c r="M43" s="5">
        <v>1442.2730291799999</v>
      </c>
      <c r="N43" s="5">
        <v>1672.4216107700001</v>
      </c>
      <c r="O43" s="5">
        <v>1972.3109051700001</v>
      </c>
      <c r="P43" s="5">
        <v>2322.3100700999998</v>
      </c>
      <c r="Q43" s="5">
        <v>2689.1722191600002</v>
      </c>
      <c r="R43" s="5">
        <v>3083.3483508299996</v>
      </c>
      <c r="S43" s="5">
        <v>3503.3183958999998</v>
      </c>
      <c r="T43" s="5">
        <v>3907.2658795100001</v>
      </c>
      <c r="U43" s="5">
        <v>4248.3119133199998</v>
      </c>
      <c r="V43" s="5">
        <v>4594.1342578200001</v>
      </c>
      <c r="W43" s="5">
        <v>4922.3785791</v>
      </c>
      <c r="X43" s="5">
        <v>5240.6725199799994</v>
      </c>
      <c r="Y43" s="5">
        <v>5568.3839228100005</v>
      </c>
      <c r="Z43" s="5">
        <v>5914.7133059999996</v>
      </c>
      <c r="AA43" s="5">
        <v>6268.9471736599999</v>
      </c>
      <c r="AB43" s="5">
        <v>6645.9519552000002</v>
      </c>
      <c r="AC43" s="5">
        <v>7030.0935544499998</v>
      </c>
      <c r="AD43" s="5">
        <v>7438.2922817500003</v>
      </c>
      <c r="AE43" s="5">
        <v>7855.3622635800002</v>
      </c>
      <c r="AF43" s="5">
        <v>7884.0703673100006</v>
      </c>
    </row>
    <row r="44" spans="1:32" s="7" customFormat="1">
      <c r="A44" s="58" t="s">
        <v>115</v>
      </c>
      <c r="B44" s="58" t="s">
        <v>125</v>
      </c>
      <c r="C44" s="57" t="s">
        <v>89</v>
      </c>
      <c r="D44" s="5">
        <v>96.903999999999996</v>
      </c>
      <c r="E44" s="5">
        <v>332.36600000000004</v>
      </c>
      <c r="F44" s="5">
        <v>592.89299999999992</v>
      </c>
      <c r="G44" s="5">
        <v>841.02199999999993</v>
      </c>
      <c r="H44" s="5">
        <v>1068.623</v>
      </c>
      <c r="I44" s="5">
        <v>1263.973</v>
      </c>
      <c r="J44" s="5">
        <v>1337.973</v>
      </c>
      <c r="K44" s="5">
        <v>1465.9969999999998</v>
      </c>
      <c r="L44" s="5">
        <v>1677.258</v>
      </c>
      <c r="M44" s="5">
        <v>1844.1930000000002</v>
      </c>
      <c r="N44" s="5">
        <v>2011.6679999999999</v>
      </c>
      <c r="O44" s="5">
        <v>2249.2469999999998</v>
      </c>
      <c r="P44" s="5">
        <v>2505.0829999999996</v>
      </c>
      <c r="Q44" s="5">
        <v>2754.9570000000003</v>
      </c>
      <c r="R44" s="5">
        <v>2990.1659999999997</v>
      </c>
      <c r="S44" s="5">
        <v>3229.36</v>
      </c>
      <c r="T44" s="5">
        <v>3404.1</v>
      </c>
      <c r="U44" s="5">
        <v>3500.9479999999999</v>
      </c>
      <c r="V44" s="5">
        <v>3565.6019999999994</v>
      </c>
      <c r="W44" s="5">
        <v>3605.174</v>
      </c>
      <c r="X44" s="5">
        <v>3604.6750000000002</v>
      </c>
      <c r="Y44" s="5">
        <v>3607.4979999999996</v>
      </c>
      <c r="Z44" s="5">
        <v>3598.4210000000003</v>
      </c>
      <c r="AA44" s="5">
        <v>3592.6409999999996</v>
      </c>
      <c r="AB44" s="5">
        <v>3576.0250000000005</v>
      </c>
      <c r="AC44" s="5">
        <v>3563.2330000000011</v>
      </c>
      <c r="AD44" s="5">
        <v>3540.764000000001</v>
      </c>
      <c r="AE44" s="5">
        <v>3521.5800000000008</v>
      </c>
      <c r="AF44" s="5">
        <v>3521.5800000000008</v>
      </c>
    </row>
    <row r="45" spans="1:32" s="7" customFormat="1">
      <c r="A45" s="58" t="s">
        <v>115</v>
      </c>
      <c r="B45" s="58" t="s">
        <v>125</v>
      </c>
      <c r="C45" s="57" t="s">
        <v>90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8" t="s">
        <v>115</v>
      </c>
      <c r="B46" s="58" t="s">
        <v>125</v>
      </c>
      <c r="C46" s="57" t="s">
        <v>91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8" t="s">
        <v>115</v>
      </c>
      <c r="B47" s="58" t="s">
        <v>125</v>
      </c>
      <c r="C47" s="57" t="s">
        <v>92</v>
      </c>
      <c r="D47" s="5">
        <v>4013.0679999999993</v>
      </c>
      <c r="E47" s="5">
        <v>4170.5679999999993</v>
      </c>
      <c r="F47" s="5">
        <v>4651.0292120099984</v>
      </c>
      <c r="G47" s="5">
        <v>4713.1456655799984</v>
      </c>
      <c r="H47" s="5">
        <v>5471.4080783599993</v>
      </c>
      <c r="I47" s="5">
        <v>5471.4080783599993</v>
      </c>
      <c r="J47" s="5">
        <v>5949.2253905299985</v>
      </c>
      <c r="K47" s="5">
        <v>6702.5401391399992</v>
      </c>
      <c r="L47" s="5">
        <v>8142.3195214599991</v>
      </c>
      <c r="M47" s="5">
        <v>8268.1242122100011</v>
      </c>
      <c r="N47" s="5">
        <v>8458.4790373899996</v>
      </c>
      <c r="O47" s="5">
        <v>10281.64966916</v>
      </c>
      <c r="P47" s="5">
        <v>10089.64966916</v>
      </c>
      <c r="Q47" s="5">
        <v>10089.64966916</v>
      </c>
      <c r="R47" s="5">
        <v>10460.46695177</v>
      </c>
      <c r="S47" s="5">
        <v>11475.80400294</v>
      </c>
      <c r="T47" s="5">
        <v>11176.92955182</v>
      </c>
      <c r="U47" s="5">
        <v>11176.92955182</v>
      </c>
      <c r="V47" s="5">
        <v>10888.62955182</v>
      </c>
      <c r="W47" s="5">
        <v>11127.070397810001</v>
      </c>
      <c r="X47" s="5">
        <v>12712.67433032</v>
      </c>
      <c r="Y47" s="5">
        <v>12772.733791730001</v>
      </c>
      <c r="Z47" s="5">
        <v>12460.733791730001</v>
      </c>
      <c r="AA47" s="5">
        <v>13502.41701782</v>
      </c>
      <c r="AB47" s="5">
        <v>13502.41701782</v>
      </c>
      <c r="AC47" s="5">
        <v>13285.951972700001</v>
      </c>
      <c r="AD47" s="5">
        <v>13257.2519727</v>
      </c>
      <c r="AE47" s="5">
        <v>12519.201972700001</v>
      </c>
      <c r="AF47" s="5">
        <v>12281.0019727</v>
      </c>
    </row>
    <row r="48" spans="1:32" s="7" customFormat="1">
      <c r="A48" s="58" t="s">
        <v>115</v>
      </c>
      <c r="B48" s="58" t="s">
        <v>125</v>
      </c>
      <c r="C48" s="57" t="s">
        <v>93</v>
      </c>
      <c r="D48" s="5">
        <v>956.69099999999992</v>
      </c>
      <c r="E48" s="5">
        <v>956.69099999999992</v>
      </c>
      <c r="F48" s="5">
        <v>956.26099999999997</v>
      </c>
      <c r="G48" s="5">
        <v>955.84099999999989</v>
      </c>
      <c r="H48" s="5">
        <v>955.42099999999994</v>
      </c>
      <c r="I48" s="5">
        <v>955.00099999999998</v>
      </c>
      <c r="J48" s="5">
        <v>954.5809999999999</v>
      </c>
      <c r="K48" s="5">
        <v>954.15099999999995</v>
      </c>
      <c r="L48" s="5">
        <v>953.73099999999999</v>
      </c>
      <c r="M48" s="5">
        <v>953.73099999999999</v>
      </c>
      <c r="N48" s="5">
        <v>2382.7788572300001</v>
      </c>
      <c r="O48" s="5">
        <v>2382.7788572300001</v>
      </c>
      <c r="P48" s="5">
        <v>2382.7788572300001</v>
      </c>
      <c r="Q48" s="5">
        <v>2382.7788572300001</v>
      </c>
      <c r="R48" s="5">
        <v>2502.9247045699999</v>
      </c>
      <c r="S48" s="5">
        <v>2502.9247045699999</v>
      </c>
      <c r="T48" s="5">
        <v>3053.6649735399997</v>
      </c>
      <c r="U48" s="5">
        <v>3453.6649735399997</v>
      </c>
      <c r="V48" s="5">
        <v>3453.6649735399997</v>
      </c>
      <c r="W48" s="5">
        <v>3667.7003922699996</v>
      </c>
      <c r="X48" s="5">
        <v>5539.8608485200002</v>
      </c>
      <c r="Y48" s="5">
        <v>6025.5432140700004</v>
      </c>
      <c r="Z48" s="5">
        <v>5918.0232140700009</v>
      </c>
      <c r="AA48" s="5">
        <v>6761.7995111800001</v>
      </c>
      <c r="AB48" s="5">
        <v>6761.7995111800001</v>
      </c>
      <c r="AC48" s="5">
        <v>8174.2465565700004</v>
      </c>
      <c r="AD48" s="5">
        <v>8034.1805565700006</v>
      </c>
      <c r="AE48" s="5">
        <v>11418.316886640001</v>
      </c>
      <c r="AF48" s="5">
        <v>11337.316886640001</v>
      </c>
    </row>
    <row r="49" spans="1:32" s="7" customFormat="1">
      <c r="A49" s="58" t="s">
        <v>115</v>
      </c>
      <c r="B49" s="58" t="s">
        <v>125</v>
      </c>
      <c r="C49" s="57" t="s">
        <v>94</v>
      </c>
      <c r="D49" s="5">
        <v>3806.24689193529</v>
      </c>
      <c r="E49" s="5">
        <v>5088.0472</v>
      </c>
      <c r="F49" s="5">
        <v>5784.8093250000002</v>
      </c>
      <c r="G49" s="5">
        <v>6517.8103440000004</v>
      </c>
      <c r="H49" s="5">
        <v>7244.8401610000001</v>
      </c>
      <c r="I49" s="5">
        <v>7972.8585709999998</v>
      </c>
      <c r="J49" s="5">
        <v>8440.0360309999996</v>
      </c>
      <c r="K49" s="5">
        <v>8899.9999270000008</v>
      </c>
      <c r="L49" s="5">
        <v>9361.2525440000009</v>
      </c>
      <c r="M49" s="5">
        <v>9753.4850409999999</v>
      </c>
      <c r="N49" s="5">
        <v>10152.426670000001</v>
      </c>
      <c r="O49" s="5">
        <v>10554.62428</v>
      </c>
      <c r="P49" s="5">
        <v>10955.70694</v>
      </c>
      <c r="Q49" s="5">
        <v>11336.68842</v>
      </c>
      <c r="R49" s="5">
        <v>11697.80062</v>
      </c>
      <c r="S49" s="5">
        <v>12064.38422</v>
      </c>
      <c r="T49" s="5">
        <v>12436.89834</v>
      </c>
      <c r="U49" s="5">
        <v>12822.63852</v>
      </c>
      <c r="V49" s="5">
        <v>13216.117759999999</v>
      </c>
      <c r="W49" s="5">
        <v>13604.843650000001</v>
      </c>
      <c r="X49" s="5">
        <v>13986.46614</v>
      </c>
      <c r="Y49" s="5">
        <v>14369.49575</v>
      </c>
      <c r="Z49" s="5">
        <v>14748.63263</v>
      </c>
      <c r="AA49" s="5">
        <v>15123.685030000001</v>
      </c>
      <c r="AB49" s="5">
        <v>15496.26215</v>
      </c>
      <c r="AC49" s="5">
        <v>15868.39431</v>
      </c>
      <c r="AD49" s="5">
        <v>16240.828009999999</v>
      </c>
      <c r="AE49" s="5">
        <v>16611.247749999999</v>
      </c>
      <c r="AF49" s="5">
        <v>16611.247749999999</v>
      </c>
    </row>
    <row r="50" spans="1:32" s="7" customFormat="1">
      <c r="A50" s="58" t="s">
        <v>115</v>
      </c>
      <c r="B50" s="58" t="s">
        <v>125</v>
      </c>
      <c r="C50" s="57" t="s">
        <v>96</v>
      </c>
      <c r="D50" s="5">
        <v>212.22</v>
      </c>
      <c r="E50" s="5">
        <v>262.53089701323006</v>
      </c>
      <c r="F50" s="5">
        <v>286.89216791639205</v>
      </c>
      <c r="G50" s="5">
        <v>306.24293791028572</v>
      </c>
      <c r="H50" s="5">
        <v>331.37623999512886</v>
      </c>
      <c r="I50" s="5">
        <v>356.42603854408924</v>
      </c>
      <c r="J50" s="5">
        <v>383.35014067922668</v>
      </c>
      <c r="K50" s="5">
        <v>409.5837831839122</v>
      </c>
      <c r="L50" s="5">
        <v>439.43192182945239</v>
      </c>
      <c r="M50" s="5">
        <v>475.96488994034291</v>
      </c>
      <c r="N50" s="5">
        <v>508.43473430141194</v>
      </c>
      <c r="O50" s="5">
        <v>541.23604308404265</v>
      </c>
      <c r="P50" s="5">
        <v>578.63505623677122</v>
      </c>
      <c r="Q50" s="5">
        <v>618.71614175884224</v>
      </c>
      <c r="R50" s="5">
        <v>654.65709016142648</v>
      </c>
      <c r="S50" s="5">
        <v>693.08512955553772</v>
      </c>
      <c r="T50" s="5">
        <v>733.47782319953512</v>
      </c>
      <c r="U50" s="5">
        <v>768.31639660692213</v>
      </c>
      <c r="V50" s="5">
        <v>806.47336646580243</v>
      </c>
      <c r="W50" s="5">
        <v>848.85269598333525</v>
      </c>
      <c r="X50" s="5">
        <v>891.20808318125114</v>
      </c>
      <c r="Y50" s="5">
        <v>935.44242172798658</v>
      </c>
      <c r="Z50" s="5">
        <v>975.13522471196688</v>
      </c>
      <c r="AA50" s="5">
        <v>1015.8640349357222</v>
      </c>
      <c r="AB50" s="5">
        <v>1057.0237259873347</v>
      </c>
      <c r="AC50" s="5">
        <v>1109.7871177393044</v>
      </c>
      <c r="AD50" s="5">
        <v>1152.0556532416799</v>
      </c>
      <c r="AE50" s="5">
        <v>1209.4663968616271</v>
      </c>
      <c r="AF50" s="5">
        <v>1209.4663968616271</v>
      </c>
    </row>
    <row r="52" spans="1:32" s="7" customFormat="1">
      <c r="A52" s="58" t="s">
        <v>115</v>
      </c>
      <c r="B52" s="58" t="s">
        <v>126</v>
      </c>
      <c r="C52" s="57" t="s">
        <v>82</v>
      </c>
      <c r="D52" s="5">
        <v>1328.9999999900001</v>
      </c>
      <c r="E52" s="5">
        <v>1328.9999999900001</v>
      </c>
      <c r="F52" s="5">
        <v>1328.9999999900001</v>
      </c>
      <c r="G52" s="5">
        <v>1328.9999999900001</v>
      </c>
      <c r="H52" s="5">
        <v>1328.9999999900001</v>
      </c>
      <c r="I52" s="5">
        <v>1328.9999999900001</v>
      </c>
      <c r="J52" s="5">
        <v>1328.9999999900001</v>
      </c>
      <c r="K52" s="5">
        <v>1328.9999999900001</v>
      </c>
      <c r="L52" s="5">
        <v>1328.9999999900001</v>
      </c>
      <c r="M52" s="5">
        <v>1328.9999999900001</v>
      </c>
      <c r="N52" s="5">
        <v>1328.9999999900001</v>
      </c>
      <c r="O52" s="5">
        <v>1328.9999999900001</v>
      </c>
      <c r="P52" s="5">
        <v>1328.9999999900001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8" t="s">
        <v>115</v>
      </c>
      <c r="B53" s="58" t="s">
        <v>126</v>
      </c>
      <c r="C53" s="57" t="s">
        <v>83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8" t="s">
        <v>115</v>
      </c>
      <c r="B54" s="58" t="s">
        <v>126</v>
      </c>
      <c r="C54" s="57" t="s">
        <v>84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844.5</v>
      </c>
      <c r="U54" s="5">
        <v>928.24294944999997</v>
      </c>
      <c r="V54" s="5">
        <v>928.24294944999997</v>
      </c>
      <c r="W54" s="5">
        <v>928.24294944999997</v>
      </c>
      <c r="X54" s="5">
        <v>928.24294944999997</v>
      </c>
      <c r="Y54" s="5">
        <v>1052.49224865</v>
      </c>
      <c r="Z54" s="5">
        <v>714.49224865000008</v>
      </c>
      <c r="AA54" s="5">
        <v>714.49224865000008</v>
      </c>
      <c r="AB54" s="5">
        <v>560.49224865000008</v>
      </c>
      <c r="AC54" s="5">
        <v>560.49224865000008</v>
      </c>
      <c r="AD54" s="5">
        <v>560.49224865000008</v>
      </c>
      <c r="AE54" s="5">
        <v>560.49224865000008</v>
      </c>
      <c r="AF54" s="5">
        <v>560.49224865000008</v>
      </c>
    </row>
    <row r="55" spans="1:32" s="7" customFormat="1">
      <c r="A55" s="58" t="s">
        <v>115</v>
      </c>
      <c r="B55" s="58" t="s">
        <v>126</v>
      </c>
      <c r="C55" s="57" t="s">
        <v>85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</row>
    <row r="56" spans="1:32" s="7" customFormat="1">
      <c r="A56" s="58" t="s">
        <v>115</v>
      </c>
      <c r="B56" s="58" t="s">
        <v>126</v>
      </c>
      <c r="C56" s="57" t="s">
        <v>86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8" t="s">
        <v>115</v>
      </c>
      <c r="B57" s="58" t="s">
        <v>126</v>
      </c>
      <c r="C57" s="57" t="s">
        <v>87</v>
      </c>
      <c r="D57" s="5">
        <v>205.33000000000004</v>
      </c>
      <c r="E57" s="5">
        <v>473.33000000000004</v>
      </c>
      <c r="F57" s="5">
        <v>473.33000000000004</v>
      </c>
      <c r="G57" s="5">
        <v>473.33000000000004</v>
      </c>
      <c r="H57" s="5">
        <v>473.33000000000004</v>
      </c>
      <c r="I57" s="5">
        <v>473.33000000000004</v>
      </c>
      <c r="J57" s="5">
        <v>473.33000000000004</v>
      </c>
      <c r="K57" s="5">
        <v>473.33000000000004</v>
      </c>
      <c r="L57" s="5">
        <v>473.33000000000004</v>
      </c>
      <c r="M57" s="5">
        <v>473.33000000000004</v>
      </c>
      <c r="N57" s="5">
        <v>473.33000000000004</v>
      </c>
      <c r="O57" s="5">
        <v>473.33000000000004</v>
      </c>
      <c r="P57" s="5">
        <v>473.33000000000004</v>
      </c>
      <c r="Q57" s="5">
        <v>473.33000000000004</v>
      </c>
      <c r="R57" s="5">
        <v>473.33000000000004</v>
      </c>
      <c r="S57" s="5">
        <v>473.33000000000004</v>
      </c>
      <c r="T57" s="5">
        <v>473.33000000000004</v>
      </c>
      <c r="U57" s="5">
        <v>584.13624916000003</v>
      </c>
      <c r="V57" s="5">
        <v>584.13624916000003</v>
      </c>
      <c r="W57" s="5">
        <v>584.13624916000003</v>
      </c>
      <c r="X57" s="5">
        <v>584.13624916000003</v>
      </c>
      <c r="Y57" s="5">
        <v>584.13624916000003</v>
      </c>
      <c r="Z57" s="5">
        <v>586.23624915999994</v>
      </c>
      <c r="AA57" s="5">
        <v>584.13624916000003</v>
      </c>
      <c r="AB57" s="5">
        <v>584.13624916000003</v>
      </c>
      <c r="AC57" s="5">
        <v>584.13624916000003</v>
      </c>
      <c r="AD57" s="5">
        <v>584.13624916000003</v>
      </c>
      <c r="AE57" s="5">
        <v>635.40074904000005</v>
      </c>
      <c r="AF57" s="5">
        <v>635.40074904000005</v>
      </c>
    </row>
    <row r="58" spans="1:32" s="7" customFormat="1">
      <c r="A58" s="58" t="s">
        <v>115</v>
      </c>
      <c r="B58" s="58" t="s">
        <v>126</v>
      </c>
      <c r="C58" s="57" t="s">
        <v>88</v>
      </c>
      <c r="D58" s="5">
        <v>28.706</v>
      </c>
      <c r="E58" s="5">
        <v>88.617000000000004</v>
      </c>
      <c r="F58" s="5">
        <v>126.926</v>
      </c>
      <c r="G58" s="5">
        <v>170.24600000000001</v>
      </c>
      <c r="H58" s="5">
        <v>214.273</v>
      </c>
      <c r="I58" s="5">
        <v>262.03500000000003</v>
      </c>
      <c r="J58" s="5">
        <v>314.13299999999998</v>
      </c>
      <c r="K58" s="5">
        <v>396.51799999999997</v>
      </c>
      <c r="L58" s="5">
        <v>481.68032892000002</v>
      </c>
      <c r="M58" s="5">
        <v>576.47358365999992</v>
      </c>
      <c r="N58" s="5">
        <v>691.38815980000004</v>
      </c>
      <c r="O58" s="5">
        <v>822.10936463999997</v>
      </c>
      <c r="P58" s="5">
        <v>961.61198901</v>
      </c>
      <c r="Q58" s="5">
        <v>1103.1650907600001</v>
      </c>
      <c r="R58" s="5">
        <v>1249.6182802100002</v>
      </c>
      <c r="S58" s="5">
        <v>1391.3790371300001</v>
      </c>
      <c r="T58" s="5">
        <v>1535.89589978</v>
      </c>
      <c r="U58" s="5">
        <v>1649.0204429799999</v>
      </c>
      <c r="V58" s="5">
        <v>1760.9195201399998</v>
      </c>
      <c r="W58" s="5">
        <v>1865.4012426700001</v>
      </c>
      <c r="X58" s="5">
        <v>1977.5530478600001</v>
      </c>
      <c r="Y58" s="5">
        <v>2093.06887766</v>
      </c>
      <c r="Z58" s="5">
        <v>2215.7033560600003</v>
      </c>
      <c r="AA58" s="5">
        <v>2340.0392231799997</v>
      </c>
      <c r="AB58" s="5">
        <v>2472.04279529</v>
      </c>
      <c r="AC58" s="5">
        <v>2605.8008546900001</v>
      </c>
      <c r="AD58" s="5">
        <v>2746.9221040100001</v>
      </c>
      <c r="AE58" s="5">
        <v>2891.3831629700003</v>
      </c>
      <c r="AF58" s="5">
        <v>2899.8263167599998</v>
      </c>
    </row>
    <row r="59" spans="1:32" s="7" customFormat="1">
      <c r="A59" s="58" t="s">
        <v>115</v>
      </c>
      <c r="B59" s="58" t="s">
        <v>126</v>
      </c>
      <c r="C59" s="57" t="s">
        <v>89</v>
      </c>
      <c r="D59" s="5">
        <v>85.381</v>
      </c>
      <c r="E59" s="5">
        <v>212.58100000000002</v>
      </c>
      <c r="F59" s="5">
        <v>276.14400000000001</v>
      </c>
      <c r="G59" s="5">
        <v>335.75400000000002</v>
      </c>
      <c r="H59" s="5">
        <v>385.71199999999999</v>
      </c>
      <c r="I59" s="5">
        <v>430.43699999999995</v>
      </c>
      <c r="J59" s="5">
        <v>473.61899999999997</v>
      </c>
      <c r="K59" s="5">
        <v>550.52099999999996</v>
      </c>
      <c r="L59" s="5">
        <v>637.23300000000006</v>
      </c>
      <c r="M59" s="5">
        <v>727.39999999999986</v>
      </c>
      <c r="N59" s="5">
        <v>829.16200000000003</v>
      </c>
      <c r="O59" s="5">
        <v>941.16499999999996</v>
      </c>
      <c r="P59" s="5">
        <v>1047.02</v>
      </c>
      <c r="Q59" s="5">
        <v>1145.7469999999998</v>
      </c>
      <c r="R59" s="5">
        <v>1232.7439999999997</v>
      </c>
      <c r="S59" s="5">
        <v>1306.8890000000001</v>
      </c>
      <c r="T59" s="5">
        <v>1367.354</v>
      </c>
      <c r="U59" s="5">
        <v>1391.8330000000001</v>
      </c>
      <c r="V59" s="5">
        <v>1402.348</v>
      </c>
      <c r="W59" s="5">
        <v>1404.4880000000001</v>
      </c>
      <c r="X59" s="5">
        <v>1403.3189999999997</v>
      </c>
      <c r="Y59" s="5">
        <v>1403.71</v>
      </c>
      <c r="Z59" s="5">
        <v>1400.4919999999997</v>
      </c>
      <c r="AA59" s="5">
        <v>1398.4079999999999</v>
      </c>
      <c r="AB59" s="5">
        <v>1392.5499999999997</v>
      </c>
      <c r="AC59" s="5">
        <v>1387.998</v>
      </c>
      <c r="AD59" s="5">
        <v>1379.5390000000002</v>
      </c>
      <c r="AE59" s="5">
        <v>1372.6469999999995</v>
      </c>
      <c r="AF59" s="5">
        <v>1372.6469999999995</v>
      </c>
    </row>
    <row r="60" spans="1:32" s="7" customFormat="1">
      <c r="A60" s="58" t="s">
        <v>115</v>
      </c>
      <c r="B60" s="58" t="s">
        <v>126</v>
      </c>
      <c r="C60" s="57" t="s">
        <v>90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8" t="s">
        <v>115</v>
      </c>
      <c r="B61" s="58" t="s">
        <v>126</v>
      </c>
      <c r="C61" s="57" t="s">
        <v>91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8" t="s">
        <v>115</v>
      </c>
      <c r="B62" s="58" t="s">
        <v>126</v>
      </c>
      <c r="C62" s="57" t="s">
        <v>92</v>
      </c>
      <c r="D62" s="5">
        <v>2131.585</v>
      </c>
      <c r="E62" s="5">
        <v>2341.585</v>
      </c>
      <c r="F62" s="5">
        <v>2584.2064680399999</v>
      </c>
      <c r="G62" s="5">
        <v>3135.7081918700001</v>
      </c>
      <c r="H62" s="5">
        <v>3387.17488951</v>
      </c>
      <c r="I62" s="5">
        <v>3354.17488951</v>
      </c>
      <c r="J62" s="5">
        <v>4279.7727298199998</v>
      </c>
      <c r="K62" s="5">
        <v>4297.2136595499987</v>
      </c>
      <c r="L62" s="5">
        <v>4372.0911445499996</v>
      </c>
      <c r="M62" s="5">
        <v>4372.4863275799999</v>
      </c>
      <c r="N62" s="5">
        <v>4432.4303266199995</v>
      </c>
      <c r="O62" s="5">
        <v>4978.6706763299999</v>
      </c>
      <c r="P62" s="5">
        <v>5064.9797463200002</v>
      </c>
      <c r="Q62" s="5">
        <v>4843.0797463199997</v>
      </c>
      <c r="R62" s="5">
        <v>4867.9386073200003</v>
      </c>
      <c r="S62" s="5">
        <v>5716.6011256000002</v>
      </c>
      <c r="T62" s="5">
        <v>5839.9497737400006</v>
      </c>
      <c r="U62" s="5">
        <v>5921.1800385200004</v>
      </c>
      <c r="V62" s="5">
        <v>5938.9466418200009</v>
      </c>
      <c r="W62" s="5">
        <v>6393.2985444100004</v>
      </c>
      <c r="X62" s="5">
        <v>7025.9026526200005</v>
      </c>
      <c r="Y62" s="5">
        <v>7518.0597009800003</v>
      </c>
      <c r="Z62" s="5">
        <v>8035.1058778200004</v>
      </c>
      <c r="AA62" s="5">
        <v>8013.0518612099995</v>
      </c>
      <c r="AB62" s="5">
        <v>8091.5539460099999</v>
      </c>
      <c r="AC62" s="5">
        <v>8612.1735711799993</v>
      </c>
      <c r="AD62" s="5">
        <v>8691.8499614099983</v>
      </c>
      <c r="AE62" s="5">
        <v>8691.8499614099983</v>
      </c>
      <c r="AF62" s="5">
        <v>8691.8499614099983</v>
      </c>
    </row>
    <row r="63" spans="1:32" s="7" customFormat="1">
      <c r="A63" s="58" t="s">
        <v>115</v>
      </c>
      <c r="B63" s="58" t="s">
        <v>126</v>
      </c>
      <c r="C63" s="57" t="s">
        <v>93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565.68579999999997</v>
      </c>
      <c r="I63" s="5">
        <v>565.68579999999997</v>
      </c>
      <c r="J63" s="5">
        <v>565.68579999999997</v>
      </c>
      <c r="K63" s="5">
        <v>565.68579999999997</v>
      </c>
      <c r="L63" s="5">
        <v>594.20914787000004</v>
      </c>
      <c r="M63" s="5">
        <v>588.08114787</v>
      </c>
      <c r="N63" s="5">
        <v>598.36152576000006</v>
      </c>
      <c r="O63" s="5">
        <v>598.36152576000006</v>
      </c>
      <c r="P63" s="5">
        <v>598.36152576000006</v>
      </c>
      <c r="Q63" s="5">
        <v>598.36152576000006</v>
      </c>
      <c r="R63" s="5">
        <v>691.61107048000008</v>
      </c>
      <c r="S63" s="5">
        <v>840.16379230000007</v>
      </c>
      <c r="T63" s="5">
        <v>1807.6731616299999</v>
      </c>
      <c r="U63" s="5">
        <v>1807.6731616299999</v>
      </c>
      <c r="V63" s="5">
        <v>1807.6731616299999</v>
      </c>
      <c r="W63" s="5">
        <v>2162.3216096799997</v>
      </c>
      <c r="X63" s="5">
        <v>2343.8203633200001</v>
      </c>
      <c r="Y63" s="5">
        <v>3395.68372172</v>
      </c>
      <c r="Z63" s="5">
        <v>3254.82624326</v>
      </c>
      <c r="AA63" s="5">
        <v>3312.1566875600001</v>
      </c>
      <c r="AB63" s="5">
        <v>3312.1566875600001</v>
      </c>
      <c r="AC63" s="5">
        <v>3968.77066547</v>
      </c>
      <c r="AD63" s="5">
        <v>5071.4512329700001</v>
      </c>
      <c r="AE63" s="5">
        <v>5974.5346083200002</v>
      </c>
      <c r="AF63" s="5">
        <v>5974.5346083200002</v>
      </c>
    </row>
    <row r="64" spans="1:32" s="7" customFormat="1">
      <c r="A64" s="58" t="s">
        <v>115</v>
      </c>
      <c r="B64" s="58" t="s">
        <v>126</v>
      </c>
      <c r="C64" s="57" t="s">
        <v>94</v>
      </c>
      <c r="D64" s="5">
        <v>2172.0617382899268</v>
      </c>
      <c r="E64" s="5">
        <v>2721.0735749999999</v>
      </c>
      <c r="F64" s="5">
        <v>2952.403581</v>
      </c>
      <c r="G64" s="5">
        <v>3178.2290309999998</v>
      </c>
      <c r="H64" s="5">
        <v>3380.0179929999999</v>
      </c>
      <c r="I64" s="5">
        <v>3575.1143489999999</v>
      </c>
      <c r="J64" s="5">
        <v>3766.8021600000002</v>
      </c>
      <c r="K64" s="5">
        <v>3959.2366339999999</v>
      </c>
      <c r="L64" s="5">
        <v>4151.5980010000003</v>
      </c>
      <c r="M64" s="5">
        <v>4345.6835899999996</v>
      </c>
      <c r="N64" s="5">
        <v>4540.7188319999996</v>
      </c>
      <c r="O64" s="5">
        <v>4737.6384609999996</v>
      </c>
      <c r="P64" s="5">
        <v>4929.8700749999998</v>
      </c>
      <c r="Q64" s="5">
        <v>5109.2392879999998</v>
      </c>
      <c r="R64" s="5">
        <v>5277.1928520000001</v>
      </c>
      <c r="S64" s="5">
        <v>5434.8307649999997</v>
      </c>
      <c r="T64" s="5">
        <v>5590.0871619999998</v>
      </c>
      <c r="U64" s="5">
        <v>5742.5080559999997</v>
      </c>
      <c r="V64" s="5">
        <v>5893.320127</v>
      </c>
      <c r="W64" s="5">
        <v>6037.7310100000004</v>
      </c>
      <c r="X64" s="5">
        <v>6182.4339900000004</v>
      </c>
      <c r="Y64" s="5">
        <v>6327.0782099999997</v>
      </c>
      <c r="Z64" s="5">
        <v>6470.3066090000002</v>
      </c>
      <c r="AA64" s="5">
        <v>6608.7162909999997</v>
      </c>
      <c r="AB64" s="5">
        <v>6745.5179099999996</v>
      </c>
      <c r="AC64" s="5">
        <v>6879.6508469999999</v>
      </c>
      <c r="AD64" s="5">
        <v>7013.3702149999999</v>
      </c>
      <c r="AE64" s="5">
        <v>7145.403088</v>
      </c>
      <c r="AF64" s="5">
        <v>7145.403088</v>
      </c>
    </row>
    <row r="65" spans="1:32" s="7" customFormat="1">
      <c r="A65" s="58" t="s">
        <v>115</v>
      </c>
      <c r="B65" s="58" t="s">
        <v>126</v>
      </c>
      <c r="C65" s="57" t="s">
        <v>96</v>
      </c>
      <c r="D65" s="5">
        <v>32.945</v>
      </c>
      <c r="E65" s="5">
        <v>51.3468171022447</v>
      </c>
      <c r="F65" s="5">
        <v>60.475616287234153</v>
      </c>
      <c r="G65" s="5">
        <v>69.435968306868318</v>
      </c>
      <c r="H65" s="5">
        <v>79.731214920674219</v>
      </c>
      <c r="I65" s="5">
        <v>89.65636617264758</v>
      </c>
      <c r="J65" s="5">
        <v>100.0900075894934</v>
      </c>
      <c r="K65" s="5">
        <v>109.35258923402442</v>
      </c>
      <c r="L65" s="5">
        <v>119.90764149716009</v>
      </c>
      <c r="M65" s="5">
        <v>131.68297553579725</v>
      </c>
      <c r="N65" s="5">
        <v>143.36175212847752</v>
      </c>
      <c r="O65" s="5">
        <v>155.19526679076716</v>
      </c>
      <c r="P65" s="5">
        <v>168.68795157509769</v>
      </c>
      <c r="Q65" s="5">
        <v>182.48802214293613</v>
      </c>
      <c r="R65" s="5">
        <v>196.61180086005953</v>
      </c>
      <c r="S65" s="5">
        <v>210.96402053230986</v>
      </c>
      <c r="T65" s="5">
        <v>225.09550080968268</v>
      </c>
      <c r="U65" s="5">
        <v>241.27924393484025</v>
      </c>
      <c r="V65" s="5">
        <v>254.81949985958329</v>
      </c>
      <c r="W65" s="5">
        <v>272.24206109125527</v>
      </c>
      <c r="X65" s="5">
        <v>288.20608702265463</v>
      </c>
      <c r="Y65" s="5">
        <v>302.72755656703458</v>
      </c>
      <c r="Z65" s="5">
        <v>319.61615552557186</v>
      </c>
      <c r="AA65" s="5">
        <v>332.70310413018677</v>
      </c>
      <c r="AB65" s="5">
        <v>352.03597962425772</v>
      </c>
      <c r="AC65" s="5">
        <v>370.49600873845242</v>
      </c>
      <c r="AD65" s="5">
        <v>391.19109068505531</v>
      </c>
      <c r="AE65" s="5">
        <v>408.48449574350855</v>
      </c>
      <c r="AF65" s="5">
        <v>408.48449574350855</v>
      </c>
    </row>
    <row r="67" spans="1:32" s="7" customFormat="1">
      <c r="A67" s="58" t="s">
        <v>115</v>
      </c>
      <c r="B67" s="58" t="s">
        <v>127</v>
      </c>
      <c r="C67" s="57" t="s">
        <v>82</v>
      </c>
      <c r="D67" s="5">
        <v>208</v>
      </c>
      <c r="E67" s="5">
        <v>208</v>
      </c>
      <c r="F67" s="5">
        <v>208</v>
      </c>
      <c r="G67" s="5">
        <v>208</v>
      </c>
      <c r="H67" s="5">
        <v>208</v>
      </c>
      <c r="I67" s="5">
        <v>208</v>
      </c>
      <c r="J67" s="5">
        <v>208</v>
      </c>
      <c r="K67" s="5">
        <v>208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8" t="s">
        <v>115</v>
      </c>
      <c r="B68" s="58" t="s">
        <v>127</v>
      </c>
      <c r="C68" s="57" t="s">
        <v>83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8" t="s">
        <v>115</v>
      </c>
      <c r="B69" s="58" t="s">
        <v>127</v>
      </c>
      <c r="C69" s="57" t="s">
        <v>84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58</v>
      </c>
      <c r="Z69" s="5">
        <v>58</v>
      </c>
      <c r="AA69" s="5">
        <v>58</v>
      </c>
      <c r="AB69" s="5">
        <v>58</v>
      </c>
      <c r="AC69" s="5">
        <v>58</v>
      </c>
      <c r="AD69" s="5">
        <v>58</v>
      </c>
      <c r="AE69" s="5">
        <v>58</v>
      </c>
      <c r="AF69" s="5">
        <v>0</v>
      </c>
    </row>
    <row r="70" spans="1:32" s="7" customFormat="1">
      <c r="A70" s="58" t="s">
        <v>115</v>
      </c>
      <c r="B70" s="58" t="s">
        <v>127</v>
      </c>
      <c r="C70" s="57" t="s">
        <v>85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8" t="s">
        <v>115</v>
      </c>
      <c r="B71" s="58" t="s">
        <v>127</v>
      </c>
      <c r="C71" s="57" t="s">
        <v>86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2566.7000000099997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8" t="s">
        <v>115</v>
      </c>
      <c r="B72" s="58" t="s">
        <v>127</v>
      </c>
      <c r="C72" s="57" t="s">
        <v>87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432.10830513999997</v>
      </c>
      <c r="N72" s="5">
        <v>432.10830513999997</v>
      </c>
      <c r="O72" s="5">
        <v>432.10830513999997</v>
      </c>
      <c r="P72" s="5">
        <v>432.10830513999997</v>
      </c>
      <c r="Q72" s="5">
        <v>432.10830513999997</v>
      </c>
      <c r="R72" s="5">
        <v>525.22426161999999</v>
      </c>
      <c r="S72" s="5">
        <v>525.22426161999999</v>
      </c>
      <c r="T72" s="5">
        <v>525.22426161999999</v>
      </c>
      <c r="U72" s="5">
        <v>525.22426161999999</v>
      </c>
      <c r="V72" s="5">
        <v>525.22426161999999</v>
      </c>
      <c r="W72" s="5">
        <v>525.22426161999999</v>
      </c>
      <c r="X72" s="5">
        <v>525.22426161999999</v>
      </c>
      <c r="Y72" s="5">
        <v>525.22426161999999</v>
      </c>
      <c r="Z72" s="5">
        <v>525.22426161999999</v>
      </c>
      <c r="AA72" s="5">
        <v>525.22426161999999</v>
      </c>
      <c r="AB72" s="5">
        <v>525.22426161999999</v>
      </c>
      <c r="AC72" s="5">
        <v>525.22426161999999</v>
      </c>
      <c r="AD72" s="5">
        <v>525.22426161999999</v>
      </c>
      <c r="AE72" s="5">
        <v>525.22426161999999</v>
      </c>
      <c r="AF72" s="5">
        <v>525.22426161999999</v>
      </c>
    </row>
    <row r="73" spans="1:32" s="7" customFormat="1">
      <c r="A73" s="58" t="s">
        <v>115</v>
      </c>
      <c r="B73" s="58" t="s">
        <v>127</v>
      </c>
      <c r="C73" s="57" t="s">
        <v>88</v>
      </c>
      <c r="D73" s="5">
        <v>0.56800000000000006</v>
      </c>
      <c r="E73" s="5">
        <v>6.4749999999999996</v>
      </c>
      <c r="F73" s="5">
        <v>13.055999999999999</v>
      </c>
      <c r="G73" s="5">
        <v>22.071000000000002</v>
      </c>
      <c r="H73" s="5">
        <v>33.045999999999999</v>
      </c>
      <c r="I73" s="5">
        <v>46.206000000000003</v>
      </c>
      <c r="J73" s="5">
        <v>61.677</v>
      </c>
      <c r="K73" s="5">
        <v>85.302999999999997</v>
      </c>
      <c r="L73" s="5">
        <v>106.15148554</v>
      </c>
      <c r="M73" s="5">
        <v>128.39884997999999</v>
      </c>
      <c r="N73" s="5">
        <v>155.92226499999998</v>
      </c>
      <c r="O73" s="5">
        <v>187.63005268999999</v>
      </c>
      <c r="P73" s="5">
        <v>223.10064670000003</v>
      </c>
      <c r="Q73" s="5">
        <v>259.99912260999997</v>
      </c>
      <c r="R73" s="5">
        <v>298.95734677000002</v>
      </c>
      <c r="S73" s="5">
        <v>337.58509091999997</v>
      </c>
      <c r="T73" s="5">
        <v>377.19855520999999</v>
      </c>
      <c r="U73" s="5">
        <v>409.26820767999999</v>
      </c>
      <c r="V73" s="5">
        <v>441.32100571000001</v>
      </c>
      <c r="W73" s="5">
        <v>471.40510606999999</v>
      </c>
      <c r="X73" s="5">
        <v>503.46567236999999</v>
      </c>
      <c r="Y73" s="5">
        <v>536.23109856999997</v>
      </c>
      <c r="Z73" s="5">
        <v>570.92117711000003</v>
      </c>
      <c r="AA73" s="5">
        <v>606.0269333</v>
      </c>
      <c r="AB73" s="5">
        <v>643.19868507000001</v>
      </c>
      <c r="AC73" s="5">
        <v>680.67299238999999</v>
      </c>
      <c r="AD73" s="5">
        <v>720.12988898000003</v>
      </c>
      <c r="AE73" s="5">
        <v>760.10126588000003</v>
      </c>
      <c r="AF73" s="5">
        <v>761.60182925999993</v>
      </c>
    </row>
    <row r="74" spans="1:32" s="7" customFormat="1">
      <c r="A74" s="58" t="s">
        <v>115</v>
      </c>
      <c r="B74" s="58" t="s">
        <v>127</v>
      </c>
      <c r="C74" s="57" t="s">
        <v>89</v>
      </c>
      <c r="D74" s="5">
        <v>12.043000000000001</v>
      </c>
      <c r="E74" s="5">
        <v>41.377000000000002</v>
      </c>
      <c r="F74" s="5">
        <v>59.671999999999997</v>
      </c>
      <c r="G74" s="5">
        <v>76.56</v>
      </c>
      <c r="H74" s="5">
        <v>90.268000000000001</v>
      </c>
      <c r="I74" s="5">
        <v>101.32000000000001</v>
      </c>
      <c r="J74" s="5">
        <v>110.82300000000001</v>
      </c>
      <c r="K74" s="5">
        <v>127.054</v>
      </c>
      <c r="L74" s="5">
        <v>149.11699999999996</v>
      </c>
      <c r="M74" s="5">
        <v>170.46899999999999</v>
      </c>
      <c r="N74" s="5">
        <v>195.083</v>
      </c>
      <c r="O74" s="5">
        <v>222.42100000000005</v>
      </c>
      <c r="P74" s="5">
        <v>249.88899999999998</v>
      </c>
      <c r="Q74" s="5">
        <v>276.29200000000003</v>
      </c>
      <c r="R74" s="5">
        <v>300.41299999999995</v>
      </c>
      <c r="S74" s="5">
        <v>321.84100000000007</v>
      </c>
      <c r="T74" s="5">
        <v>339.84500000000003</v>
      </c>
      <c r="U74" s="5">
        <v>348.76899999999995</v>
      </c>
      <c r="V74" s="5">
        <v>354.13799999999998</v>
      </c>
      <c r="W74" s="5">
        <v>357.02999999999992</v>
      </c>
      <c r="X74" s="5">
        <v>358.66700000000003</v>
      </c>
      <c r="Y74" s="5">
        <v>360.45300000000003</v>
      </c>
      <c r="Z74" s="5">
        <v>360.96400000000011</v>
      </c>
      <c r="AA74" s="5">
        <v>361.55799999999999</v>
      </c>
      <c r="AB74" s="5">
        <v>360.78600000000006</v>
      </c>
      <c r="AC74" s="5">
        <v>360.19799999999998</v>
      </c>
      <c r="AD74" s="5">
        <v>358.24400000000003</v>
      </c>
      <c r="AE74" s="5">
        <v>356.52700000000004</v>
      </c>
      <c r="AF74" s="5">
        <v>356.52700000000004</v>
      </c>
    </row>
    <row r="75" spans="1:32" s="7" customFormat="1">
      <c r="A75" s="58" t="s">
        <v>115</v>
      </c>
      <c r="B75" s="58" t="s">
        <v>127</v>
      </c>
      <c r="C75" s="57" t="s">
        <v>90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8" t="s">
        <v>115</v>
      </c>
      <c r="B76" s="58" t="s">
        <v>127</v>
      </c>
      <c r="C76" s="57" t="s">
        <v>91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8" t="s">
        <v>115</v>
      </c>
      <c r="B77" s="58" t="s">
        <v>127</v>
      </c>
      <c r="C77" s="57" t="s">
        <v>92</v>
      </c>
      <c r="D77" s="5">
        <v>563.35</v>
      </c>
      <c r="E77" s="5">
        <v>563.35</v>
      </c>
      <c r="F77" s="5">
        <v>783.07304283999997</v>
      </c>
      <c r="G77" s="5">
        <v>1083.8618499500001</v>
      </c>
      <c r="H77" s="5">
        <v>1083.8618499500001</v>
      </c>
      <c r="I77" s="5">
        <v>1083.8618499500001</v>
      </c>
      <c r="J77" s="5">
        <v>1181.67992974</v>
      </c>
      <c r="K77" s="5">
        <v>1866.1488432600001</v>
      </c>
      <c r="L77" s="5">
        <v>1866.1488432600001</v>
      </c>
      <c r="M77" s="5">
        <v>2952.3580284999998</v>
      </c>
      <c r="N77" s="5">
        <v>2952.3580284999998</v>
      </c>
      <c r="O77" s="5">
        <v>2952.3580284999998</v>
      </c>
      <c r="P77" s="5">
        <v>2952.3580284999998</v>
      </c>
      <c r="Q77" s="5">
        <v>2952.3580284999998</v>
      </c>
      <c r="R77" s="5">
        <v>2952.3580284999998</v>
      </c>
      <c r="S77" s="5">
        <v>2952.3580284999998</v>
      </c>
      <c r="T77" s="5">
        <v>2952.3580284999998</v>
      </c>
      <c r="U77" s="5">
        <v>2952.3580284999998</v>
      </c>
      <c r="V77" s="5">
        <v>2952.3580284999998</v>
      </c>
      <c r="W77" s="5">
        <v>2952.3580284999998</v>
      </c>
      <c r="X77" s="5">
        <v>2952.3580284999998</v>
      </c>
      <c r="Y77" s="5">
        <v>2952.3580284999998</v>
      </c>
      <c r="Z77" s="5">
        <v>2808.3580284999998</v>
      </c>
      <c r="AA77" s="5">
        <v>2808.3580284999998</v>
      </c>
      <c r="AB77" s="5">
        <v>2808.3580284999998</v>
      </c>
      <c r="AC77" s="5">
        <v>2808.3580284999998</v>
      </c>
      <c r="AD77" s="5">
        <v>2808.3580284999998</v>
      </c>
      <c r="AE77" s="5">
        <v>2808.3580284999998</v>
      </c>
      <c r="AF77" s="5">
        <v>2500.6080284999998</v>
      </c>
    </row>
    <row r="78" spans="1:32" s="7" customFormat="1">
      <c r="A78" s="58" t="s">
        <v>115</v>
      </c>
      <c r="B78" s="58" t="s">
        <v>127</v>
      </c>
      <c r="C78" s="57" t="s">
        <v>93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</row>
    <row r="79" spans="1:32" s="7" customFormat="1">
      <c r="A79" s="58" t="s">
        <v>115</v>
      </c>
      <c r="B79" s="58" t="s">
        <v>127</v>
      </c>
      <c r="C79" s="57" t="s">
        <v>94</v>
      </c>
      <c r="D79" s="5">
        <v>239.28267546029011</v>
      </c>
      <c r="E79" s="5">
        <v>324.63525479999998</v>
      </c>
      <c r="F79" s="5">
        <v>370.27628629999998</v>
      </c>
      <c r="G79" s="5">
        <v>415.8855686</v>
      </c>
      <c r="H79" s="5">
        <v>458.15357799999998</v>
      </c>
      <c r="I79" s="5">
        <v>498.54425140000001</v>
      </c>
      <c r="J79" s="5">
        <v>538.36053570000001</v>
      </c>
      <c r="K79" s="5">
        <v>578.22823059999996</v>
      </c>
      <c r="L79" s="5">
        <v>618.34489389999999</v>
      </c>
      <c r="M79" s="5">
        <v>655.54868350000004</v>
      </c>
      <c r="N79" s="5">
        <v>693.03536770000005</v>
      </c>
      <c r="O79" s="5">
        <v>730.46708269999999</v>
      </c>
      <c r="P79" s="5">
        <v>766.54549199999997</v>
      </c>
      <c r="Q79" s="5">
        <v>800.59975480000003</v>
      </c>
      <c r="R79" s="5">
        <v>834.47133410000004</v>
      </c>
      <c r="S79" s="5">
        <v>868.86343959999999</v>
      </c>
      <c r="T79" s="5">
        <v>903.81882940000003</v>
      </c>
      <c r="U79" s="5">
        <v>939.32665059999999</v>
      </c>
      <c r="V79" s="5">
        <v>975.06592409999996</v>
      </c>
      <c r="W79" s="5">
        <v>1010.499114</v>
      </c>
      <c r="X79" s="5">
        <v>1045.9641240000001</v>
      </c>
      <c r="Y79" s="5">
        <v>1081.7334719999999</v>
      </c>
      <c r="Z79" s="5">
        <v>1117.5659969999999</v>
      </c>
      <c r="AA79" s="5">
        <v>1152.113881</v>
      </c>
      <c r="AB79" s="5">
        <v>1185.8688910000001</v>
      </c>
      <c r="AC79" s="5">
        <v>1218.858964</v>
      </c>
      <c r="AD79" s="5">
        <v>1251.111259</v>
      </c>
      <c r="AE79" s="5">
        <v>1282.6985219999999</v>
      </c>
      <c r="AF79" s="5">
        <v>1282.6985219999999</v>
      </c>
    </row>
    <row r="80" spans="1:32" s="7" customFormat="1" ht="16.2" customHeight="1">
      <c r="A80" s="58" t="s">
        <v>115</v>
      </c>
      <c r="B80" s="58" t="s">
        <v>127</v>
      </c>
      <c r="C80" s="57" t="s">
        <v>96</v>
      </c>
      <c r="D80" s="5">
        <v>26.35</v>
      </c>
      <c r="E80" s="5">
        <v>29.505856484418725</v>
      </c>
      <c r="F80" s="5">
        <v>31.137711161303251</v>
      </c>
      <c r="G80" s="5">
        <v>32.789438702459002</v>
      </c>
      <c r="H80" s="5">
        <v>34.222897204737521</v>
      </c>
      <c r="I80" s="5">
        <v>35.395180256913342</v>
      </c>
      <c r="J80" s="5">
        <v>36.645742204328315</v>
      </c>
      <c r="K80" s="5">
        <v>37.841941571326416</v>
      </c>
      <c r="L80" s="5">
        <v>38.889922437358955</v>
      </c>
      <c r="M80" s="5">
        <v>40.491435108167806</v>
      </c>
      <c r="N80" s="5">
        <v>41.565116110825606</v>
      </c>
      <c r="O80" s="5">
        <v>42.611093897271729</v>
      </c>
      <c r="P80" s="5">
        <v>43.572010223587228</v>
      </c>
      <c r="Q80" s="5">
        <v>44.796668227317447</v>
      </c>
      <c r="R80" s="5">
        <v>46.170154430448761</v>
      </c>
      <c r="S80" s="5">
        <v>47.352318090822116</v>
      </c>
      <c r="T80" s="5">
        <v>48.502129736820791</v>
      </c>
      <c r="U80" s="5">
        <v>49.732734499022953</v>
      </c>
      <c r="V80" s="5">
        <v>50.80523665317039</v>
      </c>
      <c r="W80" s="5">
        <v>51.923655809923112</v>
      </c>
      <c r="X80" s="5">
        <v>53.010254923104348</v>
      </c>
      <c r="Y80" s="5">
        <v>54.171518981185883</v>
      </c>
      <c r="Z80" s="5">
        <v>55.539966999491568</v>
      </c>
      <c r="AA80" s="5">
        <v>57.205175013101197</v>
      </c>
      <c r="AB80" s="5">
        <v>59.25457055259055</v>
      </c>
      <c r="AC80" s="5">
        <v>61.501928397831684</v>
      </c>
      <c r="AD80" s="5">
        <v>63.511296475828992</v>
      </c>
      <c r="AE80" s="5">
        <v>65.949087031677308</v>
      </c>
      <c r="AF80" s="5">
        <v>65.949087031677308</v>
      </c>
    </row>
    <row r="82" spans="1:32">
      <c r="A82" s="58" t="s">
        <v>128</v>
      </c>
      <c r="B82" s="58" t="s">
        <v>123</v>
      </c>
      <c r="C82" s="57" t="s">
        <v>80</v>
      </c>
      <c r="D82" s="5">
        <v>8330</v>
      </c>
      <c r="E82" s="5">
        <v>8330</v>
      </c>
      <c r="F82" s="5">
        <v>8330</v>
      </c>
      <c r="G82" s="5">
        <v>7670</v>
      </c>
      <c r="H82" s="5">
        <v>5570</v>
      </c>
      <c r="I82" s="5">
        <v>4130</v>
      </c>
      <c r="J82" s="5">
        <v>3445</v>
      </c>
      <c r="K82" s="5">
        <v>2760</v>
      </c>
      <c r="L82" s="5">
        <v>2760</v>
      </c>
      <c r="M82" s="5">
        <v>2760</v>
      </c>
      <c r="N82" s="5">
        <v>2760</v>
      </c>
      <c r="O82" s="5">
        <v>1390</v>
      </c>
      <c r="P82" s="5">
        <v>1390</v>
      </c>
      <c r="Q82" s="5">
        <v>1390</v>
      </c>
      <c r="R82" s="5">
        <v>1390</v>
      </c>
      <c r="S82" s="5">
        <v>1390</v>
      </c>
      <c r="T82" s="5">
        <v>1390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8" t="s">
        <v>128</v>
      </c>
      <c r="B83" s="58" t="s">
        <v>123</v>
      </c>
      <c r="C83" s="57" t="s">
        <v>82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8" t="s">
        <v>128</v>
      </c>
      <c r="B84" s="58" t="s">
        <v>123</v>
      </c>
      <c r="C84" s="57" t="s">
        <v>83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8" t="s">
        <v>128</v>
      </c>
      <c r="B85" s="58" t="s">
        <v>123</v>
      </c>
      <c r="C85" s="57" t="s">
        <v>84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2688.9989999999998</v>
      </c>
      <c r="M85" s="5">
        <v>2688.9989999999998</v>
      </c>
      <c r="N85" s="5">
        <v>2688.9989999999998</v>
      </c>
      <c r="O85" s="5">
        <v>2688.9989999999998</v>
      </c>
      <c r="P85" s="5">
        <v>2688.9989999999998</v>
      </c>
      <c r="Q85" s="5">
        <v>2638.9989999999998</v>
      </c>
      <c r="R85" s="5">
        <v>2638.9989999999998</v>
      </c>
      <c r="S85" s="5">
        <v>2638.9989999999998</v>
      </c>
      <c r="T85" s="5">
        <v>2638.9989999999998</v>
      </c>
      <c r="U85" s="5">
        <v>2638.9989999999998</v>
      </c>
      <c r="V85" s="5">
        <v>2638.9989999999998</v>
      </c>
      <c r="W85" s="5">
        <v>2638.9989999999998</v>
      </c>
      <c r="X85" s="5">
        <v>2638.9989999999998</v>
      </c>
      <c r="Y85" s="5">
        <v>5323.8823836499996</v>
      </c>
      <c r="Z85" s="5">
        <v>4474.8833836499998</v>
      </c>
      <c r="AA85" s="5">
        <v>4474.8833836499998</v>
      </c>
      <c r="AB85" s="5">
        <v>4474.8833836499998</v>
      </c>
      <c r="AC85" s="5">
        <v>4474.8833836499998</v>
      </c>
      <c r="AD85" s="5">
        <v>4474.8833836499998</v>
      </c>
      <c r="AE85" s="5">
        <v>4474.8833836499998</v>
      </c>
      <c r="AF85" s="5">
        <v>4474.8833836499998</v>
      </c>
    </row>
    <row r="86" spans="1:32">
      <c r="A86" s="58" t="s">
        <v>128</v>
      </c>
      <c r="B86" s="58" t="s">
        <v>123</v>
      </c>
      <c r="C86" s="57" t="s">
        <v>85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</row>
    <row r="87" spans="1:32">
      <c r="A87" s="58" t="s">
        <v>128</v>
      </c>
      <c r="B87" s="58" t="s">
        <v>123</v>
      </c>
      <c r="C87" s="57" t="s">
        <v>86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8" t="s">
        <v>128</v>
      </c>
      <c r="B88" s="58" t="s">
        <v>123</v>
      </c>
      <c r="C88" s="57" t="s">
        <v>87</v>
      </c>
      <c r="D88" s="5">
        <v>290</v>
      </c>
      <c r="E88" s="5">
        <v>290</v>
      </c>
      <c r="F88" s="5">
        <v>290</v>
      </c>
      <c r="G88" s="5">
        <v>1570</v>
      </c>
      <c r="H88" s="5">
        <v>2930</v>
      </c>
      <c r="I88" s="5">
        <v>3855</v>
      </c>
      <c r="J88" s="5">
        <v>4255</v>
      </c>
      <c r="K88" s="5">
        <v>4330</v>
      </c>
      <c r="L88" s="5">
        <v>4330</v>
      </c>
      <c r="M88" s="5">
        <v>4330</v>
      </c>
      <c r="N88" s="5">
        <v>4330</v>
      </c>
      <c r="O88" s="5">
        <v>4434.1882930900001</v>
      </c>
      <c r="P88" s="5">
        <v>4452.3341722499999</v>
      </c>
      <c r="Q88" s="5">
        <v>4452.3341722499999</v>
      </c>
      <c r="R88" s="5">
        <v>4452.3341722499999</v>
      </c>
      <c r="S88" s="5">
        <v>4874.8355681600005</v>
      </c>
      <c r="T88" s="5">
        <v>4874.8355681600005</v>
      </c>
      <c r="U88" s="5">
        <v>4874.8355681600005</v>
      </c>
      <c r="V88" s="5">
        <v>4874.8355681600005</v>
      </c>
      <c r="W88" s="5">
        <v>4874.8355681600005</v>
      </c>
      <c r="X88" s="5">
        <v>4874.8355681600005</v>
      </c>
      <c r="Y88" s="5">
        <v>4874.8355681600005</v>
      </c>
      <c r="Z88" s="5">
        <v>4874.8355681600005</v>
      </c>
      <c r="AA88" s="5">
        <v>4274.8355681600005</v>
      </c>
      <c r="AB88" s="5">
        <v>4274.8355681600005</v>
      </c>
      <c r="AC88" s="5">
        <v>3349.8355681600001</v>
      </c>
      <c r="AD88" s="5">
        <v>3349.8355681600001</v>
      </c>
      <c r="AE88" s="5">
        <v>3330</v>
      </c>
      <c r="AF88" s="5">
        <v>3330</v>
      </c>
    </row>
    <row r="89" spans="1:32">
      <c r="A89" s="58" t="s">
        <v>128</v>
      </c>
      <c r="B89" s="58" t="s">
        <v>123</v>
      </c>
      <c r="C89" s="57" t="s">
        <v>88</v>
      </c>
      <c r="D89" s="5">
        <v>10.613999999999999</v>
      </c>
      <c r="E89" s="5">
        <v>97.194999999999993</v>
      </c>
      <c r="F89" s="5">
        <v>193.89099999999999</v>
      </c>
      <c r="G89" s="5">
        <v>321.46699999999998</v>
      </c>
      <c r="H89" s="5">
        <v>477.30799999999999</v>
      </c>
      <c r="I89" s="5">
        <v>663.93899998999996</v>
      </c>
      <c r="J89" s="5">
        <v>884.26200001000007</v>
      </c>
      <c r="K89" s="5">
        <v>1223.617</v>
      </c>
      <c r="L89" s="5">
        <v>1527.53344593</v>
      </c>
      <c r="M89" s="5">
        <v>1867.2025770400001</v>
      </c>
      <c r="N89" s="5">
        <v>2268.2680231300001</v>
      </c>
      <c r="O89" s="5">
        <v>2758.8330898199997</v>
      </c>
      <c r="P89" s="5">
        <v>3293.1551549400001</v>
      </c>
      <c r="Q89" s="5">
        <v>3837.9824765800004</v>
      </c>
      <c r="R89" s="5">
        <v>4410.34305305</v>
      </c>
      <c r="S89" s="5">
        <v>4966.7253137600001</v>
      </c>
      <c r="T89" s="5">
        <v>5527.4248461199995</v>
      </c>
      <c r="U89" s="5">
        <v>5974.0516751499999</v>
      </c>
      <c r="V89" s="5">
        <v>6409.6953179900001</v>
      </c>
      <c r="W89" s="5">
        <v>6810.2277216000002</v>
      </c>
      <c r="X89" s="5">
        <v>7236.07853574</v>
      </c>
      <c r="Y89" s="5">
        <v>7670.42398976</v>
      </c>
      <c r="Z89" s="5">
        <v>8130.8809619000003</v>
      </c>
      <c r="AA89" s="5">
        <v>8598.1680176999998</v>
      </c>
      <c r="AB89" s="5">
        <v>9095.4546502699995</v>
      </c>
      <c r="AC89" s="5">
        <v>9598.0447687700016</v>
      </c>
      <c r="AD89" s="5">
        <v>10130.098615360001</v>
      </c>
      <c r="AE89" s="5">
        <v>10669.6482607</v>
      </c>
      <c r="AF89" s="5">
        <v>10697.643870079999</v>
      </c>
    </row>
    <row r="90" spans="1:32">
      <c r="A90" s="58" t="s">
        <v>128</v>
      </c>
      <c r="B90" s="58" t="s">
        <v>123</v>
      </c>
      <c r="C90" s="57" t="s">
        <v>89</v>
      </c>
      <c r="D90" s="5">
        <v>169.47099999999998</v>
      </c>
      <c r="E90" s="5">
        <v>551.87700000000007</v>
      </c>
      <c r="F90" s="5">
        <v>804.322</v>
      </c>
      <c r="G90" s="5">
        <v>1024.308</v>
      </c>
      <c r="H90" s="5">
        <v>1210.452</v>
      </c>
      <c r="I90" s="5">
        <v>1364.306</v>
      </c>
      <c r="J90" s="5">
        <v>1497.8260000000002</v>
      </c>
      <c r="K90" s="5">
        <v>1724.8410000000001</v>
      </c>
      <c r="L90" s="5">
        <v>2042.145</v>
      </c>
      <c r="M90" s="5">
        <v>2372.9799999999996</v>
      </c>
      <c r="N90" s="5">
        <v>2728.3529999999992</v>
      </c>
      <c r="O90" s="5">
        <v>3161.3959999999997</v>
      </c>
      <c r="P90" s="5">
        <v>3582.5970000000002</v>
      </c>
      <c r="Q90" s="5">
        <v>3974.6349999999993</v>
      </c>
      <c r="R90" s="5">
        <v>4331.67</v>
      </c>
      <c r="S90" s="5">
        <v>4638.5140000000019</v>
      </c>
      <c r="T90" s="5">
        <v>4887.0350000000008</v>
      </c>
      <c r="U90" s="5">
        <v>5003.3400000000011</v>
      </c>
      <c r="V90" s="5">
        <v>5060.8829999999998</v>
      </c>
      <c r="W90" s="5">
        <v>5077.6240000000007</v>
      </c>
      <c r="X90" s="5">
        <v>5077.9980000000005</v>
      </c>
      <c r="Y90" s="5">
        <v>5080.4420000000009</v>
      </c>
      <c r="Z90" s="5">
        <v>5067.9909999999991</v>
      </c>
      <c r="AA90" s="5">
        <v>5058.1019999999999</v>
      </c>
      <c r="AB90" s="5">
        <v>5033.2700000000013</v>
      </c>
      <c r="AC90" s="5">
        <v>5011.559000000002</v>
      </c>
      <c r="AD90" s="5">
        <v>4974.7829999999994</v>
      </c>
      <c r="AE90" s="5">
        <v>4941.0389999999989</v>
      </c>
      <c r="AF90" s="5">
        <v>4941.0389999999989</v>
      </c>
    </row>
    <row r="91" spans="1:32">
      <c r="A91" s="58" t="s">
        <v>128</v>
      </c>
      <c r="B91" s="58" t="s">
        <v>123</v>
      </c>
      <c r="C91" s="57" t="s">
        <v>90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8" t="s">
        <v>128</v>
      </c>
      <c r="B92" s="58" t="s">
        <v>123</v>
      </c>
      <c r="C92" s="57" t="s">
        <v>91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</row>
    <row r="93" spans="1:32">
      <c r="A93" s="58" t="s">
        <v>128</v>
      </c>
      <c r="B93" s="58" t="s">
        <v>123</v>
      </c>
      <c r="C93" s="57" t="s">
        <v>92</v>
      </c>
      <c r="D93" s="5">
        <v>2219.9820000000004</v>
      </c>
      <c r="E93" s="5">
        <v>3676.1635096900004</v>
      </c>
      <c r="F93" s="5">
        <v>3676.1635096900004</v>
      </c>
      <c r="G93" s="5">
        <v>4644.0192420199992</v>
      </c>
      <c r="H93" s="5">
        <v>5457.2908176199999</v>
      </c>
      <c r="I93" s="5">
        <v>8506.1473991699986</v>
      </c>
      <c r="J93" s="5">
        <v>8967.7368800499989</v>
      </c>
      <c r="K93" s="5">
        <v>9953.2029039299978</v>
      </c>
      <c r="L93" s="5">
        <v>10854.563426479997</v>
      </c>
      <c r="M93" s="5">
        <v>11760.499213149998</v>
      </c>
      <c r="N93" s="5">
        <v>12056.382746049998</v>
      </c>
      <c r="O93" s="5">
        <v>12197.457479519999</v>
      </c>
      <c r="P93" s="5">
        <v>13104.832291160001</v>
      </c>
      <c r="Q93" s="5">
        <v>13104.832291160001</v>
      </c>
      <c r="R93" s="5">
        <v>14994.538484779998</v>
      </c>
      <c r="S93" s="5">
        <v>15277.300126309998</v>
      </c>
      <c r="T93" s="5">
        <v>15251.694247219999</v>
      </c>
      <c r="U93" s="5">
        <v>15251.694247219999</v>
      </c>
      <c r="V93" s="5">
        <v>16452.510273559998</v>
      </c>
      <c r="W93" s="5">
        <v>16755.239684959997</v>
      </c>
      <c r="X93" s="5">
        <v>17063.988646779999</v>
      </c>
      <c r="Y93" s="5">
        <v>17259.891983329999</v>
      </c>
      <c r="Z93" s="5">
        <v>17259.891983329999</v>
      </c>
      <c r="AA93" s="5">
        <v>18472.862351569998</v>
      </c>
      <c r="AB93" s="5">
        <v>18666.182615009999</v>
      </c>
      <c r="AC93" s="5">
        <v>19326.582016959997</v>
      </c>
      <c r="AD93" s="5">
        <v>21913.062604819999</v>
      </c>
      <c r="AE93" s="5">
        <v>22581.563016029999</v>
      </c>
      <c r="AF93" s="5">
        <v>22337.76301603</v>
      </c>
    </row>
    <row r="94" spans="1:32">
      <c r="A94" s="58" t="s">
        <v>128</v>
      </c>
      <c r="B94" s="58" t="s">
        <v>123</v>
      </c>
      <c r="C94" s="57" t="s">
        <v>93</v>
      </c>
      <c r="D94" s="5">
        <v>3548.011</v>
      </c>
      <c r="E94" s="5">
        <v>3548.011</v>
      </c>
      <c r="F94" s="5">
        <v>3547.4610000000002</v>
      </c>
      <c r="G94" s="5">
        <v>3611.90436705</v>
      </c>
      <c r="H94" s="5">
        <v>4206.8917265999999</v>
      </c>
      <c r="I94" s="5">
        <v>4222.5583291699995</v>
      </c>
      <c r="J94" s="5">
        <v>6378.3004734000006</v>
      </c>
      <c r="K94" s="5">
        <v>6682.8688365600001</v>
      </c>
      <c r="L94" s="5">
        <v>6727.5807644899987</v>
      </c>
      <c r="M94" s="5">
        <v>7332.5239320599985</v>
      </c>
      <c r="N94" s="5">
        <v>8036.9976852299988</v>
      </c>
      <c r="O94" s="5">
        <v>8036.9976852299988</v>
      </c>
      <c r="P94" s="5">
        <v>8735.6685994099989</v>
      </c>
      <c r="Q94" s="5">
        <v>8735.6685994099989</v>
      </c>
      <c r="R94" s="5">
        <v>9539.39055224</v>
      </c>
      <c r="S94" s="5">
        <v>10447.80001445</v>
      </c>
      <c r="T94" s="5">
        <v>11971.630200580003</v>
      </c>
      <c r="U94" s="5">
        <v>11971.630200580003</v>
      </c>
      <c r="V94" s="5">
        <v>13048.95575963</v>
      </c>
      <c r="W94" s="5">
        <v>14980.531815570001</v>
      </c>
      <c r="X94" s="5">
        <v>15499.35257648</v>
      </c>
      <c r="Y94" s="5">
        <v>16269.04905462</v>
      </c>
      <c r="Z94" s="5">
        <v>16598.936954609999</v>
      </c>
      <c r="AA94" s="5">
        <v>17161.637150129998</v>
      </c>
      <c r="AB94" s="5">
        <v>19551.114947789996</v>
      </c>
      <c r="AC94" s="5">
        <v>19706.76743969</v>
      </c>
      <c r="AD94" s="5">
        <v>20815.291601999998</v>
      </c>
      <c r="AE94" s="5">
        <v>22493.162296089999</v>
      </c>
      <c r="AF94" s="5">
        <v>21927.358296090002</v>
      </c>
    </row>
    <row r="95" spans="1:32">
      <c r="A95" s="58" t="s">
        <v>128</v>
      </c>
      <c r="B95" s="58" t="s">
        <v>123</v>
      </c>
      <c r="C95" s="57" t="s">
        <v>94</v>
      </c>
      <c r="D95" s="5">
        <v>5183.7329108689109</v>
      </c>
      <c r="E95" s="5">
        <v>6922.7277668999996</v>
      </c>
      <c r="F95" s="5">
        <v>7729.2309365999999</v>
      </c>
      <c r="G95" s="5">
        <v>8520.6213362999988</v>
      </c>
      <c r="H95" s="5">
        <v>9270.9160045999997</v>
      </c>
      <c r="I95" s="5">
        <v>9991.0547650000008</v>
      </c>
      <c r="J95" s="5">
        <v>10709.473653999999</v>
      </c>
      <c r="K95" s="5">
        <v>11436.443144000001</v>
      </c>
      <c r="L95" s="5">
        <v>12170.029343</v>
      </c>
      <c r="M95" s="5">
        <v>12901.81018</v>
      </c>
      <c r="N95" s="5">
        <v>13643.271858</v>
      </c>
      <c r="O95" s="5">
        <v>14388.326986</v>
      </c>
      <c r="P95" s="5">
        <v>15121.253220000001</v>
      </c>
      <c r="Q95" s="5">
        <v>15810.109125000001</v>
      </c>
      <c r="R95" s="5">
        <v>16449.242824000001</v>
      </c>
      <c r="S95" s="5">
        <v>17061.910985999999</v>
      </c>
      <c r="T95" s="5">
        <v>17667.5949</v>
      </c>
      <c r="U95" s="5">
        <v>18262.588393999999</v>
      </c>
      <c r="V95" s="5">
        <v>18847.510651000001</v>
      </c>
      <c r="W95" s="5">
        <v>19429.670222000001</v>
      </c>
      <c r="X95" s="5">
        <v>20006.011486000003</v>
      </c>
      <c r="Y95" s="5">
        <v>20581.860403999999</v>
      </c>
      <c r="Z95" s="5">
        <v>21155.920247000002</v>
      </c>
      <c r="AA95" s="5">
        <v>21714.391952999998</v>
      </c>
      <c r="AB95" s="5">
        <v>22270.012771000002</v>
      </c>
      <c r="AC95" s="5">
        <v>22818.172102</v>
      </c>
      <c r="AD95" s="5">
        <v>23366.900722999999</v>
      </c>
      <c r="AE95" s="5">
        <v>23907.736964</v>
      </c>
      <c r="AF95" s="5">
        <v>23907.736964</v>
      </c>
    </row>
    <row r="96" spans="1:32">
      <c r="A96" s="58" t="s">
        <v>128</v>
      </c>
      <c r="B96" s="58" t="s">
        <v>123</v>
      </c>
      <c r="C96" s="57" t="s">
        <v>96</v>
      </c>
      <c r="D96" s="5">
        <v>308.44499999999999</v>
      </c>
      <c r="E96" s="5">
        <v>369.39093185040093</v>
      </c>
      <c r="F96" s="5">
        <v>401.20167709448486</v>
      </c>
      <c r="G96" s="5">
        <v>576.86130721057987</v>
      </c>
      <c r="H96" s="5">
        <v>792.71299566794801</v>
      </c>
      <c r="I96" s="5">
        <v>907.98473965987205</v>
      </c>
      <c r="J96" s="5">
        <v>1035.9394933299268</v>
      </c>
      <c r="K96" s="5">
        <v>1094.4036724012278</v>
      </c>
      <c r="L96" s="5">
        <v>1158.5246063619297</v>
      </c>
      <c r="M96" s="5">
        <v>1235.4642027231241</v>
      </c>
      <c r="N96" s="5">
        <v>1309.2652317906466</v>
      </c>
      <c r="O96" s="5">
        <v>1387.0296033203249</v>
      </c>
      <c r="P96" s="5">
        <v>1463.1870456254812</v>
      </c>
      <c r="Q96" s="5">
        <v>1544.9986031438596</v>
      </c>
      <c r="R96" s="5">
        <v>1613.8245577482103</v>
      </c>
      <c r="S96" s="5">
        <v>1713.4740012715922</v>
      </c>
      <c r="T96" s="5">
        <v>1788.1465500986551</v>
      </c>
      <c r="U96" s="5">
        <v>1895.5895899369611</v>
      </c>
      <c r="V96" s="5">
        <v>1919.7335279571748</v>
      </c>
      <c r="W96" s="5">
        <v>1921.3568359542112</v>
      </c>
      <c r="X96" s="5">
        <v>1934.8065913041225</v>
      </c>
      <c r="Y96" s="5">
        <v>1976.8820216261286</v>
      </c>
      <c r="Z96" s="5">
        <v>1984.1465423348998</v>
      </c>
      <c r="AA96" s="5">
        <v>2026.1747477096549</v>
      </c>
      <c r="AB96" s="5">
        <v>2060.7353038131973</v>
      </c>
      <c r="AC96" s="5">
        <v>2084.1001607951098</v>
      </c>
      <c r="AD96" s="5">
        <v>2098.5866552223224</v>
      </c>
      <c r="AE96" s="5">
        <v>2127.8305377951747</v>
      </c>
      <c r="AF96" s="5">
        <v>2127.8305377951747</v>
      </c>
    </row>
    <row r="98" spans="1:32">
      <c r="A98" s="58" t="s">
        <v>128</v>
      </c>
      <c r="B98" s="58" t="s">
        <v>124</v>
      </c>
      <c r="C98" s="57" t="s">
        <v>80</v>
      </c>
      <c r="D98" s="5">
        <v>8126</v>
      </c>
      <c r="E98" s="5">
        <v>8126</v>
      </c>
      <c r="F98" s="5">
        <v>8126</v>
      </c>
      <c r="G98" s="5">
        <v>7426</v>
      </c>
      <c r="H98" s="5">
        <v>6726</v>
      </c>
      <c r="I98" s="5">
        <v>6026</v>
      </c>
      <c r="J98" s="5">
        <v>4832</v>
      </c>
      <c r="K98" s="5">
        <v>4552</v>
      </c>
      <c r="L98" s="5">
        <v>3152</v>
      </c>
      <c r="M98" s="5">
        <v>3152</v>
      </c>
      <c r="N98" s="5">
        <v>2422</v>
      </c>
      <c r="O98" s="5">
        <v>1692</v>
      </c>
      <c r="P98" s="5">
        <v>1692</v>
      </c>
      <c r="Q98" s="5">
        <v>1692</v>
      </c>
      <c r="R98" s="5">
        <v>1692</v>
      </c>
      <c r="S98" s="5">
        <v>1692</v>
      </c>
      <c r="T98" s="5">
        <v>1692</v>
      </c>
      <c r="U98" s="5">
        <v>852</v>
      </c>
      <c r="V98" s="5">
        <v>426</v>
      </c>
      <c r="W98" s="5">
        <v>426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</row>
    <row r="99" spans="1:32">
      <c r="A99" s="58" t="s">
        <v>128</v>
      </c>
      <c r="B99" s="58" t="s">
        <v>124</v>
      </c>
      <c r="C99" s="57" t="s">
        <v>82</v>
      </c>
      <c r="D99" s="5">
        <v>1597.89999999</v>
      </c>
      <c r="E99" s="5">
        <v>1597.89999999</v>
      </c>
      <c r="F99" s="5">
        <v>1597.89999999</v>
      </c>
      <c r="G99" s="5">
        <v>1597.89999999</v>
      </c>
      <c r="H99" s="5">
        <v>1597.89999999</v>
      </c>
      <c r="I99" s="5">
        <v>1597.89999999</v>
      </c>
      <c r="J99" s="5">
        <v>1597.89999999</v>
      </c>
      <c r="K99" s="5">
        <v>1597.89999999</v>
      </c>
      <c r="L99" s="5">
        <v>1597.89999999</v>
      </c>
      <c r="M99" s="5">
        <v>1597.89999999</v>
      </c>
      <c r="N99" s="5">
        <v>1597.89999999</v>
      </c>
      <c r="O99" s="5">
        <v>1597.89999999</v>
      </c>
      <c r="P99" s="5">
        <v>1597.89999999</v>
      </c>
      <c r="Q99" s="5">
        <v>1597.89999999</v>
      </c>
      <c r="R99" s="5">
        <v>1212.89999999</v>
      </c>
      <c r="S99" s="5">
        <v>1212.89999999</v>
      </c>
      <c r="T99" s="5">
        <v>1212.89999999</v>
      </c>
      <c r="U99" s="5">
        <v>1068.5</v>
      </c>
      <c r="V99" s="5">
        <v>1068.5</v>
      </c>
      <c r="W99" s="5">
        <v>1068.5</v>
      </c>
      <c r="X99" s="5">
        <v>1068.5</v>
      </c>
      <c r="Y99" s="5">
        <v>1068.5</v>
      </c>
      <c r="Z99" s="5">
        <v>1068.5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8" t="s">
        <v>128</v>
      </c>
      <c r="B100" s="58" t="s">
        <v>124</v>
      </c>
      <c r="C100" s="57" t="s">
        <v>83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8" t="s">
        <v>128</v>
      </c>
      <c r="B101" s="58" t="s">
        <v>124</v>
      </c>
      <c r="C101" s="57" t="s">
        <v>84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1954.5000000099999</v>
      </c>
      <c r="K101" s="5">
        <v>1954.5000000099999</v>
      </c>
      <c r="L101" s="5">
        <v>1954.5000000099999</v>
      </c>
      <c r="M101" s="5">
        <v>1954.5000000099999</v>
      </c>
      <c r="N101" s="5">
        <v>1954.5000000099999</v>
      </c>
      <c r="O101" s="5">
        <v>1662.5</v>
      </c>
      <c r="P101" s="5">
        <v>1545.5</v>
      </c>
      <c r="Q101" s="5">
        <v>1545.5</v>
      </c>
      <c r="R101" s="5">
        <v>1545.5</v>
      </c>
      <c r="S101" s="5">
        <v>1545.5</v>
      </c>
      <c r="T101" s="5">
        <v>1545.5</v>
      </c>
      <c r="U101" s="5">
        <v>1545.5</v>
      </c>
      <c r="V101" s="5">
        <v>1545.5</v>
      </c>
      <c r="W101" s="5">
        <v>1545.5</v>
      </c>
      <c r="X101" s="5">
        <v>1545.5</v>
      </c>
      <c r="Y101" s="5">
        <v>1545.5</v>
      </c>
      <c r="Z101" s="5">
        <v>1414</v>
      </c>
      <c r="AA101" s="5">
        <v>2526.1840835499997</v>
      </c>
      <c r="AB101" s="5">
        <v>1977.18408355</v>
      </c>
      <c r="AC101" s="5">
        <v>1977.18408355</v>
      </c>
      <c r="AD101" s="5">
        <v>1977.18408355</v>
      </c>
      <c r="AE101" s="5">
        <v>1992.3295713</v>
      </c>
      <c r="AF101" s="5">
        <v>1646.3295713</v>
      </c>
    </row>
    <row r="102" spans="1:32">
      <c r="A102" s="58" t="s">
        <v>128</v>
      </c>
      <c r="B102" s="58" t="s">
        <v>124</v>
      </c>
      <c r="C102" s="57" t="s">
        <v>85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8" t="s">
        <v>128</v>
      </c>
      <c r="B103" s="58" t="s">
        <v>124</v>
      </c>
      <c r="C103" s="57" t="s">
        <v>86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8" t="s">
        <v>128</v>
      </c>
      <c r="B104" s="58" t="s">
        <v>124</v>
      </c>
      <c r="C104" s="57" t="s">
        <v>87</v>
      </c>
      <c r="D104" s="5">
        <v>670</v>
      </c>
      <c r="E104" s="5">
        <v>670</v>
      </c>
      <c r="F104" s="5">
        <v>670</v>
      </c>
      <c r="G104" s="5">
        <v>920</v>
      </c>
      <c r="H104" s="5">
        <v>920</v>
      </c>
      <c r="I104" s="5">
        <v>920</v>
      </c>
      <c r="J104" s="5">
        <v>1011.3027494</v>
      </c>
      <c r="K104" s="5">
        <v>1082.33023344</v>
      </c>
      <c r="L104" s="5">
        <v>2013.6295807900001</v>
      </c>
      <c r="M104" s="5">
        <v>2013.6295807900001</v>
      </c>
      <c r="N104" s="5">
        <v>2013.6295807900001</v>
      </c>
      <c r="O104" s="5">
        <v>2181.64978251</v>
      </c>
      <c r="P104" s="5">
        <v>2181.64978251</v>
      </c>
      <c r="Q104" s="5">
        <v>2181.64978251</v>
      </c>
      <c r="R104" s="5">
        <v>2296.6455186000003</v>
      </c>
      <c r="S104" s="5">
        <v>2628.8804550099999</v>
      </c>
      <c r="T104" s="5">
        <v>3137.0276549099999</v>
      </c>
      <c r="U104" s="5">
        <v>3623.6073005600001</v>
      </c>
      <c r="V104" s="5">
        <v>3623.6073005600001</v>
      </c>
      <c r="W104" s="5">
        <v>4236.0625130099997</v>
      </c>
      <c r="X104" s="5">
        <v>4236.0625130099997</v>
      </c>
      <c r="Y104" s="5">
        <v>4236.0625130099997</v>
      </c>
      <c r="Z104" s="5">
        <v>4236.0625130099997</v>
      </c>
      <c r="AA104" s="5">
        <v>4249.0416349999996</v>
      </c>
      <c r="AB104" s="5">
        <v>4249.0416349999996</v>
      </c>
      <c r="AC104" s="5">
        <v>4249.0416349999996</v>
      </c>
      <c r="AD104" s="5">
        <v>4834.4499873599998</v>
      </c>
      <c r="AE104" s="5">
        <v>6035.2487645800002</v>
      </c>
      <c r="AF104" s="5">
        <v>5959.2857257599999</v>
      </c>
    </row>
    <row r="105" spans="1:32">
      <c r="A105" s="58" t="s">
        <v>128</v>
      </c>
      <c r="B105" s="58" t="s">
        <v>124</v>
      </c>
      <c r="C105" s="57" t="s">
        <v>88</v>
      </c>
      <c r="D105" s="5">
        <v>6.7799999999999994</v>
      </c>
      <c r="E105" s="5">
        <v>70.646999989999998</v>
      </c>
      <c r="F105" s="5">
        <v>151.97900000999999</v>
      </c>
      <c r="G105" s="5">
        <v>266.90499999999997</v>
      </c>
      <c r="H105" s="5">
        <v>406.553</v>
      </c>
      <c r="I105" s="5">
        <v>573.36900000000003</v>
      </c>
      <c r="J105" s="5">
        <v>775.00299999999993</v>
      </c>
      <c r="K105" s="5">
        <v>1088.9509999899999</v>
      </c>
      <c r="L105" s="5">
        <v>1371.9857166600002</v>
      </c>
      <c r="M105" s="5">
        <v>1640.71045082</v>
      </c>
      <c r="N105" s="5">
        <v>1958.65946534</v>
      </c>
      <c r="O105" s="5">
        <v>2346.43592605</v>
      </c>
      <c r="P105" s="5">
        <v>2772.1156823900001</v>
      </c>
      <c r="Q105" s="5">
        <v>3213.9407025800001</v>
      </c>
      <c r="R105" s="5">
        <v>3671.8742637700002</v>
      </c>
      <c r="S105" s="5">
        <v>4123.79592779</v>
      </c>
      <c r="T105" s="5">
        <v>4584.0053343299996</v>
      </c>
      <c r="U105" s="5">
        <v>4939.9521028400004</v>
      </c>
      <c r="V105" s="5">
        <v>5281.9022712400001</v>
      </c>
      <c r="W105" s="5">
        <v>5586.6117931799999</v>
      </c>
      <c r="X105" s="5">
        <v>5909.90588656</v>
      </c>
      <c r="Y105" s="5">
        <v>6239.44197334</v>
      </c>
      <c r="Z105" s="5">
        <v>6583.140128510001</v>
      </c>
      <c r="AA105" s="5">
        <v>6931.3414566599995</v>
      </c>
      <c r="AB105" s="5">
        <v>7298.8976921399999</v>
      </c>
      <c r="AC105" s="5">
        <v>7670.4133017300001</v>
      </c>
      <c r="AD105" s="5">
        <v>8065.6271149200002</v>
      </c>
      <c r="AE105" s="5">
        <v>8460.9043175100014</v>
      </c>
      <c r="AF105" s="5">
        <v>8477.9553716600003</v>
      </c>
    </row>
    <row r="106" spans="1:32">
      <c r="A106" s="58" t="s">
        <v>128</v>
      </c>
      <c r="B106" s="58" t="s">
        <v>124</v>
      </c>
      <c r="C106" s="57" t="s">
        <v>89</v>
      </c>
      <c r="D106" s="5">
        <v>99.957999999999998</v>
      </c>
      <c r="E106" s="5">
        <v>394.57299999999998</v>
      </c>
      <c r="F106" s="5">
        <v>630.91099999999994</v>
      </c>
      <c r="G106" s="5">
        <v>861.1690000000001</v>
      </c>
      <c r="H106" s="5">
        <v>1044.5999999999999</v>
      </c>
      <c r="I106" s="5">
        <v>1202.9009999999998</v>
      </c>
      <c r="J106" s="5">
        <v>1345.9849999999997</v>
      </c>
      <c r="K106" s="5">
        <v>1584.4370000000004</v>
      </c>
      <c r="L106" s="5">
        <v>1898.5049999999999</v>
      </c>
      <c r="M106" s="5">
        <v>2160.37</v>
      </c>
      <c r="N106" s="5">
        <v>2444.3399999999997</v>
      </c>
      <c r="O106" s="5">
        <v>2791.5270000000005</v>
      </c>
      <c r="P106" s="5">
        <v>3133.6959999999999</v>
      </c>
      <c r="Q106" s="5">
        <v>3465.1140000000005</v>
      </c>
      <c r="R106" s="5">
        <v>3761.0080000000007</v>
      </c>
      <c r="S106" s="5">
        <v>4025.8090000000002</v>
      </c>
      <c r="T106" s="5">
        <v>4247.8820000000005</v>
      </c>
      <c r="U106" s="5">
        <v>4350.5150000000003</v>
      </c>
      <c r="V106" s="5">
        <v>4399.7440000000006</v>
      </c>
      <c r="W106" s="5">
        <v>4410.491</v>
      </c>
      <c r="X106" s="5">
        <v>4406.2350000000006</v>
      </c>
      <c r="Y106" s="5">
        <v>4406.755000000001</v>
      </c>
      <c r="Z106" s="5">
        <v>4388.9480000000012</v>
      </c>
      <c r="AA106" s="5">
        <v>4375.9829999999993</v>
      </c>
      <c r="AB106" s="5">
        <v>4347.2200000000012</v>
      </c>
      <c r="AC106" s="5">
        <v>4324.1239999999998</v>
      </c>
      <c r="AD106" s="5">
        <v>4288.7089999999998</v>
      </c>
      <c r="AE106" s="5">
        <v>4255.2830000000004</v>
      </c>
      <c r="AF106" s="5">
        <v>4255.2830000000004</v>
      </c>
    </row>
    <row r="107" spans="1:32">
      <c r="A107" s="58" t="s">
        <v>128</v>
      </c>
      <c r="B107" s="58" t="s">
        <v>124</v>
      </c>
      <c r="C107" s="57" t="s">
        <v>90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8" t="s">
        <v>128</v>
      </c>
      <c r="B108" s="58" t="s">
        <v>124</v>
      </c>
      <c r="C108" s="57" t="s">
        <v>91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8" t="s">
        <v>128</v>
      </c>
      <c r="B109" s="58" t="s">
        <v>124</v>
      </c>
      <c r="C109" s="57" t="s">
        <v>92</v>
      </c>
      <c r="D109" s="5">
        <v>826.43900000000008</v>
      </c>
      <c r="E109" s="5">
        <v>826.43900000000008</v>
      </c>
      <c r="F109" s="5">
        <v>3322.2089954000003</v>
      </c>
      <c r="G109" s="5">
        <v>3990.8548304100004</v>
      </c>
      <c r="H109" s="5">
        <v>4469.4518268200009</v>
      </c>
      <c r="I109" s="5">
        <v>5374.7147177700008</v>
      </c>
      <c r="J109" s="5">
        <v>7311.4949650899998</v>
      </c>
      <c r="K109" s="5">
        <v>7945.6611433199996</v>
      </c>
      <c r="L109" s="5">
        <v>9357.6062019700003</v>
      </c>
      <c r="M109" s="5">
        <v>9357.6062019700003</v>
      </c>
      <c r="N109" s="5">
        <v>10169.193601389999</v>
      </c>
      <c r="O109" s="5">
        <v>11564.50652103</v>
      </c>
      <c r="P109" s="5">
        <v>11564.50652103</v>
      </c>
      <c r="Q109" s="5">
        <v>11564.50652103</v>
      </c>
      <c r="R109" s="5">
        <v>12061.90114082</v>
      </c>
      <c r="S109" s="5">
        <v>12986.427116639999</v>
      </c>
      <c r="T109" s="5">
        <v>14189.971618169999</v>
      </c>
      <c r="U109" s="5">
        <v>14563.092262579999</v>
      </c>
      <c r="V109" s="5">
        <v>14750.914554819999</v>
      </c>
      <c r="W109" s="5">
        <v>15375.730985120001</v>
      </c>
      <c r="X109" s="5">
        <v>19808.783061989998</v>
      </c>
      <c r="Y109" s="5">
        <v>20730.695862110002</v>
      </c>
      <c r="Z109" s="5">
        <v>20277.72186211</v>
      </c>
      <c r="AA109" s="5">
        <v>20321.887710990002</v>
      </c>
      <c r="AB109" s="5">
        <v>20400.534315389999</v>
      </c>
      <c r="AC109" s="5">
        <v>21515.132830450002</v>
      </c>
      <c r="AD109" s="5">
        <v>23502.325678289999</v>
      </c>
      <c r="AE109" s="5">
        <v>23502.325678289999</v>
      </c>
      <c r="AF109" s="5">
        <v>23502.325678289999</v>
      </c>
    </row>
    <row r="110" spans="1:32">
      <c r="A110" s="58" t="s">
        <v>128</v>
      </c>
      <c r="B110" s="58" t="s">
        <v>124</v>
      </c>
      <c r="C110" s="57" t="s">
        <v>93</v>
      </c>
      <c r="D110" s="5">
        <v>3420.3669999999997</v>
      </c>
      <c r="E110" s="5">
        <v>3420.3669999999997</v>
      </c>
      <c r="F110" s="5">
        <v>3562.9409999999993</v>
      </c>
      <c r="G110" s="5">
        <v>3561.4769999999994</v>
      </c>
      <c r="H110" s="5">
        <v>3560.0179999999996</v>
      </c>
      <c r="I110" s="5">
        <v>3558.5619999999994</v>
      </c>
      <c r="J110" s="5">
        <v>3557.1099999999992</v>
      </c>
      <c r="K110" s="5">
        <v>3555.6619999999998</v>
      </c>
      <c r="L110" s="5">
        <v>4780.7350116500002</v>
      </c>
      <c r="M110" s="5">
        <v>4780.7350116500002</v>
      </c>
      <c r="N110" s="5">
        <v>5628.1410809800018</v>
      </c>
      <c r="O110" s="5">
        <v>5902.7676932200011</v>
      </c>
      <c r="P110" s="5">
        <v>6102.6996034000013</v>
      </c>
      <c r="Q110" s="5">
        <v>6612.0575308400012</v>
      </c>
      <c r="R110" s="5">
        <v>7083.7022787200021</v>
      </c>
      <c r="S110" s="5">
        <v>8921.9749623099997</v>
      </c>
      <c r="T110" s="5">
        <v>9160.1636656799965</v>
      </c>
      <c r="U110" s="5">
        <v>11832.118853459999</v>
      </c>
      <c r="V110" s="5">
        <v>12255.209147599997</v>
      </c>
      <c r="W110" s="5">
        <v>14938.596858209998</v>
      </c>
      <c r="X110" s="5">
        <v>16989.043535559998</v>
      </c>
      <c r="Y110" s="5">
        <v>18476.276213780002</v>
      </c>
      <c r="Z110" s="5">
        <v>18275.826213780001</v>
      </c>
      <c r="AA110" s="5">
        <v>18832.008438460005</v>
      </c>
      <c r="AB110" s="5">
        <v>20275.231533650003</v>
      </c>
      <c r="AC110" s="5">
        <v>19999.297533650002</v>
      </c>
      <c r="AD110" s="5">
        <v>23843.11041877</v>
      </c>
      <c r="AE110" s="5">
        <v>24337.713647170003</v>
      </c>
      <c r="AF110" s="5">
        <v>24311.713647170003</v>
      </c>
    </row>
    <row r="111" spans="1:32">
      <c r="A111" s="58" t="s">
        <v>128</v>
      </c>
      <c r="B111" s="58" t="s">
        <v>124</v>
      </c>
      <c r="C111" s="57" t="s">
        <v>94</v>
      </c>
      <c r="D111" s="5">
        <v>4941.9001342461061</v>
      </c>
      <c r="E111" s="5">
        <v>6248.8361014900001</v>
      </c>
      <c r="F111" s="5">
        <v>6947.0674198200004</v>
      </c>
      <c r="G111" s="5">
        <v>7675.3939258</v>
      </c>
      <c r="H111" s="5">
        <v>8329.1378256999997</v>
      </c>
      <c r="I111" s="5">
        <v>8959.7591496999994</v>
      </c>
      <c r="J111" s="5">
        <v>9601.5013985000005</v>
      </c>
      <c r="K111" s="5">
        <v>10257.520646700001</v>
      </c>
      <c r="L111" s="5">
        <v>10923.916328199999</v>
      </c>
      <c r="M111" s="5">
        <v>11482.732244499999</v>
      </c>
      <c r="N111" s="5">
        <v>12062.705751699999</v>
      </c>
      <c r="O111" s="5">
        <v>12645.1129052</v>
      </c>
      <c r="P111" s="5">
        <v>13200.5423206</v>
      </c>
      <c r="Q111" s="5">
        <v>13720.012152700001</v>
      </c>
      <c r="R111" s="5">
        <v>14196.9812162</v>
      </c>
      <c r="S111" s="5">
        <v>14666.617491199999</v>
      </c>
      <c r="T111" s="5">
        <v>15133.803684800001</v>
      </c>
      <c r="U111" s="5">
        <v>15601.347072699999</v>
      </c>
      <c r="V111" s="5">
        <v>16059.6919616</v>
      </c>
      <c r="W111" s="5">
        <v>16507.785058699999</v>
      </c>
      <c r="X111" s="5">
        <v>16936.909008300001</v>
      </c>
      <c r="Y111" s="5">
        <v>17361.480721600001</v>
      </c>
      <c r="Z111" s="5">
        <v>17759.720203699999</v>
      </c>
      <c r="AA111" s="5">
        <v>18151.232939900001</v>
      </c>
      <c r="AB111" s="5">
        <v>18530.020143400001</v>
      </c>
      <c r="AC111" s="5">
        <v>18907.339474200002</v>
      </c>
      <c r="AD111" s="5">
        <v>19284.631764999998</v>
      </c>
      <c r="AE111" s="5">
        <v>19645.508336700001</v>
      </c>
      <c r="AF111" s="5">
        <v>19645.508336700001</v>
      </c>
    </row>
    <row r="112" spans="1:32">
      <c r="A112" s="58" t="s">
        <v>128</v>
      </c>
      <c r="B112" s="58" t="s">
        <v>124</v>
      </c>
      <c r="C112" s="57" t="s">
        <v>96</v>
      </c>
      <c r="D112" s="5">
        <v>104.02584389254943</v>
      </c>
      <c r="E112" s="5">
        <v>161.99786598880249</v>
      </c>
      <c r="F112" s="5">
        <v>191.46830324972578</v>
      </c>
      <c r="G112" s="5">
        <v>225.09824392779649</v>
      </c>
      <c r="H112" s="5">
        <v>258.63973482131007</v>
      </c>
      <c r="I112" s="5">
        <v>291.18647211344944</v>
      </c>
      <c r="J112" s="5">
        <v>322.36591115174554</v>
      </c>
      <c r="K112" s="5">
        <v>358.16807552288356</v>
      </c>
      <c r="L112" s="5">
        <v>394.25951740561266</v>
      </c>
      <c r="M112" s="5">
        <v>432.739184708214</v>
      </c>
      <c r="N112" s="5">
        <v>465.98982874266909</v>
      </c>
      <c r="O112" s="5">
        <v>506.6496860148136</v>
      </c>
      <c r="P112" s="5">
        <v>546.14191682219518</v>
      </c>
      <c r="Q112" s="5">
        <v>590.03126476948034</v>
      </c>
      <c r="R112" s="5">
        <v>631.38657345178081</v>
      </c>
      <c r="S112" s="5">
        <v>670.10021357927531</v>
      </c>
      <c r="T112" s="5">
        <v>716.46747212967216</v>
      </c>
      <c r="U112" s="5">
        <v>764.0842727762282</v>
      </c>
      <c r="V112" s="5">
        <v>809.4467247588691</v>
      </c>
      <c r="W112" s="5">
        <v>853.92802896883563</v>
      </c>
      <c r="X112" s="5">
        <v>902.05765206870797</v>
      </c>
      <c r="Y112" s="5">
        <v>953.57494727116568</v>
      </c>
      <c r="Z112" s="5">
        <v>1003.3050201770154</v>
      </c>
      <c r="AA112" s="5">
        <v>1049.48690328873</v>
      </c>
      <c r="AB112" s="5">
        <v>1107.8725198936888</v>
      </c>
      <c r="AC112" s="5">
        <v>1163.5415715992037</v>
      </c>
      <c r="AD112" s="5">
        <v>1220.9092941995361</v>
      </c>
      <c r="AE112" s="5">
        <v>1278.7236252166219</v>
      </c>
      <c r="AF112" s="5">
        <v>1278.7236252166219</v>
      </c>
    </row>
    <row r="114" spans="1:32">
      <c r="A114" s="58" t="s">
        <v>128</v>
      </c>
      <c r="B114" s="58" t="s">
        <v>125</v>
      </c>
      <c r="C114" s="57" t="s">
        <v>81</v>
      </c>
      <c r="D114" s="5">
        <v>4820</v>
      </c>
      <c r="E114" s="5">
        <v>4820</v>
      </c>
      <c r="F114" s="5">
        <v>4820</v>
      </c>
      <c r="G114" s="5">
        <v>4135</v>
      </c>
      <c r="H114" s="5">
        <v>3385</v>
      </c>
      <c r="I114" s="5">
        <v>3385</v>
      </c>
      <c r="J114" s="5">
        <v>2805</v>
      </c>
      <c r="K114" s="5">
        <v>1665</v>
      </c>
      <c r="L114" s="5">
        <v>1120</v>
      </c>
      <c r="M114" s="5">
        <v>1120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</row>
    <row r="115" spans="1:32">
      <c r="A115" s="58" t="s">
        <v>128</v>
      </c>
      <c r="B115" s="58" t="s">
        <v>125</v>
      </c>
      <c r="C115" s="57" t="s">
        <v>82</v>
      </c>
      <c r="D115" s="5">
        <v>500</v>
      </c>
      <c r="E115" s="5">
        <v>500</v>
      </c>
      <c r="F115" s="5">
        <v>500</v>
      </c>
      <c r="G115" s="5">
        <v>500</v>
      </c>
      <c r="H115" s="5">
        <v>500</v>
      </c>
      <c r="I115" s="5">
        <v>500</v>
      </c>
      <c r="J115" s="5">
        <v>500</v>
      </c>
      <c r="K115" s="5">
        <v>500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8" t="s">
        <v>128</v>
      </c>
      <c r="B116" s="58" t="s">
        <v>125</v>
      </c>
      <c r="C116" s="57" t="s">
        <v>83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8" t="s">
        <v>128</v>
      </c>
      <c r="B117" s="58" t="s">
        <v>125</v>
      </c>
      <c r="C117" s="57" t="s">
        <v>84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1730</v>
      </c>
      <c r="S117" s="5">
        <v>1730</v>
      </c>
      <c r="T117" s="5">
        <v>1730</v>
      </c>
      <c r="U117" s="5">
        <v>2188.2154117999999</v>
      </c>
      <c r="V117" s="5">
        <v>2188.2154117999999</v>
      </c>
      <c r="W117" s="5">
        <v>2188.2154117999999</v>
      </c>
      <c r="X117" s="5">
        <v>2094.2154117999999</v>
      </c>
      <c r="Y117" s="5">
        <v>2094.2154117999999</v>
      </c>
      <c r="Z117" s="5">
        <v>2094.2154117999999</v>
      </c>
      <c r="AA117" s="5">
        <v>2094.2154117999999</v>
      </c>
      <c r="AB117" s="5">
        <v>2094.2154117999999</v>
      </c>
      <c r="AC117" s="5">
        <v>1510.2154117999999</v>
      </c>
      <c r="AD117" s="5">
        <v>1510.2154117999999</v>
      </c>
      <c r="AE117" s="5">
        <v>2297.2902416699999</v>
      </c>
      <c r="AF117" s="5">
        <v>3048.9278570699998</v>
      </c>
    </row>
    <row r="118" spans="1:32">
      <c r="A118" s="58" t="s">
        <v>128</v>
      </c>
      <c r="B118" s="58" t="s">
        <v>125</v>
      </c>
      <c r="C118" s="57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</row>
    <row r="119" spans="1:32">
      <c r="A119" s="58" t="s">
        <v>128</v>
      </c>
      <c r="B119" s="58" t="s">
        <v>125</v>
      </c>
      <c r="C119" s="57" t="s">
        <v>86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8" t="s">
        <v>128</v>
      </c>
      <c r="B120" s="58" t="s">
        <v>125</v>
      </c>
      <c r="C120" s="57" t="s">
        <v>87</v>
      </c>
      <c r="D120" s="5">
        <v>125.22999999999999</v>
      </c>
      <c r="E120" s="5">
        <v>125.22999999999999</v>
      </c>
      <c r="F120" s="5">
        <v>124.13</v>
      </c>
      <c r="G120" s="5">
        <v>124.13</v>
      </c>
      <c r="H120" s="5">
        <v>124.13</v>
      </c>
      <c r="I120" s="5">
        <v>125.22999999999999</v>
      </c>
      <c r="J120" s="5">
        <v>124.13</v>
      </c>
      <c r="K120" s="5">
        <v>124.13</v>
      </c>
      <c r="L120" s="5">
        <v>495.09158875999998</v>
      </c>
      <c r="M120" s="5">
        <v>495.09158875999998</v>
      </c>
      <c r="N120" s="5">
        <v>496.19158876</v>
      </c>
      <c r="O120" s="5">
        <v>495.09158875999998</v>
      </c>
      <c r="P120" s="5">
        <v>496.19158876</v>
      </c>
      <c r="Q120" s="5">
        <v>495.09158875999998</v>
      </c>
      <c r="R120" s="5">
        <v>1080.39622237</v>
      </c>
      <c r="S120" s="5">
        <v>1135.00858137</v>
      </c>
      <c r="T120" s="5">
        <v>1135.00858137</v>
      </c>
      <c r="U120" s="5">
        <v>1728.2814875200002</v>
      </c>
      <c r="V120" s="5">
        <v>1728.2814875200002</v>
      </c>
      <c r="W120" s="5">
        <v>1728.2814875200002</v>
      </c>
      <c r="X120" s="5">
        <v>1728.2814875200002</v>
      </c>
      <c r="Y120" s="5">
        <v>2178.8775273800002</v>
      </c>
      <c r="Z120" s="5">
        <v>2178.8775273800002</v>
      </c>
      <c r="AA120" s="5">
        <v>2178.8775273800002</v>
      </c>
      <c r="AB120" s="5">
        <v>2178.8775273800002</v>
      </c>
      <c r="AC120" s="5">
        <v>2178.8775273800002</v>
      </c>
      <c r="AD120" s="5">
        <v>2178.8775273800002</v>
      </c>
      <c r="AE120" s="5">
        <v>2178.8775273800002</v>
      </c>
      <c r="AF120" s="5">
        <v>2178.8775273800002</v>
      </c>
    </row>
    <row r="121" spans="1:32">
      <c r="A121" s="58" t="s">
        <v>128</v>
      </c>
      <c r="B121" s="58" t="s">
        <v>125</v>
      </c>
      <c r="C121" s="57" t="s">
        <v>88</v>
      </c>
      <c r="D121" s="5">
        <v>5.2480000000000002</v>
      </c>
      <c r="E121" s="5">
        <v>55.805</v>
      </c>
      <c r="F121" s="5">
        <v>137.178</v>
      </c>
      <c r="G121" s="5">
        <v>254.75700000000001</v>
      </c>
      <c r="H121" s="5">
        <v>407.74700000000001</v>
      </c>
      <c r="I121" s="5">
        <v>597.26199999999994</v>
      </c>
      <c r="J121" s="5">
        <v>772.55799999999999</v>
      </c>
      <c r="K121" s="5">
        <v>1024.9490000000001</v>
      </c>
      <c r="L121" s="5">
        <v>1239.8924565900002</v>
      </c>
      <c r="M121" s="5">
        <v>1442.2730291799999</v>
      </c>
      <c r="N121" s="5">
        <v>1672.4216107700001</v>
      </c>
      <c r="O121" s="5">
        <v>1972.3109051700001</v>
      </c>
      <c r="P121" s="5">
        <v>2322.3100700999998</v>
      </c>
      <c r="Q121" s="5">
        <v>2689.1722191600002</v>
      </c>
      <c r="R121" s="5">
        <v>3083.3483508299996</v>
      </c>
      <c r="S121" s="5">
        <v>3503.3183958999998</v>
      </c>
      <c r="T121" s="5">
        <v>3907.2658795100001</v>
      </c>
      <c r="U121" s="5">
        <v>4248.3119133199998</v>
      </c>
      <c r="V121" s="5">
        <v>4594.1342578200001</v>
      </c>
      <c r="W121" s="5">
        <v>4922.3785791</v>
      </c>
      <c r="X121" s="5">
        <v>5240.6725199799994</v>
      </c>
      <c r="Y121" s="5">
        <v>5568.3839228100005</v>
      </c>
      <c r="Z121" s="5">
        <v>5914.7133059999996</v>
      </c>
      <c r="AA121" s="5">
        <v>6268.9471736599999</v>
      </c>
      <c r="AB121" s="5">
        <v>6645.9519552000002</v>
      </c>
      <c r="AC121" s="5">
        <v>7030.0935544499998</v>
      </c>
      <c r="AD121" s="5">
        <v>7438.2922817500003</v>
      </c>
      <c r="AE121" s="5">
        <v>7855.3622635800002</v>
      </c>
      <c r="AF121" s="5">
        <v>7884.0703673100006</v>
      </c>
    </row>
    <row r="122" spans="1:32">
      <c r="A122" s="58" t="s">
        <v>128</v>
      </c>
      <c r="B122" s="58" t="s">
        <v>125</v>
      </c>
      <c r="C122" s="57" t="s">
        <v>89</v>
      </c>
      <c r="D122" s="5">
        <v>96.903999999999996</v>
      </c>
      <c r="E122" s="5">
        <v>332.36600000000004</v>
      </c>
      <c r="F122" s="5">
        <v>592.89299999999992</v>
      </c>
      <c r="G122" s="5">
        <v>841.02199999999993</v>
      </c>
      <c r="H122" s="5">
        <v>1068.623</v>
      </c>
      <c r="I122" s="5">
        <v>1263.973</v>
      </c>
      <c r="J122" s="5">
        <v>1337.973</v>
      </c>
      <c r="K122" s="5">
        <v>1465.9969999999998</v>
      </c>
      <c r="L122" s="5">
        <v>1677.258</v>
      </c>
      <c r="M122" s="5">
        <v>1844.1930000000002</v>
      </c>
      <c r="N122" s="5">
        <v>2011.6679999999999</v>
      </c>
      <c r="O122" s="5">
        <v>2249.2469999999998</v>
      </c>
      <c r="P122" s="5">
        <v>2505.0829999999996</v>
      </c>
      <c r="Q122" s="5">
        <v>2754.9570000000003</v>
      </c>
      <c r="R122" s="5">
        <v>2990.1659999999997</v>
      </c>
      <c r="S122" s="5">
        <v>3229.36</v>
      </c>
      <c r="T122" s="5">
        <v>3404.1</v>
      </c>
      <c r="U122" s="5">
        <v>3500.9479999999999</v>
      </c>
      <c r="V122" s="5">
        <v>3565.6019999999994</v>
      </c>
      <c r="W122" s="5">
        <v>3605.174</v>
      </c>
      <c r="X122" s="5">
        <v>3604.6750000000002</v>
      </c>
      <c r="Y122" s="5">
        <v>3607.4979999999996</v>
      </c>
      <c r="Z122" s="5">
        <v>3598.4210000000003</v>
      </c>
      <c r="AA122" s="5">
        <v>3592.6409999999996</v>
      </c>
      <c r="AB122" s="5">
        <v>3576.0250000000005</v>
      </c>
      <c r="AC122" s="5">
        <v>3563.2330000000011</v>
      </c>
      <c r="AD122" s="5">
        <v>3540.764000000001</v>
      </c>
      <c r="AE122" s="5">
        <v>3521.5800000000008</v>
      </c>
      <c r="AF122" s="5">
        <v>3521.5800000000008</v>
      </c>
    </row>
    <row r="123" spans="1:32">
      <c r="A123" s="58" t="s">
        <v>128</v>
      </c>
      <c r="B123" s="58" t="s">
        <v>125</v>
      </c>
      <c r="C123" s="57" t="s">
        <v>90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8" t="s">
        <v>128</v>
      </c>
      <c r="B124" s="58" t="s">
        <v>125</v>
      </c>
      <c r="C124" s="57" t="s">
        <v>91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8" t="s">
        <v>128</v>
      </c>
      <c r="B125" s="58" t="s">
        <v>125</v>
      </c>
      <c r="C125" s="57" t="s">
        <v>92</v>
      </c>
      <c r="D125" s="5">
        <v>4013.0679999999993</v>
      </c>
      <c r="E125" s="5">
        <v>4170.5679999999993</v>
      </c>
      <c r="F125" s="5">
        <v>4651.0292120099984</v>
      </c>
      <c r="G125" s="5">
        <v>4713.1456655799984</v>
      </c>
      <c r="H125" s="5">
        <v>5283.9980997799985</v>
      </c>
      <c r="I125" s="5">
        <v>5283.9980997799985</v>
      </c>
      <c r="J125" s="5">
        <v>5312.6925086999991</v>
      </c>
      <c r="K125" s="5">
        <v>5531.0689999899987</v>
      </c>
      <c r="L125" s="5">
        <v>7048.2207283499993</v>
      </c>
      <c r="M125" s="5">
        <v>8124.4739285999985</v>
      </c>
      <c r="N125" s="5">
        <v>8628.4349097699996</v>
      </c>
      <c r="O125" s="5">
        <v>10537.084196079999</v>
      </c>
      <c r="P125" s="5">
        <v>10345.084196079999</v>
      </c>
      <c r="Q125" s="5">
        <v>10345.084196079999</v>
      </c>
      <c r="R125" s="5">
        <v>10345.084196079999</v>
      </c>
      <c r="S125" s="5">
        <v>11466.83211791</v>
      </c>
      <c r="T125" s="5">
        <v>11160.62069116</v>
      </c>
      <c r="U125" s="5">
        <v>11160.62069116</v>
      </c>
      <c r="V125" s="5">
        <v>10872.320691160001</v>
      </c>
      <c r="W125" s="5">
        <v>11102.48924373</v>
      </c>
      <c r="X125" s="5">
        <v>12628.08572925</v>
      </c>
      <c r="Y125" s="5">
        <v>12703.273769720001</v>
      </c>
      <c r="Z125" s="5">
        <v>12391.273769719999</v>
      </c>
      <c r="AA125" s="5">
        <v>13525.951972700001</v>
      </c>
      <c r="AB125" s="5">
        <v>13525.951972700001</v>
      </c>
      <c r="AC125" s="5">
        <v>13285.951972700001</v>
      </c>
      <c r="AD125" s="5">
        <v>13257.2519727</v>
      </c>
      <c r="AE125" s="5">
        <v>12519.201972700001</v>
      </c>
      <c r="AF125" s="5">
        <v>12281.0019727</v>
      </c>
    </row>
    <row r="126" spans="1:32">
      <c r="A126" s="58" t="s">
        <v>128</v>
      </c>
      <c r="B126" s="58" t="s">
        <v>125</v>
      </c>
      <c r="C126" s="57" t="s">
        <v>93</v>
      </c>
      <c r="D126" s="5">
        <v>956.69099999999992</v>
      </c>
      <c r="E126" s="5">
        <v>956.69099999999992</v>
      </c>
      <c r="F126" s="5">
        <v>956.26099999999997</v>
      </c>
      <c r="G126" s="5">
        <v>955.84099999999989</v>
      </c>
      <c r="H126" s="5">
        <v>955.42099999999994</v>
      </c>
      <c r="I126" s="5">
        <v>955.00099999999998</v>
      </c>
      <c r="J126" s="5">
        <v>954.5809999999999</v>
      </c>
      <c r="K126" s="5">
        <v>954.15099999999995</v>
      </c>
      <c r="L126" s="5">
        <v>953.73099999999999</v>
      </c>
      <c r="M126" s="5">
        <v>953.73099999999999</v>
      </c>
      <c r="N126" s="5">
        <v>2084.2782655299998</v>
      </c>
      <c r="O126" s="5">
        <v>2084.2782655299998</v>
      </c>
      <c r="P126" s="5">
        <v>2084.2782655299998</v>
      </c>
      <c r="Q126" s="5">
        <v>2084.2782655299998</v>
      </c>
      <c r="R126" s="5">
        <v>2514.7550671799995</v>
      </c>
      <c r="S126" s="5">
        <v>2514.7550671799995</v>
      </c>
      <c r="T126" s="5">
        <v>3092.9954748199998</v>
      </c>
      <c r="U126" s="5">
        <v>3736.76835407</v>
      </c>
      <c r="V126" s="5">
        <v>3736.76835407</v>
      </c>
      <c r="W126" s="5">
        <v>3736.76835407</v>
      </c>
      <c r="X126" s="5">
        <v>5662.5842924900007</v>
      </c>
      <c r="Y126" s="5">
        <v>6128.5467124400002</v>
      </c>
      <c r="Z126" s="5">
        <v>6021.0267124399998</v>
      </c>
      <c r="AA126" s="5">
        <v>6818.6917695000011</v>
      </c>
      <c r="AB126" s="5">
        <v>6818.6917695000011</v>
      </c>
      <c r="AC126" s="5">
        <v>8275.7258969300001</v>
      </c>
      <c r="AD126" s="5">
        <v>8135.6598969299994</v>
      </c>
      <c r="AE126" s="5">
        <v>11623.47755102</v>
      </c>
      <c r="AF126" s="5">
        <v>11542.47755102</v>
      </c>
    </row>
    <row r="127" spans="1:32">
      <c r="A127" s="58" t="s">
        <v>128</v>
      </c>
      <c r="B127" s="58" t="s">
        <v>125</v>
      </c>
      <c r="C127" s="57" t="s">
        <v>94</v>
      </c>
      <c r="D127" s="5">
        <v>3806.24689193529</v>
      </c>
      <c r="E127" s="5">
        <v>5088.0472</v>
      </c>
      <c r="F127" s="5">
        <v>5784.8093250000002</v>
      </c>
      <c r="G127" s="5">
        <v>6517.8103440000004</v>
      </c>
      <c r="H127" s="5">
        <v>7244.8401610000001</v>
      </c>
      <c r="I127" s="5">
        <v>7972.8585709999998</v>
      </c>
      <c r="J127" s="5">
        <v>8440.0360309999996</v>
      </c>
      <c r="K127" s="5">
        <v>8899.9999270000008</v>
      </c>
      <c r="L127" s="5">
        <v>9361.2525440000009</v>
      </c>
      <c r="M127" s="5">
        <v>9753.4850409999999</v>
      </c>
      <c r="N127" s="5">
        <v>10152.426670000001</v>
      </c>
      <c r="O127" s="5">
        <v>10554.62428</v>
      </c>
      <c r="P127" s="5">
        <v>10955.70694</v>
      </c>
      <c r="Q127" s="5">
        <v>11336.68842</v>
      </c>
      <c r="R127" s="5">
        <v>11697.80062</v>
      </c>
      <c r="S127" s="5">
        <v>12064.38422</v>
      </c>
      <c r="T127" s="5">
        <v>12436.89834</v>
      </c>
      <c r="U127" s="5">
        <v>12822.63852</v>
      </c>
      <c r="V127" s="5">
        <v>13216.117759999999</v>
      </c>
      <c r="W127" s="5">
        <v>13604.843650000001</v>
      </c>
      <c r="X127" s="5">
        <v>13986.46614</v>
      </c>
      <c r="Y127" s="5">
        <v>14369.49575</v>
      </c>
      <c r="Z127" s="5">
        <v>14748.63263</v>
      </c>
      <c r="AA127" s="5">
        <v>15123.685030000001</v>
      </c>
      <c r="AB127" s="5">
        <v>15496.26215</v>
      </c>
      <c r="AC127" s="5">
        <v>15868.39431</v>
      </c>
      <c r="AD127" s="5">
        <v>16240.828009999999</v>
      </c>
      <c r="AE127" s="5">
        <v>16611.247749999999</v>
      </c>
      <c r="AF127" s="5">
        <v>16611.247749999999</v>
      </c>
    </row>
    <row r="128" spans="1:32">
      <c r="A128" s="58" t="s">
        <v>128</v>
      </c>
      <c r="B128" s="58" t="s">
        <v>125</v>
      </c>
      <c r="C128" s="57" t="s">
        <v>96</v>
      </c>
      <c r="D128" s="5">
        <v>212.22</v>
      </c>
      <c r="E128" s="5">
        <v>262.53089701323006</v>
      </c>
      <c r="F128" s="5">
        <v>286.89216791639205</v>
      </c>
      <c r="G128" s="5">
        <v>306.24293791028572</v>
      </c>
      <c r="H128" s="5">
        <v>331.37623999512886</v>
      </c>
      <c r="I128" s="5">
        <v>356.42603854408924</v>
      </c>
      <c r="J128" s="5">
        <v>383.35014067922668</v>
      </c>
      <c r="K128" s="5">
        <v>409.5837831839122</v>
      </c>
      <c r="L128" s="5">
        <v>439.43192182945239</v>
      </c>
      <c r="M128" s="5">
        <v>475.96488994034291</v>
      </c>
      <c r="N128" s="5">
        <v>508.43473430141194</v>
      </c>
      <c r="O128" s="5">
        <v>541.23604308404265</v>
      </c>
      <c r="P128" s="5">
        <v>578.63505623677122</v>
      </c>
      <c r="Q128" s="5">
        <v>618.71614175884224</v>
      </c>
      <c r="R128" s="5">
        <v>654.65709016142648</v>
      </c>
      <c r="S128" s="5">
        <v>693.08512955553772</v>
      </c>
      <c r="T128" s="5">
        <v>733.47782319953512</v>
      </c>
      <c r="U128" s="5">
        <v>768.31639660692213</v>
      </c>
      <c r="V128" s="5">
        <v>806.47336646580243</v>
      </c>
      <c r="W128" s="5">
        <v>848.85269598333525</v>
      </c>
      <c r="X128" s="5">
        <v>891.20808318125114</v>
      </c>
      <c r="Y128" s="5">
        <v>935.44242172798658</v>
      </c>
      <c r="Z128" s="5">
        <v>975.13522471196688</v>
      </c>
      <c r="AA128" s="5">
        <v>1015.8640349357222</v>
      </c>
      <c r="AB128" s="5">
        <v>1057.0237259873347</v>
      </c>
      <c r="AC128" s="5">
        <v>1109.7871177393044</v>
      </c>
      <c r="AD128" s="5">
        <v>1152.0556532416799</v>
      </c>
      <c r="AE128" s="5">
        <v>1209.4663968616271</v>
      </c>
      <c r="AF128" s="5">
        <v>1209.4663968616271</v>
      </c>
    </row>
    <row r="130" spans="1:32">
      <c r="A130" s="58" t="s">
        <v>128</v>
      </c>
      <c r="B130" s="58" t="s">
        <v>126</v>
      </c>
      <c r="C130" s="57" t="s">
        <v>82</v>
      </c>
      <c r="D130" s="5">
        <v>1328.9999999900001</v>
      </c>
      <c r="E130" s="5">
        <v>1328.9999999900001</v>
      </c>
      <c r="F130" s="5">
        <v>1328.9999999900001</v>
      </c>
      <c r="G130" s="5">
        <v>1328.9999999900001</v>
      </c>
      <c r="H130" s="5">
        <v>1328.9999999900001</v>
      </c>
      <c r="I130" s="5">
        <v>1328.9999999900001</v>
      </c>
      <c r="J130" s="5">
        <v>1328.9999999900001</v>
      </c>
      <c r="K130" s="5">
        <v>1328.9999999900001</v>
      </c>
      <c r="L130" s="5">
        <v>1328.9999999900001</v>
      </c>
      <c r="M130" s="5">
        <v>1328.9999999900001</v>
      </c>
      <c r="N130" s="5">
        <v>1328.9999999900001</v>
      </c>
      <c r="O130" s="5">
        <v>1328.9999999900001</v>
      </c>
      <c r="P130" s="5">
        <v>1328.9999999900001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8" t="s">
        <v>128</v>
      </c>
      <c r="B131" s="58" t="s">
        <v>126</v>
      </c>
      <c r="C131" s="57" t="s">
        <v>83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8" t="s">
        <v>128</v>
      </c>
      <c r="B132" s="58" t="s">
        <v>126</v>
      </c>
      <c r="C132" s="57" t="s">
        <v>84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844.5</v>
      </c>
      <c r="U132" s="5">
        <v>946.48871884999994</v>
      </c>
      <c r="V132" s="5">
        <v>946.48871884999994</v>
      </c>
      <c r="W132" s="5">
        <v>946.48871884999994</v>
      </c>
      <c r="X132" s="5">
        <v>946.48871884999994</v>
      </c>
      <c r="Y132" s="5">
        <v>1016.7118983</v>
      </c>
      <c r="Z132" s="5">
        <v>678.71189830000003</v>
      </c>
      <c r="AA132" s="5">
        <v>678.71189830000003</v>
      </c>
      <c r="AB132" s="5">
        <v>524.71189830000003</v>
      </c>
      <c r="AC132" s="5">
        <v>524.71189830000003</v>
      </c>
      <c r="AD132" s="5">
        <v>524.71189830000003</v>
      </c>
      <c r="AE132" s="5">
        <v>537.82925520000003</v>
      </c>
      <c r="AF132" s="5">
        <v>537.82925520000003</v>
      </c>
    </row>
    <row r="133" spans="1:32">
      <c r="A133" s="58" t="s">
        <v>128</v>
      </c>
      <c r="B133" s="58" t="s">
        <v>126</v>
      </c>
      <c r="C133" s="57" t="s">
        <v>85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</row>
    <row r="134" spans="1:32">
      <c r="A134" s="58" t="s">
        <v>128</v>
      </c>
      <c r="B134" s="58" t="s">
        <v>126</v>
      </c>
      <c r="C134" s="57" t="s">
        <v>86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8" t="s">
        <v>128</v>
      </c>
      <c r="B135" s="58" t="s">
        <v>126</v>
      </c>
      <c r="C135" s="57" t="s">
        <v>87</v>
      </c>
      <c r="D135" s="5">
        <v>205.33000000000004</v>
      </c>
      <c r="E135" s="5">
        <v>473.33000000000004</v>
      </c>
      <c r="F135" s="5">
        <v>473.33000000000004</v>
      </c>
      <c r="G135" s="5">
        <v>473.33000000000004</v>
      </c>
      <c r="H135" s="5">
        <v>473.33000000000004</v>
      </c>
      <c r="I135" s="5">
        <v>473.33000000000004</v>
      </c>
      <c r="J135" s="5">
        <v>473.33000000000004</v>
      </c>
      <c r="K135" s="5">
        <v>473.33000000000004</v>
      </c>
      <c r="L135" s="5">
        <v>473.33000000000004</v>
      </c>
      <c r="M135" s="5">
        <v>473.33000000000004</v>
      </c>
      <c r="N135" s="5">
        <v>473.33000000000004</v>
      </c>
      <c r="O135" s="5">
        <v>473.33000000000004</v>
      </c>
      <c r="P135" s="5">
        <v>473.33000000000004</v>
      </c>
      <c r="Q135" s="5">
        <v>473.33000000000004</v>
      </c>
      <c r="R135" s="5">
        <v>473.33000000000004</v>
      </c>
      <c r="S135" s="5">
        <v>473.33000000000004</v>
      </c>
      <c r="T135" s="5">
        <v>473.33000000000004</v>
      </c>
      <c r="U135" s="5">
        <v>473.33000000000004</v>
      </c>
      <c r="V135" s="5">
        <v>473.33000000000004</v>
      </c>
      <c r="W135" s="5">
        <v>473.33000000000004</v>
      </c>
      <c r="X135" s="5">
        <v>473.33000000000004</v>
      </c>
      <c r="Y135" s="5">
        <v>473.33000000000004</v>
      </c>
      <c r="Z135" s="5">
        <v>475.43</v>
      </c>
      <c r="AA135" s="5">
        <v>473.33000000000004</v>
      </c>
      <c r="AB135" s="5">
        <v>473.33000000000004</v>
      </c>
      <c r="AC135" s="5">
        <v>473.33000000000004</v>
      </c>
      <c r="AD135" s="5">
        <v>473.33000000000004</v>
      </c>
      <c r="AE135" s="5">
        <v>610.98882462999995</v>
      </c>
      <c r="AF135" s="5">
        <v>610.98882462999995</v>
      </c>
    </row>
    <row r="136" spans="1:32">
      <c r="A136" s="58" t="s">
        <v>128</v>
      </c>
      <c r="B136" s="58" t="s">
        <v>126</v>
      </c>
      <c r="C136" s="57" t="s">
        <v>88</v>
      </c>
      <c r="D136" s="5">
        <v>28.706</v>
      </c>
      <c r="E136" s="5">
        <v>88.617000000000004</v>
      </c>
      <c r="F136" s="5">
        <v>126.926</v>
      </c>
      <c r="G136" s="5">
        <v>170.24600000000001</v>
      </c>
      <c r="H136" s="5">
        <v>214.273</v>
      </c>
      <c r="I136" s="5">
        <v>262.03500000000003</v>
      </c>
      <c r="J136" s="5">
        <v>314.13299999999998</v>
      </c>
      <c r="K136" s="5">
        <v>396.51799999999997</v>
      </c>
      <c r="L136" s="5">
        <v>481.68032892000002</v>
      </c>
      <c r="M136" s="5">
        <v>576.47358365999992</v>
      </c>
      <c r="N136" s="5">
        <v>691.38815980000004</v>
      </c>
      <c r="O136" s="5">
        <v>822.10936463999997</v>
      </c>
      <c r="P136" s="5">
        <v>961.61198901</v>
      </c>
      <c r="Q136" s="5">
        <v>1103.1650907600001</v>
      </c>
      <c r="R136" s="5">
        <v>1249.6182802100002</v>
      </c>
      <c r="S136" s="5">
        <v>1391.3790371300001</v>
      </c>
      <c r="T136" s="5">
        <v>1535.89589978</v>
      </c>
      <c r="U136" s="5">
        <v>1649.0204429799999</v>
      </c>
      <c r="V136" s="5">
        <v>1760.9195201399998</v>
      </c>
      <c r="W136" s="5">
        <v>1865.4012426700001</v>
      </c>
      <c r="X136" s="5">
        <v>1977.5530478600001</v>
      </c>
      <c r="Y136" s="5">
        <v>2093.06887766</v>
      </c>
      <c r="Z136" s="5">
        <v>2215.7033560600003</v>
      </c>
      <c r="AA136" s="5">
        <v>2340.0392231799997</v>
      </c>
      <c r="AB136" s="5">
        <v>2472.04279529</v>
      </c>
      <c r="AC136" s="5">
        <v>2605.8008546900001</v>
      </c>
      <c r="AD136" s="5">
        <v>2746.9221040100001</v>
      </c>
      <c r="AE136" s="5">
        <v>2891.3831629700003</v>
      </c>
      <c r="AF136" s="5">
        <v>2899.8263167599998</v>
      </c>
    </row>
    <row r="137" spans="1:32">
      <c r="A137" s="58" t="s">
        <v>128</v>
      </c>
      <c r="B137" s="58" t="s">
        <v>126</v>
      </c>
      <c r="C137" s="57" t="s">
        <v>89</v>
      </c>
      <c r="D137" s="5">
        <v>85.381</v>
      </c>
      <c r="E137" s="5">
        <v>212.58100000000002</v>
      </c>
      <c r="F137" s="5">
        <v>276.14400000000001</v>
      </c>
      <c r="G137" s="5">
        <v>335.75400000000002</v>
      </c>
      <c r="H137" s="5">
        <v>385.71199999999999</v>
      </c>
      <c r="I137" s="5">
        <v>430.43699999999995</v>
      </c>
      <c r="J137" s="5">
        <v>473.61899999999997</v>
      </c>
      <c r="K137" s="5">
        <v>550.52099999999996</v>
      </c>
      <c r="L137" s="5">
        <v>637.23300000000006</v>
      </c>
      <c r="M137" s="5">
        <v>727.39999999999986</v>
      </c>
      <c r="N137" s="5">
        <v>829.16200000000003</v>
      </c>
      <c r="O137" s="5">
        <v>941.16499999999996</v>
      </c>
      <c r="P137" s="5">
        <v>1047.02</v>
      </c>
      <c r="Q137" s="5">
        <v>1145.7469999999998</v>
      </c>
      <c r="R137" s="5">
        <v>1232.7439999999997</v>
      </c>
      <c r="S137" s="5">
        <v>1306.8890000000001</v>
      </c>
      <c r="T137" s="5">
        <v>1367.354</v>
      </c>
      <c r="U137" s="5">
        <v>1391.8330000000001</v>
      </c>
      <c r="V137" s="5">
        <v>1402.348</v>
      </c>
      <c r="W137" s="5">
        <v>1404.4880000000001</v>
      </c>
      <c r="X137" s="5">
        <v>1403.3189999999997</v>
      </c>
      <c r="Y137" s="5">
        <v>1403.71</v>
      </c>
      <c r="Z137" s="5">
        <v>1400.4919999999997</v>
      </c>
      <c r="AA137" s="5">
        <v>1398.4079999999999</v>
      </c>
      <c r="AB137" s="5">
        <v>1392.5499999999997</v>
      </c>
      <c r="AC137" s="5">
        <v>1387.998</v>
      </c>
      <c r="AD137" s="5">
        <v>1379.5390000000002</v>
      </c>
      <c r="AE137" s="5">
        <v>1372.6469999999995</v>
      </c>
      <c r="AF137" s="5">
        <v>1372.6469999999995</v>
      </c>
    </row>
    <row r="138" spans="1:32">
      <c r="A138" s="58" t="s">
        <v>128</v>
      </c>
      <c r="B138" s="58" t="s">
        <v>126</v>
      </c>
      <c r="C138" s="57" t="s">
        <v>90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8" t="s">
        <v>128</v>
      </c>
      <c r="B139" s="58" t="s">
        <v>126</v>
      </c>
      <c r="C139" s="57" t="s">
        <v>91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8" t="s">
        <v>128</v>
      </c>
      <c r="B140" s="58" t="s">
        <v>126</v>
      </c>
      <c r="C140" s="57" t="s">
        <v>92</v>
      </c>
      <c r="D140" s="5">
        <v>2131.585</v>
      </c>
      <c r="E140" s="5">
        <v>2341.585</v>
      </c>
      <c r="F140" s="5">
        <v>2601.6511111099999</v>
      </c>
      <c r="G140" s="5">
        <v>3118.0503924599998</v>
      </c>
      <c r="H140" s="5">
        <v>3257.38096868</v>
      </c>
      <c r="I140" s="5">
        <v>3224.38096868</v>
      </c>
      <c r="J140" s="5">
        <v>3863.6709904799995</v>
      </c>
      <c r="K140" s="5">
        <v>3914.5943084300002</v>
      </c>
      <c r="L140" s="5">
        <v>4193.5899900000004</v>
      </c>
      <c r="M140" s="5">
        <v>4362.7820864000005</v>
      </c>
      <c r="N140" s="5">
        <v>4473.2748863500001</v>
      </c>
      <c r="O140" s="5">
        <v>4989.5172427099988</v>
      </c>
      <c r="P140" s="5">
        <v>5076.505349269999</v>
      </c>
      <c r="Q140" s="5">
        <v>4854.6053492699994</v>
      </c>
      <c r="R140" s="5">
        <v>4835.2165860499999</v>
      </c>
      <c r="S140" s="5">
        <v>5767.2325542099998</v>
      </c>
      <c r="T140" s="5">
        <v>5927.7097851899998</v>
      </c>
      <c r="U140" s="5">
        <v>5879.85767665</v>
      </c>
      <c r="V140" s="5">
        <v>5867.7588052700003</v>
      </c>
      <c r="W140" s="5">
        <v>6427.31875218</v>
      </c>
      <c r="X140" s="5">
        <v>7025.3588240300005</v>
      </c>
      <c r="Y140" s="5">
        <v>7500.3052493800005</v>
      </c>
      <c r="Z140" s="5">
        <v>8093.2857451500004</v>
      </c>
      <c r="AA140" s="5">
        <v>8003.12517338</v>
      </c>
      <c r="AB140" s="5">
        <v>8074.4902121499999</v>
      </c>
      <c r="AC140" s="5">
        <v>8650.8704415699995</v>
      </c>
      <c r="AD140" s="5">
        <v>8708.1985022600002</v>
      </c>
      <c r="AE140" s="5">
        <v>8708.1985022600002</v>
      </c>
      <c r="AF140" s="5">
        <v>8708.1985022600002</v>
      </c>
    </row>
    <row r="141" spans="1:32">
      <c r="A141" s="58" t="s">
        <v>128</v>
      </c>
      <c r="B141" s="58" t="s">
        <v>126</v>
      </c>
      <c r="C141" s="57" t="s">
        <v>93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565.68579999999997</v>
      </c>
      <c r="I141" s="5">
        <v>565.68579999999997</v>
      </c>
      <c r="J141" s="5">
        <v>565.68579999999997</v>
      </c>
      <c r="K141" s="5">
        <v>565.68579999999997</v>
      </c>
      <c r="L141" s="5">
        <v>565.68579999999997</v>
      </c>
      <c r="M141" s="5">
        <v>559.55780000000004</v>
      </c>
      <c r="N141" s="5">
        <v>617.23997943000006</v>
      </c>
      <c r="O141" s="5">
        <v>617.23997943000006</v>
      </c>
      <c r="P141" s="5">
        <v>617.23997943000006</v>
      </c>
      <c r="Q141" s="5">
        <v>617.23997943000006</v>
      </c>
      <c r="R141" s="5">
        <v>704.87904201000003</v>
      </c>
      <c r="S141" s="5">
        <v>863.45272813000008</v>
      </c>
      <c r="T141" s="5">
        <v>1756.5974855300001</v>
      </c>
      <c r="U141" s="5">
        <v>1756.5974855300001</v>
      </c>
      <c r="V141" s="5">
        <v>1756.5974855300001</v>
      </c>
      <c r="W141" s="5">
        <v>2103.5323426699997</v>
      </c>
      <c r="X141" s="5">
        <v>2256.2843419999999</v>
      </c>
      <c r="Y141" s="5">
        <v>3220.7066022199997</v>
      </c>
      <c r="Z141" s="5">
        <v>3150.3285364199996</v>
      </c>
      <c r="AA141" s="5">
        <v>3213.3774157799999</v>
      </c>
      <c r="AB141" s="5">
        <v>3213.3774157799999</v>
      </c>
      <c r="AC141" s="5">
        <v>3828.6878314300002</v>
      </c>
      <c r="AD141" s="5">
        <v>4953.0997563699993</v>
      </c>
      <c r="AE141" s="5">
        <v>5955.5264957700001</v>
      </c>
      <c r="AF141" s="5">
        <v>5955.5264957700001</v>
      </c>
    </row>
    <row r="142" spans="1:32">
      <c r="A142" s="58" t="s">
        <v>128</v>
      </c>
      <c r="B142" s="58" t="s">
        <v>126</v>
      </c>
      <c r="C142" s="57" t="s">
        <v>94</v>
      </c>
      <c r="D142" s="5">
        <v>2172.0617382899268</v>
      </c>
      <c r="E142" s="5">
        <v>2721.0735749999999</v>
      </c>
      <c r="F142" s="5">
        <v>2952.403581</v>
      </c>
      <c r="G142" s="5">
        <v>3178.2290309999998</v>
      </c>
      <c r="H142" s="5">
        <v>3380.0179929999999</v>
      </c>
      <c r="I142" s="5">
        <v>3575.1143489999999</v>
      </c>
      <c r="J142" s="5">
        <v>3766.8021600000002</v>
      </c>
      <c r="K142" s="5">
        <v>3959.2366339999999</v>
      </c>
      <c r="L142" s="5">
        <v>4151.5980010000003</v>
      </c>
      <c r="M142" s="5">
        <v>4345.6835899999996</v>
      </c>
      <c r="N142" s="5">
        <v>4540.7188319999996</v>
      </c>
      <c r="O142" s="5">
        <v>4737.6384609999996</v>
      </c>
      <c r="P142" s="5">
        <v>4929.8700749999998</v>
      </c>
      <c r="Q142" s="5">
        <v>5109.2392879999998</v>
      </c>
      <c r="R142" s="5">
        <v>5277.1928520000001</v>
      </c>
      <c r="S142" s="5">
        <v>5434.8307649999997</v>
      </c>
      <c r="T142" s="5">
        <v>5590.0871619999998</v>
      </c>
      <c r="U142" s="5">
        <v>5742.5080559999997</v>
      </c>
      <c r="V142" s="5">
        <v>5893.320127</v>
      </c>
      <c r="W142" s="5">
        <v>6037.7310100000004</v>
      </c>
      <c r="X142" s="5">
        <v>6182.4339900000004</v>
      </c>
      <c r="Y142" s="5">
        <v>6327.0782099999997</v>
      </c>
      <c r="Z142" s="5">
        <v>6470.3066090000002</v>
      </c>
      <c r="AA142" s="5">
        <v>6608.7162909999997</v>
      </c>
      <c r="AB142" s="5">
        <v>6745.5179099999996</v>
      </c>
      <c r="AC142" s="5">
        <v>6879.6508469999999</v>
      </c>
      <c r="AD142" s="5">
        <v>7013.3702149999999</v>
      </c>
      <c r="AE142" s="5">
        <v>7145.403088</v>
      </c>
      <c r="AF142" s="5">
        <v>7145.403088</v>
      </c>
    </row>
    <row r="143" spans="1:32">
      <c r="A143" s="58" t="s">
        <v>128</v>
      </c>
      <c r="B143" s="58" t="s">
        <v>126</v>
      </c>
      <c r="C143" s="57" t="s">
        <v>96</v>
      </c>
      <c r="D143" s="5">
        <v>32.945</v>
      </c>
      <c r="E143" s="5">
        <v>51.3468171022447</v>
      </c>
      <c r="F143" s="5">
        <v>60.475616287234153</v>
      </c>
      <c r="G143" s="5">
        <v>69.435968306868318</v>
      </c>
      <c r="H143" s="5">
        <v>79.731214920674219</v>
      </c>
      <c r="I143" s="5">
        <v>89.65636617264758</v>
      </c>
      <c r="J143" s="5">
        <v>100.0900075894934</v>
      </c>
      <c r="K143" s="5">
        <v>109.35258923402442</v>
      </c>
      <c r="L143" s="5">
        <v>119.90764149716009</v>
      </c>
      <c r="M143" s="5">
        <v>131.68297553579725</v>
      </c>
      <c r="N143" s="5">
        <v>143.36175212847752</v>
      </c>
      <c r="O143" s="5">
        <v>155.19526679076716</v>
      </c>
      <c r="P143" s="5">
        <v>168.68795157509769</v>
      </c>
      <c r="Q143" s="5">
        <v>182.48802214293613</v>
      </c>
      <c r="R143" s="5">
        <v>196.61180086005953</v>
      </c>
      <c r="S143" s="5">
        <v>210.96402053230986</v>
      </c>
      <c r="T143" s="5">
        <v>225.09550080968268</v>
      </c>
      <c r="U143" s="5">
        <v>241.27924393484025</v>
      </c>
      <c r="V143" s="5">
        <v>254.81949985958329</v>
      </c>
      <c r="W143" s="5">
        <v>272.24206109125527</v>
      </c>
      <c r="X143" s="5">
        <v>288.20608702265463</v>
      </c>
      <c r="Y143" s="5">
        <v>302.72755656703458</v>
      </c>
      <c r="Z143" s="5">
        <v>319.61615552557186</v>
      </c>
      <c r="AA143" s="5">
        <v>332.70310413018677</v>
      </c>
      <c r="AB143" s="5">
        <v>352.03597962425772</v>
      </c>
      <c r="AC143" s="5">
        <v>370.49600873845242</v>
      </c>
      <c r="AD143" s="5">
        <v>391.19109068505531</v>
      </c>
      <c r="AE143" s="5">
        <v>408.48449574350855</v>
      </c>
      <c r="AF143" s="5">
        <v>408.48449574350855</v>
      </c>
    </row>
    <row r="145" spans="1:32">
      <c r="A145" s="58" t="s">
        <v>128</v>
      </c>
      <c r="B145" s="58" t="s">
        <v>127</v>
      </c>
      <c r="C145" s="57" t="s">
        <v>82</v>
      </c>
      <c r="D145" s="5">
        <v>208</v>
      </c>
      <c r="E145" s="5">
        <v>208</v>
      </c>
      <c r="F145" s="5">
        <v>208</v>
      </c>
      <c r="G145" s="5">
        <v>208</v>
      </c>
      <c r="H145" s="5">
        <v>208</v>
      </c>
      <c r="I145" s="5">
        <v>208</v>
      </c>
      <c r="J145" s="5">
        <v>208</v>
      </c>
      <c r="K145" s="5">
        <v>208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8" t="s">
        <v>128</v>
      </c>
      <c r="B146" s="58" t="s">
        <v>127</v>
      </c>
      <c r="C146" s="57" t="s">
        <v>83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8" t="s">
        <v>128</v>
      </c>
      <c r="B147" s="58" t="s">
        <v>127</v>
      </c>
      <c r="C147" s="57" t="s">
        <v>84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58</v>
      </c>
      <c r="Z147" s="5">
        <v>58</v>
      </c>
      <c r="AA147" s="5">
        <v>58</v>
      </c>
      <c r="AB147" s="5">
        <v>58</v>
      </c>
      <c r="AC147" s="5">
        <v>58</v>
      </c>
      <c r="AD147" s="5">
        <v>58</v>
      </c>
      <c r="AE147" s="5">
        <v>58</v>
      </c>
      <c r="AF147" s="5">
        <v>0</v>
      </c>
    </row>
    <row r="148" spans="1:32">
      <c r="A148" s="58" t="s">
        <v>128</v>
      </c>
      <c r="B148" s="58" t="s">
        <v>127</v>
      </c>
      <c r="C148" s="57" t="s">
        <v>85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8" t="s">
        <v>128</v>
      </c>
      <c r="B149" s="58" t="s">
        <v>127</v>
      </c>
      <c r="C149" s="57" t="s">
        <v>86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8" t="s">
        <v>128</v>
      </c>
      <c r="B150" s="58" t="s">
        <v>127</v>
      </c>
      <c r="C150" s="57" t="s">
        <v>87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50.309337409999998</v>
      </c>
      <c r="L150" s="5">
        <v>308.30910548999998</v>
      </c>
      <c r="M150" s="5">
        <v>308.30910548999998</v>
      </c>
      <c r="N150" s="5">
        <v>308.30910548999998</v>
      </c>
      <c r="O150" s="5">
        <v>308.30910548999998</v>
      </c>
      <c r="P150" s="5">
        <v>308.30910548999998</v>
      </c>
      <c r="Q150" s="5">
        <v>308.30910548999998</v>
      </c>
      <c r="R150" s="5">
        <v>529.94530005000001</v>
      </c>
      <c r="S150" s="5">
        <v>529.94530005000001</v>
      </c>
      <c r="T150" s="5">
        <v>529.94530005000001</v>
      </c>
      <c r="U150" s="5">
        <v>529.94530005000001</v>
      </c>
      <c r="V150" s="5">
        <v>529.94530005000001</v>
      </c>
      <c r="W150" s="5">
        <v>529.94530005000001</v>
      </c>
      <c r="X150" s="5">
        <v>529.94530005000001</v>
      </c>
      <c r="Y150" s="5">
        <v>529.94530005000001</v>
      </c>
      <c r="Z150" s="5">
        <v>529.94530005000001</v>
      </c>
      <c r="AA150" s="5">
        <v>529.94530005000001</v>
      </c>
      <c r="AB150" s="5">
        <v>529.94530005000001</v>
      </c>
      <c r="AC150" s="5">
        <v>529.94530005000001</v>
      </c>
      <c r="AD150" s="5">
        <v>529.94530005000001</v>
      </c>
      <c r="AE150" s="5">
        <v>529.94530005000001</v>
      </c>
      <c r="AF150" s="5">
        <v>529.94530005000001</v>
      </c>
    </row>
    <row r="151" spans="1:32">
      <c r="A151" s="58" t="s">
        <v>128</v>
      </c>
      <c r="B151" s="58" t="s">
        <v>127</v>
      </c>
      <c r="C151" s="57" t="s">
        <v>88</v>
      </c>
      <c r="D151" s="5">
        <v>0.56800000000000006</v>
      </c>
      <c r="E151" s="5">
        <v>6.4749999999999996</v>
      </c>
      <c r="F151" s="5">
        <v>13.055999999999999</v>
      </c>
      <c r="G151" s="5">
        <v>22.071000000000002</v>
      </c>
      <c r="H151" s="5">
        <v>33.045999999999999</v>
      </c>
      <c r="I151" s="5">
        <v>46.206000000000003</v>
      </c>
      <c r="J151" s="5">
        <v>61.677</v>
      </c>
      <c r="K151" s="5">
        <v>85.302999999999997</v>
      </c>
      <c r="L151" s="5">
        <v>106.15148554</v>
      </c>
      <c r="M151" s="5">
        <v>128.39884997999999</v>
      </c>
      <c r="N151" s="5">
        <v>155.92226499999998</v>
      </c>
      <c r="O151" s="5">
        <v>187.63005268999999</v>
      </c>
      <c r="P151" s="5">
        <v>223.10064670000003</v>
      </c>
      <c r="Q151" s="5">
        <v>259.99912260999997</v>
      </c>
      <c r="R151" s="5">
        <v>298.95734677000002</v>
      </c>
      <c r="S151" s="5">
        <v>337.58509091999997</v>
      </c>
      <c r="T151" s="5">
        <v>377.19855520999999</v>
      </c>
      <c r="U151" s="5">
        <v>409.26820767999999</v>
      </c>
      <c r="V151" s="5">
        <v>441.32100571000001</v>
      </c>
      <c r="W151" s="5">
        <v>471.40510606999999</v>
      </c>
      <c r="X151" s="5">
        <v>503.46567236999999</v>
      </c>
      <c r="Y151" s="5">
        <v>536.23109856999997</v>
      </c>
      <c r="Z151" s="5">
        <v>570.92117711000003</v>
      </c>
      <c r="AA151" s="5">
        <v>606.0269333</v>
      </c>
      <c r="AB151" s="5">
        <v>643.19868507000001</v>
      </c>
      <c r="AC151" s="5">
        <v>680.67299238999999</v>
      </c>
      <c r="AD151" s="5">
        <v>720.12988898000003</v>
      </c>
      <c r="AE151" s="5">
        <v>760.10126588000003</v>
      </c>
      <c r="AF151" s="5">
        <v>761.60182925999993</v>
      </c>
    </row>
    <row r="152" spans="1:32">
      <c r="A152" s="58" t="s">
        <v>128</v>
      </c>
      <c r="B152" s="58" t="s">
        <v>127</v>
      </c>
      <c r="C152" s="57" t="s">
        <v>89</v>
      </c>
      <c r="D152" s="5">
        <v>12.043000000000001</v>
      </c>
      <c r="E152" s="5">
        <v>41.377000000000002</v>
      </c>
      <c r="F152" s="5">
        <v>59.671999999999997</v>
      </c>
      <c r="G152" s="5">
        <v>76.56</v>
      </c>
      <c r="H152" s="5">
        <v>90.268000000000001</v>
      </c>
      <c r="I152" s="5">
        <v>101.32000000000001</v>
      </c>
      <c r="J152" s="5">
        <v>110.82300000000001</v>
      </c>
      <c r="K152" s="5">
        <v>127.054</v>
      </c>
      <c r="L152" s="5">
        <v>149.11699999999996</v>
      </c>
      <c r="M152" s="5">
        <v>170.46899999999999</v>
      </c>
      <c r="N152" s="5">
        <v>195.083</v>
      </c>
      <c r="O152" s="5">
        <v>222.42100000000005</v>
      </c>
      <c r="P152" s="5">
        <v>249.88899999999998</v>
      </c>
      <c r="Q152" s="5">
        <v>276.29200000000003</v>
      </c>
      <c r="R152" s="5">
        <v>300.41299999999995</v>
      </c>
      <c r="S152" s="5">
        <v>321.84100000000007</v>
      </c>
      <c r="T152" s="5">
        <v>339.84500000000003</v>
      </c>
      <c r="U152" s="5">
        <v>348.76899999999995</v>
      </c>
      <c r="V152" s="5">
        <v>354.13799999999998</v>
      </c>
      <c r="W152" s="5">
        <v>357.02999999999992</v>
      </c>
      <c r="X152" s="5">
        <v>358.66700000000003</v>
      </c>
      <c r="Y152" s="5">
        <v>360.45300000000003</v>
      </c>
      <c r="Z152" s="5">
        <v>360.96400000000011</v>
      </c>
      <c r="AA152" s="5">
        <v>361.55799999999999</v>
      </c>
      <c r="AB152" s="5">
        <v>360.78600000000006</v>
      </c>
      <c r="AC152" s="5">
        <v>360.19799999999998</v>
      </c>
      <c r="AD152" s="5">
        <v>358.24400000000003</v>
      </c>
      <c r="AE152" s="5">
        <v>356.52700000000004</v>
      </c>
      <c r="AF152" s="5">
        <v>356.52700000000004</v>
      </c>
    </row>
    <row r="153" spans="1:32">
      <c r="A153" s="58" t="s">
        <v>128</v>
      </c>
      <c r="B153" s="58" t="s">
        <v>127</v>
      </c>
      <c r="C153" s="57" t="s">
        <v>90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8" t="s">
        <v>128</v>
      </c>
      <c r="B154" s="58" t="s">
        <v>127</v>
      </c>
      <c r="C154" s="57" t="s">
        <v>91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8" t="s">
        <v>128</v>
      </c>
      <c r="B155" s="58" t="s">
        <v>127</v>
      </c>
      <c r="C155" s="57" t="s">
        <v>92</v>
      </c>
      <c r="D155" s="5">
        <v>563.35</v>
      </c>
      <c r="E155" s="5">
        <v>563.35</v>
      </c>
      <c r="F155" s="5">
        <v>804.39547100000004</v>
      </c>
      <c r="G155" s="5">
        <v>1173.63254689</v>
      </c>
      <c r="H155" s="5">
        <v>1175.33953765</v>
      </c>
      <c r="I155" s="5">
        <v>1515.1118792999998</v>
      </c>
      <c r="J155" s="5">
        <v>1763.1827864299999</v>
      </c>
      <c r="K155" s="5">
        <v>2974.9627835400001</v>
      </c>
      <c r="L155" s="5">
        <v>2974.9627835400001</v>
      </c>
      <c r="M155" s="5">
        <v>2974.9627835400001</v>
      </c>
      <c r="N155" s="5">
        <v>2974.9627835400001</v>
      </c>
      <c r="O155" s="5">
        <v>2974.9627835400001</v>
      </c>
      <c r="P155" s="5">
        <v>2974.9627835400001</v>
      </c>
      <c r="Q155" s="5">
        <v>2974.9627835400001</v>
      </c>
      <c r="R155" s="5">
        <v>2974.9627835400001</v>
      </c>
      <c r="S155" s="5">
        <v>2974.9627835400001</v>
      </c>
      <c r="T155" s="5">
        <v>2974.9627835400001</v>
      </c>
      <c r="U155" s="5">
        <v>2974.9627835400001</v>
      </c>
      <c r="V155" s="5">
        <v>2974.9627835400001</v>
      </c>
      <c r="W155" s="5">
        <v>2974.9627835400001</v>
      </c>
      <c r="X155" s="5">
        <v>2974.9627835400001</v>
      </c>
      <c r="Y155" s="5">
        <v>2974.9627835400001</v>
      </c>
      <c r="Z155" s="5">
        <v>2830.9627835400001</v>
      </c>
      <c r="AA155" s="5">
        <v>2830.9627835400001</v>
      </c>
      <c r="AB155" s="5">
        <v>2830.9627835400001</v>
      </c>
      <c r="AC155" s="5">
        <v>2830.9627835400001</v>
      </c>
      <c r="AD155" s="5">
        <v>2830.9627835400001</v>
      </c>
      <c r="AE155" s="5">
        <v>2830.9627835400001</v>
      </c>
      <c r="AF155" s="5">
        <v>2523.2127835399997</v>
      </c>
    </row>
    <row r="156" spans="1:32">
      <c r="A156" s="58" t="s">
        <v>128</v>
      </c>
      <c r="B156" s="58" t="s">
        <v>127</v>
      </c>
      <c r="C156" s="57" t="s">
        <v>93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</row>
    <row r="157" spans="1:32">
      <c r="A157" s="58" t="s">
        <v>128</v>
      </c>
      <c r="B157" s="58" t="s">
        <v>127</v>
      </c>
      <c r="C157" s="57" t="s">
        <v>94</v>
      </c>
      <c r="D157" s="5">
        <v>239.28267546029011</v>
      </c>
      <c r="E157" s="5">
        <v>324.63525479999998</v>
      </c>
      <c r="F157" s="5">
        <v>370.27628629999998</v>
      </c>
      <c r="G157" s="5">
        <v>415.8855686</v>
      </c>
      <c r="H157" s="5">
        <v>458.15357799999998</v>
      </c>
      <c r="I157" s="5">
        <v>498.54425140000001</v>
      </c>
      <c r="J157" s="5">
        <v>538.36053570000001</v>
      </c>
      <c r="K157" s="5">
        <v>578.22823059999996</v>
      </c>
      <c r="L157" s="5">
        <v>618.34489389999999</v>
      </c>
      <c r="M157" s="5">
        <v>655.54868350000004</v>
      </c>
      <c r="N157" s="5">
        <v>693.03536770000005</v>
      </c>
      <c r="O157" s="5">
        <v>730.46708269999999</v>
      </c>
      <c r="P157" s="5">
        <v>766.54549199999997</v>
      </c>
      <c r="Q157" s="5">
        <v>800.59975480000003</v>
      </c>
      <c r="R157" s="5">
        <v>834.47133410000004</v>
      </c>
      <c r="S157" s="5">
        <v>868.86343959999999</v>
      </c>
      <c r="T157" s="5">
        <v>903.81882940000003</v>
      </c>
      <c r="U157" s="5">
        <v>939.32665059999999</v>
      </c>
      <c r="V157" s="5">
        <v>975.06592409999996</v>
      </c>
      <c r="W157" s="5">
        <v>1010.499114</v>
      </c>
      <c r="X157" s="5">
        <v>1045.9641240000001</v>
      </c>
      <c r="Y157" s="5">
        <v>1081.7334719999999</v>
      </c>
      <c r="Z157" s="5">
        <v>1117.5659969999999</v>
      </c>
      <c r="AA157" s="5">
        <v>1152.113881</v>
      </c>
      <c r="AB157" s="5">
        <v>1185.8688910000001</v>
      </c>
      <c r="AC157" s="5">
        <v>1218.858964</v>
      </c>
      <c r="AD157" s="5">
        <v>1251.111259</v>
      </c>
      <c r="AE157" s="5">
        <v>1282.6985219999999</v>
      </c>
      <c r="AF157" s="5">
        <v>1282.6985219999999</v>
      </c>
    </row>
    <row r="158" spans="1:32">
      <c r="A158" s="58" t="s">
        <v>128</v>
      </c>
      <c r="B158" s="58" t="s">
        <v>127</v>
      </c>
      <c r="C158" s="57" t="s">
        <v>96</v>
      </c>
      <c r="D158" s="5">
        <v>26.35</v>
      </c>
      <c r="E158" s="5">
        <v>29.505856484418725</v>
      </c>
      <c r="F158" s="5">
        <v>31.137711161303251</v>
      </c>
      <c r="G158" s="5">
        <v>32.789438702459002</v>
      </c>
      <c r="H158" s="5">
        <v>34.222897204737521</v>
      </c>
      <c r="I158" s="5">
        <v>35.395180256913342</v>
      </c>
      <c r="J158" s="5">
        <v>36.645742204328315</v>
      </c>
      <c r="K158" s="5">
        <v>37.841941571326416</v>
      </c>
      <c r="L158" s="5">
        <v>38.889922437358955</v>
      </c>
      <c r="M158" s="5">
        <v>40.491435108167806</v>
      </c>
      <c r="N158" s="5">
        <v>41.565116110825606</v>
      </c>
      <c r="O158" s="5">
        <v>42.611093897271729</v>
      </c>
      <c r="P158" s="5">
        <v>43.572010223587228</v>
      </c>
      <c r="Q158" s="5">
        <v>44.796668227317447</v>
      </c>
      <c r="R158" s="5">
        <v>46.170154430448761</v>
      </c>
      <c r="S158" s="5">
        <v>47.352318090822116</v>
      </c>
      <c r="T158" s="5">
        <v>48.502129736820791</v>
      </c>
      <c r="U158" s="5">
        <v>49.732734499022953</v>
      </c>
      <c r="V158" s="5">
        <v>50.80523665317039</v>
      </c>
      <c r="W158" s="5">
        <v>51.923655809923112</v>
      </c>
      <c r="X158" s="5">
        <v>53.010254923104348</v>
      </c>
      <c r="Y158" s="5">
        <v>54.171518981185883</v>
      </c>
      <c r="Z158" s="5">
        <v>55.539966999491568</v>
      </c>
      <c r="AA158" s="5">
        <v>57.205175013101197</v>
      </c>
      <c r="AB158" s="5">
        <v>59.25457055259055</v>
      </c>
      <c r="AC158" s="5">
        <v>61.501928397831684</v>
      </c>
      <c r="AD158" s="5">
        <v>63.511296475828992</v>
      </c>
      <c r="AE158" s="5">
        <v>65.949087031677308</v>
      </c>
      <c r="AF158" s="5">
        <v>65.949087031677308</v>
      </c>
    </row>
    <row r="160" spans="1:32">
      <c r="A160" s="58" t="s">
        <v>131</v>
      </c>
      <c r="B160" s="58" t="s">
        <v>123</v>
      </c>
      <c r="C160" s="57" t="s">
        <v>80</v>
      </c>
      <c r="D160" s="5">
        <v>8330</v>
      </c>
      <c r="E160" s="5">
        <v>8330</v>
      </c>
      <c r="F160" s="5">
        <v>8330</v>
      </c>
      <c r="G160" s="5">
        <v>7670</v>
      </c>
      <c r="H160" s="5">
        <v>5570</v>
      </c>
      <c r="I160" s="5">
        <v>4130</v>
      </c>
      <c r="J160" s="5">
        <v>3445</v>
      </c>
      <c r="K160" s="5">
        <v>2760</v>
      </c>
      <c r="L160" s="5">
        <v>2760</v>
      </c>
      <c r="M160" s="5">
        <v>2760</v>
      </c>
      <c r="N160" s="5">
        <v>2760</v>
      </c>
      <c r="O160" s="5">
        <v>1390</v>
      </c>
      <c r="P160" s="5">
        <v>1390</v>
      </c>
      <c r="Q160" s="5">
        <v>1390</v>
      </c>
      <c r="R160" s="5">
        <v>1390</v>
      </c>
      <c r="S160" s="5">
        <v>1390</v>
      </c>
      <c r="T160" s="5">
        <v>1390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8" t="s">
        <v>131</v>
      </c>
      <c r="B161" s="58" t="s">
        <v>123</v>
      </c>
      <c r="C161" s="57" t="s">
        <v>82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8" t="s">
        <v>131</v>
      </c>
      <c r="B162" s="58" t="s">
        <v>123</v>
      </c>
      <c r="C162" s="57" t="s">
        <v>83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8" t="s">
        <v>131</v>
      </c>
      <c r="B163" s="58" t="s">
        <v>123</v>
      </c>
      <c r="C163" s="57" t="s">
        <v>84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2688.9989999999998</v>
      </c>
      <c r="M163" s="5">
        <v>2688.9989999999998</v>
      </c>
      <c r="N163" s="5">
        <v>2688.9989999999998</v>
      </c>
      <c r="O163" s="5">
        <v>2688.9989999999998</v>
      </c>
      <c r="P163" s="5">
        <v>2688.9989999999998</v>
      </c>
      <c r="Q163" s="5">
        <v>2638.9989999999998</v>
      </c>
      <c r="R163" s="5">
        <v>2638.9989999999998</v>
      </c>
      <c r="S163" s="5">
        <v>2638.9989999999998</v>
      </c>
      <c r="T163" s="5">
        <v>2638.9989999999998</v>
      </c>
      <c r="U163" s="5">
        <v>2638.9989999999998</v>
      </c>
      <c r="V163" s="5">
        <v>2638.9989999999998</v>
      </c>
      <c r="W163" s="5">
        <v>2638.9989999999998</v>
      </c>
      <c r="X163" s="5">
        <v>2638.9989999999998</v>
      </c>
      <c r="Y163" s="5">
        <v>5325.6240458000002</v>
      </c>
      <c r="Z163" s="5">
        <v>4476.6250457999995</v>
      </c>
      <c r="AA163" s="5">
        <v>4476.6250457999995</v>
      </c>
      <c r="AB163" s="5">
        <v>4476.6250457999995</v>
      </c>
      <c r="AC163" s="5">
        <v>4476.6250457999995</v>
      </c>
      <c r="AD163" s="5">
        <v>4476.6250457999995</v>
      </c>
      <c r="AE163" s="5">
        <v>4476.6250457999995</v>
      </c>
      <c r="AF163" s="5">
        <v>4476.6250457999995</v>
      </c>
    </row>
    <row r="164" spans="1:32">
      <c r="A164" s="58" t="s">
        <v>131</v>
      </c>
      <c r="B164" s="58" t="s">
        <v>123</v>
      </c>
      <c r="C164" s="57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</row>
    <row r="165" spans="1:32">
      <c r="A165" s="58" t="s">
        <v>131</v>
      </c>
      <c r="B165" s="58" t="s">
        <v>123</v>
      </c>
      <c r="C165" s="57" t="s">
        <v>86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8" t="s">
        <v>131</v>
      </c>
      <c r="B166" s="58" t="s">
        <v>123</v>
      </c>
      <c r="C166" s="57" t="s">
        <v>87</v>
      </c>
      <c r="D166" s="5">
        <v>290</v>
      </c>
      <c r="E166" s="5">
        <v>290</v>
      </c>
      <c r="F166" s="5">
        <v>290</v>
      </c>
      <c r="G166" s="5">
        <v>1570</v>
      </c>
      <c r="H166" s="5">
        <v>2930</v>
      </c>
      <c r="I166" s="5">
        <v>3855</v>
      </c>
      <c r="J166" s="5">
        <v>4255</v>
      </c>
      <c r="K166" s="5">
        <v>4330</v>
      </c>
      <c r="L166" s="5">
        <v>4330</v>
      </c>
      <c r="M166" s="5">
        <v>4330</v>
      </c>
      <c r="N166" s="5">
        <v>4330</v>
      </c>
      <c r="O166" s="5">
        <v>4330</v>
      </c>
      <c r="P166" s="5">
        <v>4334.3081929099999</v>
      </c>
      <c r="Q166" s="5">
        <v>4334.3081929099999</v>
      </c>
      <c r="R166" s="5">
        <v>4334.3081929099999</v>
      </c>
      <c r="S166" s="5">
        <v>4874.8355681600005</v>
      </c>
      <c r="T166" s="5">
        <v>4874.8355681600005</v>
      </c>
      <c r="U166" s="5">
        <v>4874.8355681600005</v>
      </c>
      <c r="V166" s="5">
        <v>4874.8355681600005</v>
      </c>
      <c r="W166" s="5">
        <v>4874.8355681600005</v>
      </c>
      <c r="X166" s="5">
        <v>4874.8355681600005</v>
      </c>
      <c r="Y166" s="5">
        <v>4874.8355681600005</v>
      </c>
      <c r="Z166" s="5">
        <v>4874.8355681600005</v>
      </c>
      <c r="AA166" s="5">
        <v>4274.8355681600005</v>
      </c>
      <c r="AB166" s="5">
        <v>4274.8355681600005</v>
      </c>
      <c r="AC166" s="5">
        <v>3349.8355681600001</v>
      </c>
      <c r="AD166" s="5">
        <v>3349.8355681600001</v>
      </c>
      <c r="AE166" s="5">
        <v>3330</v>
      </c>
      <c r="AF166" s="5">
        <v>3330</v>
      </c>
    </row>
    <row r="167" spans="1:32">
      <c r="A167" s="58" t="s">
        <v>131</v>
      </c>
      <c r="B167" s="58" t="s">
        <v>123</v>
      </c>
      <c r="C167" s="57" t="s">
        <v>88</v>
      </c>
      <c r="D167" s="5">
        <v>10.613999999999999</v>
      </c>
      <c r="E167" s="5">
        <v>97.194999999999993</v>
      </c>
      <c r="F167" s="5">
        <v>193.89099999999999</v>
      </c>
      <c r="G167" s="5">
        <v>321.46699999999998</v>
      </c>
      <c r="H167" s="5">
        <v>477.30799999999999</v>
      </c>
      <c r="I167" s="5">
        <v>663.93899998999996</v>
      </c>
      <c r="J167" s="5">
        <v>884.26200001000007</v>
      </c>
      <c r="K167" s="5">
        <v>1223.617</v>
      </c>
      <c r="L167" s="5">
        <v>1527.53344593</v>
      </c>
      <c r="M167" s="5">
        <v>1867.2025770400001</v>
      </c>
      <c r="N167" s="5">
        <v>2268.2680231300001</v>
      </c>
      <c r="O167" s="5">
        <v>2758.8330898199997</v>
      </c>
      <c r="P167" s="5">
        <v>3293.1551549400001</v>
      </c>
      <c r="Q167" s="5">
        <v>3837.9824765800004</v>
      </c>
      <c r="R167" s="5">
        <v>4410.34305305</v>
      </c>
      <c r="S167" s="5">
        <v>4966.7253137600001</v>
      </c>
      <c r="T167" s="5">
        <v>5527.4248461199995</v>
      </c>
      <c r="U167" s="5">
        <v>5974.0516751499999</v>
      </c>
      <c r="V167" s="5">
        <v>6409.6953179900001</v>
      </c>
      <c r="W167" s="5">
        <v>6810.2277216000002</v>
      </c>
      <c r="X167" s="5">
        <v>7236.07853574</v>
      </c>
      <c r="Y167" s="5">
        <v>7670.42398976</v>
      </c>
      <c r="Z167" s="5">
        <v>8130.8809619000003</v>
      </c>
      <c r="AA167" s="5">
        <v>8598.1680176999998</v>
      </c>
      <c r="AB167" s="5">
        <v>9095.4546502699995</v>
      </c>
      <c r="AC167" s="5">
        <v>9598.0447687700016</v>
      </c>
      <c r="AD167" s="5">
        <v>10130.098615360001</v>
      </c>
      <c r="AE167" s="5">
        <v>10669.6482607</v>
      </c>
      <c r="AF167" s="5">
        <v>10697.643870079999</v>
      </c>
    </row>
    <row r="168" spans="1:32">
      <c r="A168" s="58" t="s">
        <v>131</v>
      </c>
      <c r="B168" s="58" t="s">
        <v>123</v>
      </c>
      <c r="C168" s="57" t="s">
        <v>89</v>
      </c>
      <c r="D168" s="5">
        <v>169.47099999999998</v>
      </c>
      <c r="E168" s="5">
        <v>551.87700000000007</v>
      </c>
      <c r="F168" s="5">
        <v>804.322</v>
      </c>
      <c r="G168" s="5">
        <v>1024.308</v>
      </c>
      <c r="H168" s="5">
        <v>1210.452</v>
      </c>
      <c r="I168" s="5">
        <v>1364.306</v>
      </c>
      <c r="J168" s="5">
        <v>1497.8260000000002</v>
      </c>
      <c r="K168" s="5">
        <v>1724.8410000000001</v>
      </c>
      <c r="L168" s="5">
        <v>2042.145</v>
      </c>
      <c r="M168" s="5">
        <v>2372.9799999999996</v>
      </c>
      <c r="N168" s="5">
        <v>2728.3529999999992</v>
      </c>
      <c r="O168" s="5">
        <v>3161.3959999999997</v>
      </c>
      <c r="P168" s="5">
        <v>3582.5970000000002</v>
      </c>
      <c r="Q168" s="5">
        <v>3974.6349999999993</v>
      </c>
      <c r="R168" s="5">
        <v>4331.67</v>
      </c>
      <c r="S168" s="5">
        <v>4638.5140000000019</v>
      </c>
      <c r="T168" s="5">
        <v>4887.0350000000008</v>
      </c>
      <c r="U168" s="5">
        <v>5003.3400000000011</v>
      </c>
      <c r="V168" s="5">
        <v>5060.8829999999998</v>
      </c>
      <c r="W168" s="5">
        <v>5077.6240000000007</v>
      </c>
      <c r="X168" s="5">
        <v>5077.9980000000005</v>
      </c>
      <c r="Y168" s="5">
        <v>5080.4420000000009</v>
      </c>
      <c r="Z168" s="5">
        <v>5067.9909999999991</v>
      </c>
      <c r="AA168" s="5">
        <v>5058.1019999999999</v>
      </c>
      <c r="AB168" s="5">
        <v>5033.2700000000013</v>
      </c>
      <c r="AC168" s="5">
        <v>5011.559000000002</v>
      </c>
      <c r="AD168" s="5">
        <v>4974.7829999999994</v>
      </c>
      <c r="AE168" s="5">
        <v>4941.0389999999989</v>
      </c>
      <c r="AF168" s="5">
        <v>4941.0389999999989</v>
      </c>
    </row>
    <row r="169" spans="1:32">
      <c r="A169" s="58" t="s">
        <v>131</v>
      </c>
      <c r="B169" s="58" t="s">
        <v>123</v>
      </c>
      <c r="C169" s="57" t="s">
        <v>90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8" t="s">
        <v>131</v>
      </c>
      <c r="B170" s="58" t="s">
        <v>123</v>
      </c>
      <c r="C170" s="57" t="s">
        <v>91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</row>
    <row r="171" spans="1:32">
      <c r="A171" s="58" t="s">
        <v>131</v>
      </c>
      <c r="B171" s="58" t="s">
        <v>123</v>
      </c>
      <c r="C171" s="57" t="s">
        <v>92</v>
      </c>
      <c r="D171" s="5">
        <v>2219.9820000000004</v>
      </c>
      <c r="E171" s="5">
        <v>3676.1635096900004</v>
      </c>
      <c r="F171" s="5">
        <v>3676.1635096900004</v>
      </c>
      <c r="G171" s="5">
        <v>4644.0192420199992</v>
      </c>
      <c r="H171" s="5">
        <v>5457.2908176199999</v>
      </c>
      <c r="I171" s="5">
        <v>8506.1473991699986</v>
      </c>
      <c r="J171" s="5">
        <v>8967.7368800499989</v>
      </c>
      <c r="K171" s="5">
        <v>9953.2029039299978</v>
      </c>
      <c r="L171" s="5">
        <v>10854.965562329997</v>
      </c>
      <c r="M171" s="5">
        <v>11611.102376019999</v>
      </c>
      <c r="N171" s="5">
        <v>11938.177080799998</v>
      </c>
      <c r="O171" s="5">
        <v>12109.260504119999</v>
      </c>
      <c r="P171" s="5">
        <v>13055.187641279997</v>
      </c>
      <c r="Q171" s="5">
        <v>13055.187641279997</v>
      </c>
      <c r="R171" s="5">
        <v>15015.985990859997</v>
      </c>
      <c r="S171" s="5">
        <v>15290.202335279999</v>
      </c>
      <c r="T171" s="5">
        <v>15253.648150649999</v>
      </c>
      <c r="U171" s="5">
        <v>15253.648150649999</v>
      </c>
      <c r="V171" s="5">
        <v>16425.6602399</v>
      </c>
      <c r="W171" s="5">
        <v>16717.504059449999</v>
      </c>
      <c r="X171" s="5">
        <v>17023.42462763</v>
      </c>
      <c r="Y171" s="5">
        <v>17251.626257259999</v>
      </c>
      <c r="Z171" s="5">
        <v>17251.626257259999</v>
      </c>
      <c r="AA171" s="5">
        <v>18460.042616890001</v>
      </c>
      <c r="AB171" s="5">
        <v>18666.27301447</v>
      </c>
      <c r="AC171" s="5">
        <v>19364.907023799999</v>
      </c>
      <c r="AD171" s="5">
        <v>21908.204922479999</v>
      </c>
      <c r="AE171" s="5">
        <v>22598.420679710001</v>
      </c>
      <c r="AF171" s="5">
        <v>22354.620679709999</v>
      </c>
    </row>
    <row r="172" spans="1:32">
      <c r="A172" s="58" t="s">
        <v>131</v>
      </c>
      <c r="B172" s="58" t="s">
        <v>123</v>
      </c>
      <c r="C172" s="57" t="s">
        <v>93</v>
      </c>
      <c r="D172" s="5">
        <v>3548.011</v>
      </c>
      <c r="E172" s="5">
        <v>3548.011</v>
      </c>
      <c r="F172" s="5">
        <v>3547.4610000000002</v>
      </c>
      <c r="G172" s="5">
        <v>3611.90436705</v>
      </c>
      <c r="H172" s="5">
        <v>4206.8917265999999</v>
      </c>
      <c r="I172" s="5">
        <v>4222.5583291699995</v>
      </c>
      <c r="J172" s="5">
        <v>6378.3004734000006</v>
      </c>
      <c r="K172" s="5">
        <v>6682.8688365600001</v>
      </c>
      <c r="L172" s="5">
        <v>6833.3055777799991</v>
      </c>
      <c r="M172" s="5">
        <v>6835.5067389899987</v>
      </c>
      <c r="N172" s="5">
        <v>8095.4839478199992</v>
      </c>
      <c r="O172" s="5">
        <v>8095.4839478199992</v>
      </c>
      <c r="P172" s="5">
        <v>8797.1844953399996</v>
      </c>
      <c r="Q172" s="5">
        <v>8797.1844953399996</v>
      </c>
      <c r="R172" s="5">
        <v>9411.0268830800014</v>
      </c>
      <c r="S172" s="5">
        <v>10506.7390438</v>
      </c>
      <c r="T172" s="5">
        <v>11948.990015949999</v>
      </c>
      <c r="U172" s="5">
        <v>12073.32297356</v>
      </c>
      <c r="V172" s="5">
        <v>13139.528176059999</v>
      </c>
      <c r="W172" s="5">
        <v>14972.062934329999</v>
      </c>
      <c r="X172" s="5">
        <v>15485.211112589999</v>
      </c>
      <c r="Y172" s="5">
        <v>16189.326143870001</v>
      </c>
      <c r="Z172" s="5">
        <v>16582.089336339999</v>
      </c>
      <c r="AA172" s="5">
        <v>17108.260381789998</v>
      </c>
      <c r="AB172" s="5">
        <v>19536.155376619998</v>
      </c>
      <c r="AC172" s="5">
        <v>19695.005223189997</v>
      </c>
      <c r="AD172" s="5">
        <v>20801.723971799995</v>
      </c>
      <c r="AE172" s="5">
        <v>22499.862512019998</v>
      </c>
      <c r="AF172" s="5">
        <v>21934.058512020001</v>
      </c>
    </row>
    <row r="173" spans="1:32">
      <c r="A173" s="58" t="s">
        <v>131</v>
      </c>
      <c r="B173" s="58" t="s">
        <v>123</v>
      </c>
      <c r="C173" s="57" t="s">
        <v>94</v>
      </c>
      <c r="D173" s="5">
        <v>5183.7329108689109</v>
      </c>
      <c r="E173" s="5">
        <v>6922.7277668999996</v>
      </c>
      <c r="F173" s="5">
        <v>7729.2309365999999</v>
      </c>
      <c r="G173" s="5">
        <v>8520.6213362999988</v>
      </c>
      <c r="H173" s="5">
        <v>9270.9160045999997</v>
      </c>
      <c r="I173" s="5">
        <v>9991.0547650000008</v>
      </c>
      <c r="J173" s="5">
        <v>10709.473653999999</v>
      </c>
      <c r="K173" s="5">
        <v>11436.443144000001</v>
      </c>
      <c r="L173" s="5">
        <v>12170.029343</v>
      </c>
      <c r="M173" s="5">
        <v>12901.81018</v>
      </c>
      <c r="N173" s="5">
        <v>13643.271858</v>
      </c>
      <c r="O173" s="5">
        <v>14388.326986</v>
      </c>
      <c r="P173" s="5">
        <v>15121.253220000001</v>
      </c>
      <c r="Q173" s="5">
        <v>15810.109125000001</v>
      </c>
      <c r="R173" s="5">
        <v>16449.242824000001</v>
      </c>
      <c r="S173" s="5">
        <v>17061.910985999999</v>
      </c>
      <c r="T173" s="5">
        <v>17667.5949</v>
      </c>
      <c r="U173" s="5">
        <v>18262.588393999999</v>
      </c>
      <c r="V173" s="5">
        <v>18847.510651000001</v>
      </c>
      <c r="W173" s="5">
        <v>19429.670222000001</v>
      </c>
      <c r="X173" s="5">
        <v>20006.011486000003</v>
      </c>
      <c r="Y173" s="5">
        <v>20581.860403999999</v>
      </c>
      <c r="Z173" s="5">
        <v>21155.920247000002</v>
      </c>
      <c r="AA173" s="5">
        <v>21714.391952999998</v>
      </c>
      <c r="AB173" s="5">
        <v>22270.012771000002</v>
      </c>
      <c r="AC173" s="5">
        <v>22818.172102</v>
      </c>
      <c r="AD173" s="5">
        <v>23366.900722999999</v>
      </c>
      <c r="AE173" s="5">
        <v>23907.736964</v>
      </c>
      <c r="AF173" s="5">
        <v>23907.736964</v>
      </c>
    </row>
    <row r="174" spans="1:32">
      <c r="A174" s="58" t="s">
        <v>131</v>
      </c>
      <c r="B174" s="58" t="s">
        <v>123</v>
      </c>
      <c r="C174" s="57" t="s">
        <v>96</v>
      </c>
      <c r="D174" s="5">
        <v>308.44499999999999</v>
      </c>
      <c r="E174" s="5">
        <v>369.39093185040093</v>
      </c>
      <c r="F174" s="5">
        <v>401.20167709448486</v>
      </c>
      <c r="G174" s="5">
        <v>576.86130721057987</v>
      </c>
      <c r="H174" s="5">
        <v>792.71299566794801</v>
      </c>
      <c r="I174" s="5">
        <v>907.98473965987205</v>
      </c>
      <c r="J174" s="5">
        <v>1035.9394933299268</v>
      </c>
      <c r="K174" s="5">
        <v>1094.4036724012278</v>
      </c>
      <c r="L174" s="5">
        <v>1158.5246063619297</v>
      </c>
      <c r="M174" s="5">
        <v>1235.4642027231241</v>
      </c>
      <c r="N174" s="5">
        <v>1309.2652317906466</v>
      </c>
      <c r="O174" s="5">
        <v>1387.0296033203249</v>
      </c>
      <c r="P174" s="5">
        <v>1463.1870456254812</v>
      </c>
      <c r="Q174" s="5">
        <v>1544.9986031438596</v>
      </c>
      <c r="R174" s="5">
        <v>1613.8245577482103</v>
      </c>
      <c r="S174" s="5">
        <v>1713.4740012715922</v>
      </c>
      <c r="T174" s="5">
        <v>1788.1465500986551</v>
      </c>
      <c r="U174" s="5">
        <v>1895.5895899369611</v>
      </c>
      <c r="V174" s="5">
        <v>1919.7335279571748</v>
      </c>
      <c r="W174" s="5">
        <v>1921.3568359542112</v>
      </c>
      <c r="X174" s="5">
        <v>1934.8065913041225</v>
      </c>
      <c r="Y174" s="5">
        <v>1976.8820216261286</v>
      </c>
      <c r="Z174" s="5">
        <v>1984.1465423348998</v>
      </c>
      <c r="AA174" s="5">
        <v>2026.1747477096549</v>
      </c>
      <c r="AB174" s="5">
        <v>2060.7353038131973</v>
      </c>
      <c r="AC174" s="5">
        <v>2084.1001607951098</v>
      </c>
      <c r="AD174" s="5">
        <v>2098.5866552223224</v>
      </c>
      <c r="AE174" s="5">
        <v>2127.8305377951747</v>
      </c>
      <c r="AF174" s="5">
        <v>2127.8305377951747</v>
      </c>
    </row>
    <row r="176" spans="1:32">
      <c r="A176" s="58" t="s">
        <v>131</v>
      </c>
      <c r="B176" s="58" t="s">
        <v>124</v>
      </c>
      <c r="C176" s="57" t="s">
        <v>80</v>
      </c>
      <c r="D176" s="5">
        <v>8126</v>
      </c>
      <c r="E176" s="5">
        <v>8126</v>
      </c>
      <c r="F176" s="5">
        <v>8126</v>
      </c>
      <c r="G176" s="5">
        <v>7426</v>
      </c>
      <c r="H176" s="5">
        <v>6726</v>
      </c>
      <c r="I176" s="5">
        <v>6026</v>
      </c>
      <c r="J176" s="5">
        <v>4832</v>
      </c>
      <c r="K176" s="5">
        <v>4552</v>
      </c>
      <c r="L176" s="5">
        <v>3152</v>
      </c>
      <c r="M176" s="5">
        <v>3152</v>
      </c>
      <c r="N176" s="5">
        <v>2422</v>
      </c>
      <c r="O176" s="5">
        <v>1692</v>
      </c>
      <c r="P176" s="5">
        <v>1692</v>
      </c>
      <c r="Q176" s="5">
        <v>1692</v>
      </c>
      <c r="R176" s="5">
        <v>1692</v>
      </c>
      <c r="S176" s="5">
        <v>1692</v>
      </c>
      <c r="T176" s="5">
        <v>1692</v>
      </c>
      <c r="U176" s="5">
        <v>852</v>
      </c>
      <c r="V176" s="5">
        <v>426</v>
      </c>
      <c r="W176" s="5">
        <v>426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</row>
    <row r="177" spans="1:32">
      <c r="A177" s="58" t="s">
        <v>131</v>
      </c>
      <c r="B177" s="58" t="s">
        <v>124</v>
      </c>
      <c r="C177" s="57" t="s">
        <v>82</v>
      </c>
      <c r="D177" s="5">
        <v>1597.89999999</v>
      </c>
      <c r="E177" s="5">
        <v>1597.89999999</v>
      </c>
      <c r="F177" s="5">
        <v>1597.89999999</v>
      </c>
      <c r="G177" s="5">
        <v>1597.89999999</v>
      </c>
      <c r="H177" s="5">
        <v>1597.89999999</v>
      </c>
      <c r="I177" s="5">
        <v>1597.89999999</v>
      </c>
      <c r="J177" s="5">
        <v>1597.89999999</v>
      </c>
      <c r="K177" s="5">
        <v>1597.89999999</v>
      </c>
      <c r="L177" s="5">
        <v>1597.89999999</v>
      </c>
      <c r="M177" s="5">
        <v>1597.89999999</v>
      </c>
      <c r="N177" s="5">
        <v>1597.89999999</v>
      </c>
      <c r="O177" s="5">
        <v>1597.89999999</v>
      </c>
      <c r="P177" s="5">
        <v>1597.89999999</v>
      </c>
      <c r="Q177" s="5">
        <v>1597.89999999</v>
      </c>
      <c r="R177" s="5">
        <v>1212.89999999</v>
      </c>
      <c r="S177" s="5">
        <v>1212.89999999</v>
      </c>
      <c r="T177" s="5">
        <v>1212.89999999</v>
      </c>
      <c r="U177" s="5">
        <v>1068.5</v>
      </c>
      <c r="V177" s="5">
        <v>1068.5</v>
      </c>
      <c r="W177" s="5">
        <v>1068.5</v>
      </c>
      <c r="X177" s="5">
        <v>1068.5</v>
      </c>
      <c r="Y177" s="5">
        <v>1068.5</v>
      </c>
      <c r="Z177" s="5">
        <v>1068.5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8" t="s">
        <v>131</v>
      </c>
      <c r="B178" s="58" t="s">
        <v>124</v>
      </c>
      <c r="C178" s="57" t="s">
        <v>83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8" t="s">
        <v>131</v>
      </c>
      <c r="B179" s="58" t="s">
        <v>124</v>
      </c>
      <c r="C179" s="57" t="s">
        <v>84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1954.5000000099999</v>
      </c>
      <c r="K179" s="5">
        <v>1954.5000000099999</v>
      </c>
      <c r="L179" s="5">
        <v>1954.5000000099999</v>
      </c>
      <c r="M179" s="5">
        <v>1954.5000000099999</v>
      </c>
      <c r="N179" s="5">
        <v>1954.5000000099999</v>
      </c>
      <c r="O179" s="5">
        <v>1662.5</v>
      </c>
      <c r="P179" s="5">
        <v>1545.5</v>
      </c>
      <c r="Q179" s="5">
        <v>1545.5</v>
      </c>
      <c r="R179" s="5">
        <v>1545.5</v>
      </c>
      <c r="S179" s="5">
        <v>1545.5</v>
      </c>
      <c r="T179" s="5">
        <v>1545.5</v>
      </c>
      <c r="U179" s="5">
        <v>1545.5</v>
      </c>
      <c r="V179" s="5">
        <v>1545.5</v>
      </c>
      <c r="W179" s="5">
        <v>1545.5</v>
      </c>
      <c r="X179" s="5">
        <v>1545.5</v>
      </c>
      <c r="Y179" s="5">
        <v>1545.5</v>
      </c>
      <c r="Z179" s="5">
        <v>1414</v>
      </c>
      <c r="AA179" s="5">
        <v>2519.8608814500003</v>
      </c>
      <c r="AB179" s="5">
        <v>1970.8608814500001</v>
      </c>
      <c r="AC179" s="5">
        <v>1970.8608814500001</v>
      </c>
      <c r="AD179" s="5">
        <v>1970.8608814500001</v>
      </c>
      <c r="AE179" s="5">
        <v>1981.1325369000001</v>
      </c>
      <c r="AF179" s="5">
        <v>1635.1325369000001</v>
      </c>
    </row>
    <row r="180" spans="1:32">
      <c r="A180" s="58" t="s">
        <v>131</v>
      </c>
      <c r="B180" s="58" t="s">
        <v>124</v>
      </c>
      <c r="C180" s="57" t="s">
        <v>85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8" t="s">
        <v>131</v>
      </c>
      <c r="B181" s="58" t="s">
        <v>124</v>
      </c>
      <c r="C181" s="57" t="s">
        <v>86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8" t="s">
        <v>131</v>
      </c>
      <c r="B182" s="58" t="s">
        <v>124</v>
      </c>
      <c r="C182" s="57" t="s">
        <v>87</v>
      </c>
      <c r="D182" s="5">
        <v>670</v>
      </c>
      <c r="E182" s="5">
        <v>670</v>
      </c>
      <c r="F182" s="5">
        <v>670</v>
      </c>
      <c r="G182" s="5">
        <v>920</v>
      </c>
      <c r="H182" s="5">
        <v>920</v>
      </c>
      <c r="I182" s="5">
        <v>920</v>
      </c>
      <c r="J182" s="5">
        <v>1011.3027494</v>
      </c>
      <c r="K182" s="5">
        <v>1082.33023344</v>
      </c>
      <c r="L182" s="5">
        <v>2021.8921573800001</v>
      </c>
      <c r="M182" s="5">
        <v>2021.8921573800001</v>
      </c>
      <c r="N182" s="5">
        <v>2021.8921573800001</v>
      </c>
      <c r="O182" s="5">
        <v>2183.44529392</v>
      </c>
      <c r="P182" s="5">
        <v>2183.44529392</v>
      </c>
      <c r="Q182" s="5">
        <v>2183.44529392</v>
      </c>
      <c r="R182" s="5">
        <v>2294.97111193</v>
      </c>
      <c r="S182" s="5">
        <v>2662.92840918</v>
      </c>
      <c r="T182" s="5">
        <v>3096.5595422599999</v>
      </c>
      <c r="U182" s="5">
        <v>3590.3909871800001</v>
      </c>
      <c r="V182" s="5">
        <v>3590.3909871800001</v>
      </c>
      <c r="W182" s="5">
        <v>4216.8723999600006</v>
      </c>
      <c r="X182" s="5">
        <v>4216.8723999600006</v>
      </c>
      <c r="Y182" s="5">
        <v>4216.8723999600006</v>
      </c>
      <c r="Z182" s="5">
        <v>4216.8723999600006</v>
      </c>
      <c r="AA182" s="5">
        <v>4259.5756769199998</v>
      </c>
      <c r="AB182" s="5">
        <v>4259.5756769199998</v>
      </c>
      <c r="AC182" s="5">
        <v>4259.5756769199998</v>
      </c>
      <c r="AD182" s="5">
        <v>4841.9859715799994</v>
      </c>
      <c r="AE182" s="5">
        <v>6067.1118798199996</v>
      </c>
      <c r="AF182" s="5">
        <v>5979.4786566800003</v>
      </c>
    </row>
    <row r="183" spans="1:32">
      <c r="A183" s="58" t="s">
        <v>131</v>
      </c>
      <c r="B183" s="58" t="s">
        <v>124</v>
      </c>
      <c r="C183" s="57" t="s">
        <v>88</v>
      </c>
      <c r="D183" s="5">
        <v>6.7799999999999994</v>
      </c>
      <c r="E183" s="5">
        <v>70.646999989999998</v>
      </c>
      <c r="F183" s="5">
        <v>151.97900000999999</v>
      </c>
      <c r="G183" s="5">
        <v>266.90499999999997</v>
      </c>
      <c r="H183" s="5">
        <v>406.553</v>
      </c>
      <c r="I183" s="5">
        <v>573.36900000000003</v>
      </c>
      <c r="J183" s="5">
        <v>775.00299999999993</v>
      </c>
      <c r="K183" s="5">
        <v>1088.9509999899999</v>
      </c>
      <c r="L183" s="5">
        <v>1371.9857166600002</v>
      </c>
      <c r="M183" s="5">
        <v>1640.71045082</v>
      </c>
      <c r="N183" s="5">
        <v>1958.65946534</v>
      </c>
      <c r="O183" s="5">
        <v>2346.43592605</v>
      </c>
      <c r="P183" s="5">
        <v>2772.1156823900001</v>
      </c>
      <c r="Q183" s="5">
        <v>3213.9407025800001</v>
      </c>
      <c r="R183" s="5">
        <v>3671.8742637700002</v>
      </c>
      <c r="S183" s="5">
        <v>4123.79592779</v>
      </c>
      <c r="T183" s="5">
        <v>4584.0053343299996</v>
      </c>
      <c r="U183" s="5">
        <v>4939.9521028400004</v>
      </c>
      <c r="V183" s="5">
        <v>5281.9022712400001</v>
      </c>
      <c r="W183" s="5">
        <v>5586.6117931799999</v>
      </c>
      <c r="X183" s="5">
        <v>5909.90588656</v>
      </c>
      <c r="Y183" s="5">
        <v>6239.44197334</v>
      </c>
      <c r="Z183" s="5">
        <v>6583.140128510001</v>
      </c>
      <c r="AA183" s="5">
        <v>6931.3414566599995</v>
      </c>
      <c r="AB183" s="5">
        <v>7298.8976921399999</v>
      </c>
      <c r="AC183" s="5">
        <v>7670.4133017300001</v>
      </c>
      <c r="AD183" s="5">
        <v>8065.6271149200002</v>
      </c>
      <c r="AE183" s="5">
        <v>8460.9043175100014</v>
      </c>
      <c r="AF183" s="5">
        <v>8477.9553716600003</v>
      </c>
    </row>
    <row r="184" spans="1:32">
      <c r="A184" s="58" t="s">
        <v>131</v>
      </c>
      <c r="B184" s="58" t="s">
        <v>124</v>
      </c>
      <c r="C184" s="57" t="s">
        <v>89</v>
      </c>
      <c r="D184" s="5">
        <v>99.957999999999998</v>
      </c>
      <c r="E184" s="5">
        <v>394.57299999999998</v>
      </c>
      <c r="F184" s="5">
        <v>630.91099999999994</v>
      </c>
      <c r="G184" s="5">
        <v>861.1690000000001</v>
      </c>
      <c r="H184" s="5">
        <v>1044.5999999999999</v>
      </c>
      <c r="I184" s="5">
        <v>1202.9009999999998</v>
      </c>
      <c r="J184" s="5">
        <v>1345.9849999999997</v>
      </c>
      <c r="K184" s="5">
        <v>1584.4370000000004</v>
      </c>
      <c r="L184" s="5">
        <v>1898.5049999999999</v>
      </c>
      <c r="M184" s="5">
        <v>2160.37</v>
      </c>
      <c r="N184" s="5">
        <v>2444.3399999999997</v>
      </c>
      <c r="O184" s="5">
        <v>2791.5270000000005</v>
      </c>
      <c r="P184" s="5">
        <v>3133.6959999999999</v>
      </c>
      <c r="Q184" s="5">
        <v>3465.1140000000005</v>
      </c>
      <c r="R184" s="5">
        <v>3761.0080000000007</v>
      </c>
      <c r="S184" s="5">
        <v>4025.8090000000002</v>
      </c>
      <c r="T184" s="5">
        <v>4247.8820000000005</v>
      </c>
      <c r="U184" s="5">
        <v>4350.5150000000003</v>
      </c>
      <c r="V184" s="5">
        <v>4399.7440000000006</v>
      </c>
      <c r="W184" s="5">
        <v>4410.491</v>
      </c>
      <c r="X184" s="5">
        <v>4406.2350000000006</v>
      </c>
      <c r="Y184" s="5">
        <v>4406.755000000001</v>
      </c>
      <c r="Z184" s="5">
        <v>4388.9480000000012</v>
      </c>
      <c r="AA184" s="5">
        <v>4375.9829999999993</v>
      </c>
      <c r="AB184" s="5">
        <v>4347.2200000000012</v>
      </c>
      <c r="AC184" s="5">
        <v>4324.1239999999998</v>
      </c>
      <c r="AD184" s="5">
        <v>4288.7089999999998</v>
      </c>
      <c r="AE184" s="5">
        <v>4255.2830000000004</v>
      </c>
      <c r="AF184" s="5">
        <v>4255.2830000000004</v>
      </c>
    </row>
    <row r="185" spans="1:32">
      <c r="A185" s="58" t="s">
        <v>131</v>
      </c>
      <c r="B185" s="58" t="s">
        <v>124</v>
      </c>
      <c r="C185" s="57" t="s">
        <v>90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8" t="s">
        <v>131</v>
      </c>
      <c r="B186" s="58" t="s">
        <v>124</v>
      </c>
      <c r="C186" s="57" t="s">
        <v>91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8" t="s">
        <v>131</v>
      </c>
      <c r="B187" s="58" t="s">
        <v>124</v>
      </c>
      <c r="C187" s="57" t="s">
        <v>92</v>
      </c>
      <c r="D187" s="5">
        <v>826.43900000000008</v>
      </c>
      <c r="E187" s="5">
        <v>826.43900000000008</v>
      </c>
      <c r="F187" s="5">
        <v>3322.2089954000003</v>
      </c>
      <c r="G187" s="5">
        <v>3990.8548304100004</v>
      </c>
      <c r="H187" s="5">
        <v>4469.4518268200009</v>
      </c>
      <c r="I187" s="5">
        <v>5374.7147177700008</v>
      </c>
      <c r="J187" s="5">
        <v>7311.4949650899998</v>
      </c>
      <c r="K187" s="5">
        <v>7945.6611433199996</v>
      </c>
      <c r="L187" s="5">
        <v>9312.1613443300012</v>
      </c>
      <c r="M187" s="5">
        <v>9312.1613443300012</v>
      </c>
      <c r="N187" s="5">
        <v>10159.815478590001</v>
      </c>
      <c r="O187" s="5">
        <v>11556.35493671</v>
      </c>
      <c r="P187" s="5">
        <v>11556.35493671</v>
      </c>
      <c r="Q187" s="5">
        <v>11556.35493671</v>
      </c>
      <c r="R187" s="5">
        <v>12076.615792869999</v>
      </c>
      <c r="S187" s="5">
        <v>12987.586622319999</v>
      </c>
      <c r="T187" s="5">
        <v>14192.691588689999</v>
      </c>
      <c r="U187" s="5">
        <v>14554.748016250001</v>
      </c>
      <c r="V187" s="5">
        <v>14702.38525024</v>
      </c>
      <c r="W187" s="5">
        <v>15367.48579187</v>
      </c>
      <c r="X187" s="5">
        <v>19835.608372279999</v>
      </c>
      <c r="Y187" s="5">
        <v>20758.731085200001</v>
      </c>
      <c r="Z187" s="5">
        <v>20305.757085199999</v>
      </c>
      <c r="AA187" s="5">
        <v>20344.887651960002</v>
      </c>
      <c r="AB187" s="5">
        <v>20424.07456465</v>
      </c>
      <c r="AC187" s="5">
        <v>21512.787671780003</v>
      </c>
      <c r="AD187" s="5">
        <v>23499.902133669999</v>
      </c>
      <c r="AE187" s="5">
        <v>23499.902133669999</v>
      </c>
      <c r="AF187" s="5">
        <v>23499.902133669999</v>
      </c>
    </row>
    <row r="188" spans="1:32">
      <c r="A188" s="58" t="s">
        <v>131</v>
      </c>
      <c r="B188" s="58" t="s">
        <v>124</v>
      </c>
      <c r="C188" s="57" t="s">
        <v>93</v>
      </c>
      <c r="D188" s="5">
        <v>3420.3669999999997</v>
      </c>
      <c r="E188" s="5">
        <v>3420.3669999999997</v>
      </c>
      <c r="F188" s="5">
        <v>3562.9409999999993</v>
      </c>
      <c r="G188" s="5">
        <v>3561.4769999999994</v>
      </c>
      <c r="H188" s="5">
        <v>3560.0179999999996</v>
      </c>
      <c r="I188" s="5">
        <v>3558.5619999999994</v>
      </c>
      <c r="J188" s="5">
        <v>3557.1099999999992</v>
      </c>
      <c r="K188" s="5">
        <v>3555.6619999999998</v>
      </c>
      <c r="L188" s="5">
        <v>4850.54646538</v>
      </c>
      <c r="M188" s="5">
        <v>4850.54646538</v>
      </c>
      <c r="N188" s="5">
        <v>5693.1895881900009</v>
      </c>
      <c r="O188" s="5">
        <v>5894.8477077400012</v>
      </c>
      <c r="P188" s="5">
        <v>6092.1301615500015</v>
      </c>
      <c r="Q188" s="5">
        <v>6638.7695721000009</v>
      </c>
      <c r="R188" s="5">
        <v>7108.7912569900018</v>
      </c>
      <c r="S188" s="5">
        <v>8952.8091058899972</v>
      </c>
      <c r="T188" s="5">
        <v>9103.8554824099956</v>
      </c>
      <c r="U188" s="5">
        <v>11788.930411419999</v>
      </c>
      <c r="V188" s="5">
        <v>12250.128180789998</v>
      </c>
      <c r="W188" s="5">
        <v>14911.990819000001</v>
      </c>
      <c r="X188" s="5">
        <v>16978.850931150002</v>
      </c>
      <c r="Y188" s="5">
        <v>18446.819336730001</v>
      </c>
      <c r="Z188" s="5">
        <v>18246.369336730004</v>
      </c>
      <c r="AA188" s="5">
        <v>18809.998622710005</v>
      </c>
      <c r="AB188" s="5">
        <v>20263.488979360005</v>
      </c>
      <c r="AC188" s="5">
        <v>19987.554979360004</v>
      </c>
      <c r="AD188" s="5">
        <v>23857.35332853</v>
      </c>
      <c r="AE188" s="5">
        <v>24374.543126290002</v>
      </c>
      <c r="AF188" s="5">
        <v>24348.543126290002</v>
      </c>
    </row>
    <row r="189" spans="1:32">
      <c r="A189" s="58" t="s">
        <v>131</v>
      </c>
      <c r="B189" s="58" t="s">
        <v>124</v>
      </c>
      <c r="C189" s="57" t="s">
        <v>94</v>
      </c>
      <c r="D189" s="5">
        <v>4941.9001342461061</v>
      </c>
      <c r="E189" s="5">
        <v>6248.8361014900001</v>
      </c>
      <c r="F189" s="5">
        <v>6947.0674198200004</v>
      </c>
      <c r="G189" s="5">
        <v>7675.3939258</v>
      </c>
      <c r="H189" s="5">
        <v>8329.1378256999997</v>
      </c>
      <c r="I189" s="5">
        <v>8959.7591496999994</v>
      </c>
      <c r="J189" s="5">
        <v>9601.5013985000005</v>
      </c>
      <c r="K189" s="5">
        <v>10257.520646700001</v>
      </c>
      <c r="L189" s="5">
        <v>10923.916328199999</v>
      </c>
      <c r="M189" s="5">
        <v>11482.732244499999</v>
      </c>
      <c r="N189" s="5">
        <v>12062.705751699999</v>
      </c>
      <c r="O189" s="5">
        <v>12645.1129052</v>
      </c>
      <c r="P189" s="5">
        <v>13200.5423206</v>
      </c>
      <c r="Q189" s="5">
        <v>13720.012152700001</v>
      </c>
      <c r="R189" s="5">
        <v>14196.9812162</v>
      </c>
      <c r="S189" s="5">
        <v>14666.617491199999</v>
      </c>
      <c r="T189" s="5">
        <v>15133.803684800001</v>
      </c>
      <c r="U189" s="5">
        <v>15601.347072699999</v>
      </c>
      <c r="V189" s="5">
        <v>16059.6919616</v>
      </c>
      <c r="W189" s="5">
        <v>16507.785058699999</v>
      </c>
      <c r="X189" s="5">
        <v>16936.909008300001</v>
      </c>
      <c r="Y189" s="5">
        <v>17361.480721600001</v>
      </c>
      <c r="Z189" s="5">
        <v>17759.720203699999</v>
      </c>
      <c r="AA189" s="5">
        <v>18151.232939900001</v>
      </c>
      <c r="AB189" s="5">
        <v>18530.020143400001</v>
      </c>
      <c r="AC189" s="5">
        <v>18907.339474200002</v>
      </c>
      <c r="AD189" s="5">
        <v>19284.631764999998</v>
      </c>
      <c r="AE189" s="5">
        <v>19645.508336700001</v>
      </c>
      <c r="AF189" s="5">
        <v>19645.508336700001</v>
      </c>
    </row>
    <row r="190" spans="1:32">
      <c r="A190" s="58" t="s">
        <v>131</v>
      </c>
      <c r="B190" s="58" t="s">
        <v>124</v>
      </c>
      <c r="C190" s="57" t="s">
        <v>96</v>
      </c>
      <c r="D190" s="5">
        <v>104.02584389254943</v>
      </c>
      <c r="E190" s="5">
        <v>161.99786598880249</v>
      </c>
      <c r="F190" s="5">
        <v>191.46830324972578</v>
      </c>
      <c r="G190" s="5">
        <v>225.09824392779649</v>
      </c>
      <c r="H190" s="5">
        <v>258.63973482131007</v>
      </c>
      <c r="I190" s="5">
        <v>291.18647211344944</v>
      </c>
      <c r="J190" s="5">
        <v>322.36591115174554</v>
      </c>
      <c r="K190" s="5">
        <v>358.16807552288356</v>
      </c>
      <c r="L190" s="5">
        <v>394.25951740561266</v>
      </c>
      <c r="M190" s="5">
        <v>432.739184708214</v>
      </c>
      <c r="N190" s="5">
        <v>465.98982874266909</v>
      </c>
      <c r="O190" s="5">
        <v>506.6496860148136</v>
      </c>
      <c r="P190" s="5">
        <v>546.14191682219518</v>
      </c>
      <c r="Q190" s="5">
        <v>590.03126476948034</v>
      </c>
      <c r="R190" s="5">
        <v>631.38657345178081</v>
      </c>
      <c r="S190" s="5">
        <v>670.10021357927531</v>
      </c>
      <c r="T190" s="5">
        <v>716.46747212967216</v>
      </c>
      <c r="U190" s="5">
        <v>764.0842727762282</v>
      </c>
      <c r="V190" s="5">
        <v>809.4467247588691</v>
      </c>
      <c r="W190" s="5">
        <v>853.92802896883563</v>
      </c>
      <c r="X190" s="5">
        <v>902.05765206870797</v>
      </c>
      <c r="Y190" s="5">
        <v>953.57494727116568</v>
      </c>
      <c r="Z190" s="5">
        <v>1003.3050201770154</v>
      </c>
      <c r="AA190" s="5">
        <v>1049.48690328873</v>
      </c>
      <c r="AB190" s="5">
        <v>1107.8725198936888</v>
      </c>
      <c r="AC190" s="5">
        <v>1163.5415715992037</v>
      </c>
      <c r="AD190" s="5">
        <v>1220.9092941995361</v>
      </c>
      <c r="AE190" s="5">
        <v>1278.7236252166219</v>
      </c>
      <c r="AF190" s="5">
        <v>1278.7236252166219</v>
      </c>
    </row>
    <row r="192" spans="1:32">
      <c r="A192" s="58" t="s">
        <v>131</v>
      </c>
      <c r="B192" s="58" t="s">
        <v>125</v>
      </c>
      <c r="C192" s="57" t="s">
        <v>81</v>
      </c>
      <c r="D192" s="5">
        <v>4820</v>
      </c>
      <c r="E192" s="5">
        <v>4820</v>
      </c>
      <c r="F192" s="5">
        <v>4820</v>
      </c>
      <c r="G192" s="5">
        <v>4135</v>
      </c>
      <c r="H192" s="5">
        <v>3385</v>
      </c>
      <c r="I192" s="5">
        <v>3385</v>
      </c>
      <c r="J192" s="5">
        <v>2805</v>
      </c>
      <c r="K192" s="5">
        <v>1665</v>
      </c>
      <c r="L192" s="5">
        <v>1120</v>
      </c>
      <c r="M192" s="5">
        <v>1120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</row>
    <row r="193" spans="1:32">
      <c r="A193" s="58" t="s">
        <v>131</v>
      </c>
      <c r="B193" s="58" t="s">
        <v>125</v>
      </c>
      <c r="C193" s="57" t="s">
        <v>82</v>
      </c>
      <c r="D193" s="5">
        <v>500</v>
      </c>
      <c r="E193" s="5">
        <v>500</v>
      </c>
      <c r="F193" s="5">
        <v>500</v>
      </c>
      <c r="G193" s="5">
        <v>500</v>
      </c>
      <c r="H193" s="5">
        <v>500</v>
      </c>
      <c r="I193" s="5">
        <v>500</v>
      </c>
      <c r="J193" s="5">
        <v>500</v>
      </c>
      <c r="K193" s="5">
        <v>500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8" t="s">
        <v>131</v>
      </c>
      <c r="B194" s="58" t="s">
        <v>125</v>
      </c>
      <c r="C194" s="57" t="s">
        <v>83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8" t="s">
        <v>131</v>
      </c>
      <c r="B195" s="58" t="s">
        <v>125</v>
      </c>
      <c r="C195" s="57" t="s">
        <v>84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1730</v>
      </c>
      <c r="S195" s="5">
        <v>1730</v>
      </c>
      <c r="T195" s="5">
        <v>1730</v>
      </c>
      <c r="U195" s="5">
        <v>2117.7630153</v>
      </c>
      <c r="V195" s="5">
        <v>2117.7630153</v>
      </c>
      <c r="W195" s="5">
        <v>2117.7630153</v>
      </c>
      <c r="X195" s="5">
        <v>2023.7630153</v>
      </c>
      <c r="Y195" s="5">
        <v>2023.7630153</v>
      </c>
      <c r="Z195" s="5">
        <v>2023.7630153</v>
      </c>
      <c r="AA195" s="5">
        <v>2023.7630153</v>
      </c>
      <c r="AB195" s="5">
        <v>2023.7630153</v>
      </c>
      <c r="AC195" s="5">
        <v>1439.7630153</v>
      </c>
      <c r="AD195" s="5">
        <v>1439.7630153</v>
      </c>
      <c r="AE195" s="5">
        <v>2273.2219591000003</v>
      </c>
      <c r="AF195" s="5">
        <v>3032.0915782000002</v>
      </c>
    </row>
    <row r="196" spans="1:32">
      <c r="A196" s="58" t="s">
        <v>131</v>
      </c>
      <c r="B196" s="58" t="s">
        <v>125</v>
      </c>
      <c r="C196" s="57" t="s">
        <v>85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</row>
    <row r="197" spans="1:32">
      <c r="A197" s="58" t="s">
        <v>131</v>
      </c>
      <c r="B197" s="58" t="s">
        <v>125</v>
      </c>
      <c r="C197" s="57" t="s">
        <v>86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8" t="s">
        <v>131</v>
      </c>
      <c r="B198" s="58" t="s">
        <v>125</v>
      </c>
      <c r="C198" s="57" t="s">
        <v>87</v>
      </c>
      <c r="D198" s="5">
        <v>125.22999999999999</v>
      </c>
      <c r="E198" s="5">
        <v>125.22999999999999</v>
      </c>
      <c r="F198" s="5">
        <v>124.13</v>
      </c>
      <c r="G198" s="5">
        <v>124.13</v>
      </c>
      <c r="H198" s="5">
        <v>124.13</v>
      </c>
      <c r="I198" s="5">
        <v>125.22999999999999</v>
      </c>
      <c r="J198" s="5">
        <v>124.13</v>
      </c>
      <c r="K198" s="5">
        <v>124.13</v>
      </c>
      <c r="L198" s="5">
        <v>698.35520761999999</v>
      </c>
      <c r="M198" s="5">
        <v>809.70522445999995</v>
      </c>
      <c r="N198" s="5">
        <v>810.80522446000009</v>
      </c>
      <c r="O198" s="5">
        <v>809.70522445999995</v>
      </c>
      <c r="P198" s="5">
        <v>810.80522446000009</v>
      </c>
      <c r="Q198" s="5">
        <v>809.70522445999995</v>
      </c>
      <c r="R198" s="5">
        <v>1079.1994911500001</v>
      </c>
      <c r="S198" s="5">
        <v>1079.1994911500001</v>
      </c>
      <c r="T198" s="5">
        <v>1079.1994911500001</v>
      </c>
      <c r="U198" s="5">
        <v>1676.58220633</v>
      </c>
      <c r="V198" s="5">
        <v>1676.58220633</v>
      </c>
      <c r="W198" s="5">
        <v>1676.58220633</v>
      </c>
      <c r="X198" s="5">
        <v>1676.58220633</v>
      </c>
      <c r="Y198" s="5">
        <v>2001.7647951199999</v>
      </c>
      <c r="Z198" s="5">
        <v>2001.7647951199999</v>
      </c>
      <c r="AA198" s="5">
        <v>2001.7647951199999</v>
      </c>
      <c r="AB198" s="5">
        <v>2001.7647951199999</v>
      </c>
      <c r="AC198" s="5">
        <v>2001.7647951199999</v>
      </c>
      <c r="AD198" s="5">
        <v>2001.7647951199999</v>
      </c>
      <c r="AE198" s="5">
        <v>2001.7647951199999</v>
      </c>
      <c r="AF198" s="5">
        <v>2001.7647951199999</v>
      </c>
    </row>
    <row r="199" spans="1:32">
      <c r="A199" s="58" t="s">
        <v>131</v>
      </c>
      <c r="B199" s="58" t="s">
        <v>125</v>
      </c>
      <c r="C199" s="57" t="s">
        <v>88</v>
      </c>
      <c r="D199" s="5">
        <v>5.2480000000000002</v>
      </c>
      <c r="E199" s="5">
        <v>55.805</v>
      </c>
      <c r="F199" s="5">
        <v>137.178</v>
      </c>
      <c r="G199" s="5">
        <v>254.75700000000001</v>
      </c>
      <c r="H199" s="5">
        <v>407.74700000000001</v>
      </c>
      <c r="I199" s="5">
        <v>597.26199999999994</v>
      </c>
      <c r="J199" s="5">
        <v>772.55799999999999</v>
      </c>
      <c r="K199" s="5">
        <v>1024.9490000000001</v>
      </c>
      <c r="L199" s="5">
        <v>1239.8924565900002</v>
      </c>
      <c r="M199" s="5">
        <v>1442.2730291799999</v>
      </c>
      <c r="N199" s="5">
        <v>1672.4216107700001</v>
      </c>
      <c r="O199" s="5">
        <v>1972.3109051700001</v>
      </c>
      <c r="P199" s="5">
        <v>2322.3100700999998</v>
      </c>
      <c r="Q199" s="5">
        <v>2689.1722191600002</v>
      </c>
      <c r="R199" s="5">
        <v>3083.3483508299996</v>
      </c>
      <c r="S199" s="5">
        <v>3503.3183958999998</v>
      </c>
      <c r="T199" s="5">
        <v>3907.2658795100001</v>
      </c>
      <c r="U199" s="5">
        <v>4248.3119133199998</v>
      </c>
      <c r="V199" s="5">
        <v>4594.1342578200001</v>
      </c>
      <c r="W199" s="5">
        <v>4922.3785791</v>
      </c>
      <c r="X199" s="5">
        <v>5240.6725199799994</v>
      </c>
      <c r="Y199" s="5">
        <v>5568.3839228100005</v>
      </c>
      <c r="Z199" s="5">
        <v>5914.7133059999996</v>
      </c>
      <c r="AA199" s="5">
        <v>6268.9471736599999</v>
      </c>
      <c r="AB199" s="5">
        <v>6645.9519552000002</v>
      </c>
      <c r="AC199" s="5">
        <v>7030.0935544499998</v>
      </c>
      <c r="AD199" s="5">
        <v>7438.2922817500003</v>
      </c>
      <c r="AE199" s="5">
        <v>7855.3622635800002</v>
      </c>
      <c r="AF199" s="5">
        <v>7884.0703673100006</v>
      </c>
    </row>
    <row r="200" spans="1:32">
      <c r="A200" s="58" t="s">
        <v>131</v>
      </c>
      <c r="B200" s="58" t="s">
        <v>125</v>
      </c>
      <c r="C200" s="57" t="s">
        <v>89</v>
      </c>
      <c r="D200" s="5">
        <v>96.903999999999996</v>
      </c>
      <c r="E200" s="5">
        <v>332.36600000000004</v>
      </c>
      <c r="F200" s="5">
        <v>592.89299999999992</v>
      </c>
      <c r="G200" s="5">
        <v>841.02199999999993</v>
      </c>
      <c r="H200" s="5">
        <v>1068.623</v>
      </c>
      <c r="I200" s="5">
        <v>1263.973</v>
      </c>
      <c r="J200" s="5">
        <v>1337.973</v>
      </c>
      <c r="K200" s="5">
        <v>1465.9969999999998</v>
      </c>
      <c r="L200" s="5">
        <v>1677.258</v>
      </c>
      <c r="M200" s="5">
        <v>1844.1930000000002</v>
      </c>
      <c r="N200" s="5">
        <v>2011.6679999999999</v>
      </c>
      <c r="O200" s="5">
        <v>2249.2469999999998</v>
      </c>
      <c r="P200" s="5">
        <v>2505.0829999999996</v>
      </c>
      <c r="Q200" s="5">
        <v>2754.9570000000003</v>
      </c>
      <c r="R200" s="5">
        <v>2990.1659999999997</v>
      </c>
      <c r="S200" s="5">
        <v>3229.36</v>
      </c>
      <c r="T200" s="5">
        <v>3404.1</v>
      </c>
      <c r="U200" s="5">
        <v>3500.9479999999999</v>
      </c>
      <c r="V200" s="5">
        <v>3565.6019999999994</v>
      </c>
      <c r="W200" s="5">
        <v>3605.174</v>
      </c>
      <c r="X200" s="5">
        <v>3604.6750000000002</v>
      </c>
      <c r="Y200" s="5">
        <v>3607.4979999999996</v>
      </c>
      <c r="Z200" s="5">
        <v>3598.4210000000003</v>
      </c>
      <c r="AA200" s="5">
        <v>3592.6409999999996</v>
      </c>
      <c r="AB200" s="5">
        <v>3576.0250000000005</v>
      </c>
      <c r="AC200" s="5">
        <v>3563.2330000000011</v>
      </c>
      <c r="AD200" s="5">
        <v>3540.764000000001</v>
      </c>
      <c r="AE200" s="5">
        <v>3521.5800000000008</v>
      </c>
      <c r="AF200" s="5">
        <v>3521.5800000000008</v>
      </c>
    </row>
    <row r="201" spans="1:32">
      <c r="A201" s="58" t="s">
        <v>131</v>
      </c>
      <c r="B201" s="58" t="s">
        <v>125</v>
      </c>
      <c r="C201" s="57" t="s">
        <v>90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8" t="s">
        <v>131</v>
      </c>
      <c r="B202" s="58" t="s">
        <v>125</v>
      </c>
      <c r="C202" s="57" t="s">
        <v>91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8" t="s">
        <v>131</v>
      </c>
      <c r="B203" s="58" t="s">
        <v>125</v>
      </c>
      <c r="C203" s="57" t="s">
        <v>92</v>
      </c>
      <c r="D203" s="5">
        <v>4013.0679999999993</v>
      </c>
      <c r="E203" s="5">
        <v>4170.5679999999993</v>
      </c>
      <c r="F203" s="5">
        <v>4651.0292120099984</v>
      </c>
      <c r="G203" s="5">
        <v>4713.1456655799984</v>
      </c>
      <c r="H203" s="5">
        <v>5283.9980997799985</v>
      </c>
      <c r="I203" s="5">
        <v>5283.9980997799985</v>
      </c>
      <c r="J203" s="5">
        <v>5312.6925086999991</v>
      </c>
      <c r="K203" s="5">
        <v>5531.0689999899987</v>
      </c>
      <c r="L203" s="5">
        <v>7057.5633269799991</v>
      </c>
      <c r="M203" s="5">
        <v>8217.09200065</v>
      </c>
      <c r="N203" s="5">
        <v>8458.22764947</v>
      </c>
      <c r="O203" s="5">
        <v>10271.291927949998</v>
      </c>
      <c r="P203" s="5">
        <v>10079.291927949998</v>
      </c>
      <c r="Q203" s="5">
        <v>10079.291927949998</v>
      </c>
      <c r="R203" s="5">
        <v>10417.381390109998</v>
      </c>
      <c r="S203" s="5">
        <v>11466.470975300001</v>
      </c>
      <c r="T203" s="5">
        <v>11166.895037889999</v>
      </c>
      <c r="U203" s="5">
        <v>11166.895037889999</v>
      </c>
      <c r="V203" s="5">
        <v>10878.59503789</v>
      </c>
      <c r="W203" s="5">
        <v>11136.04691006</v>
      </c>
      <c r="X203" s="5">
        <v>12648.079063520001</v>
      </c>
      <c r="Y203" s="5">
        <v>12724.583305070002</v>
      </c>
      <c r="Z203" s="5">
        <v>12412.58330507</v>
      </c>
      <c r="AA203" s="5">
        <v>13517.65712387</v>
      </c>
      <c r="AB203" s="5">
        <v>13517.65712387</v>
      </c>
      <c r="AC203" s="5">
        <v>13285.951972700001</v>
      </c>
      <c r="AD203" s="5">
        <v>13257.2519727</v>
      </c>
      <c r="AE203" s="5">
        <v>12519.201972700001</v>
      </c>
      <c r="AF203" s="5">
        <v>12281.0019727</v>
      </c>
    </row>
    <row r="204" spans="1:32">
      <c r="A204" s="58" t="s">
        <v>131</v>
      </c>
      <c r="B204" s="58" t="s">
        <v>125</v>
      </c>
      <c r="C204" s="57" t="s">
        <v>93</v>
      </c>
      <c r="D204" s="5">
        <v>956.69099999999992</v>
      </c>
      <c r="E204" s="5">
        <v>956.69099999999992</v>
      </c>
      <c r="F204" s="5">
        <v>956.26099999999997</v>
      </c>
      <c r="G204" s="5">
        <v>955.84099999999989</v>
      </c>
      <c r="H204" s="5">
        <v>955.42099999999994</v>
      </c>
      <c r="I204" s="5">
        <v>955.00099999999998</v>
      </c>
      <c r="J204" s="5">
        <v>954.5809999999999</v>
      </c>
      <c r="K204" s="5">
        <v>954.15099999999995</v>
      </c>
      <c r="L204" s="5">
        <v>953.73099999999999</v>
      </c>
      <c r="M204" s="5">
        <v>953.73099999999999</v>
      </c>
      <c r="N204" s="5">
        <v>2381.7326626599997</v>
      </c>
      <c r="O204" s="5">
        <v>2381.7326626599997</v>
      </c>
      <c r="P204" s="5">
        <v>2381.7326626599997</v>
      </c>
      <c r="Q204" s="5">
        <v>2381.7326626599997</v>
      </c>
      <c r="R204" s="5">
        <v>2477.4322285899998</v>
      </c>
      <c r="S204" s="5">
        <v>2477.4322285899998</v>
      </c>
      <c r="T204" s="5">
        <v>3078.0799047999999</v>
      </c>
      <c r="U204" s="5">
        <v>3524.05483598</v>
      </c>
      <c r="V204" s="5">
        <v>3524.05483598</v>
      </c>
      <c r="W204" s="5">
        <v>3692.1153235299998</v>
      </c>
      <c r="X204" s="5">
        <v>5528.7595526200002</v>
      </c>
      <c r="Y204" s="5">
        <v>6025.996655240001</v>
      </c>
      <c r="Z204" s="5">
        <v>5918.4766552400006</v>
      </c>
      <c r="AA204" s="5">
        <v>6791.6522977700006</v>
      </c>
      <c r="AB204" s="5">
        <v>6791.6522977700006</v>
      </c>
      <c r="AC204" s="5">
        <v>8237.1381366500009</v>
      </c>
      <c r="AD204" s="5">
        <v>8097.0721366500002</v>
      </c>
      <c r="AE204" s="5">
        <v>11510.03085583</v>
      </c>
      <c r="AF204" s="5">
        <v>11429.03085583</v>
      </c>
    </row>
    <row r="205" spans="1:32">
      <c r="A205" s="58" t="s">
        <v>131</v>
      </c>
      <c r="B205" s="58" t="s">
        <v>125</v>
      </c>
      <c r="C205" s="57" t="s">
        <v>94</v>
      </c>
      <c r="D205" s="5">
        <v>3806.24689193529</v>
      </c>
      <c r="E205" s="5">
        <v>5088.0472</v>
      </c>
      <c r="F205" s="5">
        <v>5784.8093250000002</v>
      </c>
      <c r="G205" s="5">
        <v>6517.8103440000004</v>
      </c>
      <c r="H205" s="5">
        <v>7244.8401610000001</v>
      </c>
      <c r="I205" s="5">
        <v>7972.8585709999998</v>
      </c>
      <c r="J205" s="5">
        <v>8440.0360309999996</v>
      </c>
      <c r="K205" s="5">
        <v>8899.9999270000008</v>
      </c>
      <c r="L205" s="5">
        <v>9361.2525440000009</v>
      </c>
      <c r="M205" s="5">
        <v>9753.4850409999999</v>
      </c>
      <c r="N205" s="5">
        <v>10152.426670000001</v>
      </c>
      <c r="O205" s="5">
        <v>10554.62428</v>
      </c>
      <c r="P205" s="5">
        <v>10955.70694</v>
      </c>
      <c r="Q205" s="5">
        <v>11336.68842</v>
      </c>
      <c r="R205" s="5">
        <v>11697.80062</v>
      </c>
      <c r="S205" s="5">
        <v>12064.38422</v>
      </c>
      <c r="T205" s="5">
        <v>12436.89834</v>
      </c>
      <c r="U205" s="5">
        <v>12822.63852</v>
      </c>
      <c r="V205" s="5">
        <v>13216.117759999999</v>
      </c>
      <c r="W205" s="5">
        <v>13604.843650000001</v>
      </c>
      <c r="X205" s="5">
        <v>13986.46614</v>
      </c>
      <c r="Y205" s="5">
        <v>14369.49575</v>
      </c>
      <c r="Z205" s="5">
        <v>14748.63263</v>
      </c>
      <c r="AA205" s="5">
        <v>15123.685030000001</v>
      </c>
      <c r="AB205" s="5">
        <v>15496.26215</v>
      </c>
      <c r="AC205" s="5">
        <v>15868.39431</v>
      </c>
      <c r="AD205" s="5">
        <v>16240.828009999999</v>
      </c>
      <c r="AE205" s="5">
        <v>16611.247749999999</v>
      </c>
      <c r="AF205" s="5">
        <v>16611.247749999999</v>
      </c>
    </row>
    <row r="206" spans="1:32">
      <c r="A206" s="58" t="s">
        <v>131</v>
      </c>
      <c r="B206" s="58" t="s">
        <v>125</v>
      </c>
      <c r="C206" s="57" t="s">
        <v>96</v>
      </c>
      <c r="D206" s="5">
        <v>212.22</v>
      </c>
      <c r="E206" s="5">
        <v>262.53089701323006</v>
      </c>
      <c r="F206" s="5">
        <v>286.89216791639205</v>
      </c>
      <c r="G206" s="5">
        <v>306.24293791028572</v>
      </c>
      <c r="H206" s="5">
        <v>331.37623999512886</v>
      </c>
      <c r="I206" s="5">
        <v>356.42603854408924</v>
      </c>
      <c r="J206" s="5">
        <v>383.35014067922668</v>
      </c>
      <c r="K206" s="5">
        <v>409.5837831839122</v>
      </c>
      <c r="L206" s="5">
        <v>439.43192182945239</v>
      </c>
      <c r="M206" s="5">
        <v>475.96488994034291</v>
      </c>
      <c r="N206" s="5">
        <v>508.43473430141194</v>
      </c>
      <c r="O206" s="5">
        <v>541.23604308404265</v>
      </c>
      <c r="P206" s="5">
        <v>578.63505623677122</v>
      </c>
      <c r="Q206" s="5">
        <v>618.71614175884224</v>
      </c>
      <c r="R206" s="5">
        <v>654.65709016142648</v>
      </c>
      <c r="S206" s="5">
        <v>693.08512955553772</v>
      </c>
      <c r="T206" s="5">
        <v>733.47782319953512</v>
      </c>
      <c r="U206" s="5">
        <v>768.31639660692213</v>
      </c>
      <c r="V206" s="5">
        <v>806.47336646580243</v>
      </c>
      <c r="W206" s="5">
        <v>848.85269598333525</v>
      </c>
      <c r="X206" s="5">
        <v>891.20808318125114</v>
      </c>
      <c r="Y206" s="5">
        <v>935.44242172798658</v>
      </c>
      <c r="Z206" s="5">
        <v>975.13522471196688</v>
      </c>
      <c r="AA206" s="5">
        <v>1015.8640349357222</v>
      </c>
      <c r="AB206" s="5">
        <v>1057.0237259873347</v>
      </c>
      <c r="AC206" s="5">
        <v>1109.7871177393044</v>
      </c>
      <c r="AD206" s="5">
        <v>1152.0556532416799</v>
      </c>
      <c r="AE206" s="5">
        <v>1209.4663968616271</v>
      </c>
      <c r="AF206" s="5">
        <v>1209.4663968616271</v>
      </c>
    </row>
    <row r="208" spans="1:32">
      <c r="A208" s="58" t="s">
        <v>131</v>
      </c>
      <c r="B208" s="58" t="s">
        <v>126</v>
      </c>
      <c r="C208" s="57" t="s">
        <v>82</v>
      </c>
      <c r="D208" s="5">
        <v>1328.9999999900001</v>
      </c>
      <c r="E208" s="5">
        <v>1328.9999999900001</v>
      </c>
      <c r="F208" s="5">
        <v>1328.9999999900001</v>
      </c>
      <c r="G208" s="5">
        <v>1328.9999999900001</v>
      </c>
      <c r="H208" s="5">
        <v>1328.9999999900001</v>
      </c>
      <c r="I208" s="5">
        <v>1328.9999999900001</v>
      </c>
      <c r="J208" s="5">
        <v>1328.9999999900001</v>
      </c>
      <c r="K208" s="5">
        <v>1328.9999999900001</v>
      </c>
      <c r="L208" s="5">
        <v>1328.9999999900001</v>
      </c>
      <c r="M208" s="5">
        <v>1328.9999999900001</v>
      </c>
      <c r="N208" s="5">
        <v>1328.9999999900001</v>
      </c>
      <c r="O208" s="5">
        <v>1328.9999999900001</v>
      </c>
      <c r="P208" s="5">
        <v>1328.9999999900001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8" t="s">
        <v>131</v>
      </c>
      <c r="B209" s="58" t="s">
        <v>126</v>
      </c>
      <c r="C209" s="57" t="s">
        <v>83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8" t="s">
        <v>131</v>
      </c>
      <c r="B210" s="58" t="s">
        <v>126</v>
      </c>
      <c r="C210" s="57" t="s">
        <v>84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844.5</v>
      </c>
      <c r="T210" s="5">
        <v>844.5</v>
      </c>
      <c r="U210" s="5">
        <v>923.08737444999997</v>
      </c>
      <c r="V210" s="5">
        <v>923.08737444999997</v>
      </c>
      <c r="W210" s="5">
        <v>923.08737444999997</v>
      </c>
      <c r="X210" s="5">
        <v>923.08737444999997</v>
      </c>
      <c r="Y210" s="5">
        <v>1038.3417998499999</v>
      </c>
      <c r="Z210" s="5">
        <v>700.34179985000003</v>
      </c>
      <c r="AA210" s="5">
        <v>700.34179985000003</v>
      </c>
      <c r="AB210" s="5">
        <v>546.34179985000003</v>
      </c>
      <c r="AC210" s="5">
        <v>546.34179985000003</v>
      </c>
      <c r="AD210" s="5">
        <v>546.34179985000003</v>
      </c>
      <c r="AE210" s="5">
        <v>546.34179985000003</v>
      </c>
      <c r="AF210" s="5">
        <v>546.34179985000003</v>
      </c>
    </row>
    <row r="211" spans="1:32">
      <c r="A211" s="58" t="s">
        <v>131</v>
      </c>
      <c r="B211" s="58" t="s">
        <v>126</v>
      </c>
      <c r="C211" s="57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</row>
    <row r="212" spans="1:32">
      <c r="A212" s="58" t="s">
        <v>131</v>
      </c>
      <c r="B212" s="58" t="s">
        <v>126</v>
      </c>
      <c r="C212" s="57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8" t="s">
        <v>131</v>
      </c>
      <c r="B213" s="58" t="s">
        <v>126</v>
      </c>
      <c r="C213" s="57" t="s">
        <v>87</v>
      </c>
      <c r="D213" s="5">
        <v>205.33000000000004</v>
      </c>
      <c r="E213" s="5">
        <v>473.33000000000004</v>
      </c>
      <c r="F213" s="5">
        <v>473.33000000000004</v>
      </c>
      <c r="G213" s="5">
        <v>473.33000000000004</v>
      </c>
      <c r="H213" s="5">
        <v>473.33000000000004</v>
      </c>
      <c r="I213" s="5">
        <v>473.33000000000004</v>
      </c>
      <c r="J213" s="5">
        <v>473.33000000000004</v>
      </c>
      <c r="K213" s="5">
        <v>473.33000000000004</v>
      </c>
      <c r="L213" s="5">
        <v>473.33000000000004</v>
      </c>
      <c r="M213" s="5">
        <v>473.33000000000004</v>
      </c>
      <c r="N213" s="5">
        <v>473.33000000000004</v>
      </c>
      <c r="O213" s="5">
        <v>473.33000000000004</v>
      </c>
      <c r="P213" s="5">
        <v>473.33000000000004</v>
      </c>
      <c r="Q213" s="5">
        <v>473.33000000000004</v>
      </c>
      <c r="R213" s="5">
        <v>473.33000000000004</v>
      </c>
      <c r="S213" s="5">
        <v>473.33000000000004</v>
      </c>
      <c r="T213" s="5">
        <v>473.33000000000004</v>
      </c>
      <c r="U213" s="5">
        <v>541.96756814000003</v>
      </c>
      <c r="V213" s="5">
        <v>541.96756814000003</v>
      </c>
      <c r="W213" s="5">
        <v>541.96756814000003</v>
      </c>
      <c r="X213" s="5">
        <v>541.96756814000003</v>
      </c>
      <c r="Y213" s="5">
        <v>541.96756814000003</v>
      </c>
      <c r="Z213" s="5">
        <v>544.06756814000005</v>
      </c>
      <c r="AA213" s="5">
        <v>541.96756814000003</v>
      </c>
      <c r="AB213" s="5">
        <v>541.96756814000003</v>
      </c>
      <c r="AC213" s="5">
        <v>541.96756814000003</v>
      </c>
      <c r="AD213" s="5">
        <v>541.96756814000003</v>
      </c>
      <c r="AE213" s="5">
        <v>626.83318680000002</v>
      </c>
      <c r="AF213" s="5">
        <v>626.83318680000002</v>
      </c>
    </row>
    <row r="214" spans="1:32">
      <c r="A214" s="58" t="s">
        <v>131</v>
      </c>
      <c r="B214" s="58" t="s">
        <v>126</v>
      </c>
      <c r="C214" s="57" t="s">
        <v>88</v>
      </c>
      <c r="D214" s="5">
        <v>28.706</v>
      </c>
      <c r="E214" s="5">
        <v>88.617000000000004</v>
      </c>
      <c r="F214" s="5">
        <v>126.926</v>
      </c>
      <c r="G214" s="5">
        <v>170.24600000000001</v>
      </c>
      <c r="H214" s="5">
        <v>214.273</v>
      </c>
      <c r="I214" s="5">
        <v>262.03500000000003</v>
      </c>
      <c r="J214" s="5">
        <v>314.13299999999998</v>
      </c>
      <c r="K214" s="5">
        <v>396.51799999999997</v>
      </c>
      <c r="L214" s="5">
        <v>481.68032892000002</v>
      </c>
      <c r="M214" s="5">
        <v>576.47358365999992</v>
      </c>
      <c r="N214" s="5">
        <v>691.38815980000004</v>
      </c>
      <c r="O214" s="5">
        <v>822.10936463999997</v>
      </c>
      <c r="P214" s="5">
        <v>961.61198901</v>
      </c>
      <c r="Q214" s="5">
        <v>1103.1650907600001</v>
      </c>
      <c r="R214" s="5">
        <v>1249.6182802100002</v>
      </c>
      <c r="S214" s="5">
        <v>1391.3790371300001</v>
      </c>
      <c r="T214" s="5">
        <v>1535.89589978</v>
      </c>
      <c r="U214" s="5">
        <v>1649.0204429799999</v>
      </c>
      <c r="V214" s="5">
        <v>1760.9195201399998</v>
      </c>
      <c r="W214" s="5">
        <v>1865.4012426700001</v>
      </c>
      <c r="X214" s="5">
        <v>1977.5530478600001</v>
      </c>
      <c r="Y214" s="5">
        <v>2093.06887766</v>
      </c>
      <c r="Z214" s="5">
        <v>2215.7033560600003</v>
      </c>
      <c r="AA214" s="5">
        <v>2340.0392231799997</v>
      </c>
      <c r="AB214" s="5">
        <v>2472.04279529</v>
      </c>
      <c r="AC214" s="5">
        <v>2605.8008546900001</v>
      </c>
      <c r="AD214" s="5">
        <v>2746.9221040100001</v>
      </c>
      <c r="AE214" s="5">
        <v>2891.3831629700003</v>
      </c>
      <c r="AF214" s="5">
        <v>2899.8263167599998</v>
      </c>
    </row>
    <row r="215" spans="1:32">
      <c r="A215" s="58" t="s">
        <v>131</v>
      </c>
      <c r="B215" s="58" t="s">
        <v>126</v>
      </c>
      <c r="C215" s="57" t="s">
        <v>89</v>
      </c>
      <c r="D215" s="5">
        <v>85.381</v>
      </c>
      <c r="E215" s="5">
        <v>212.58100000000002</v>
      </c>
      <c r="F215" s="5">
        <v>276.14400000000001</v>
      </c>
      <c r="G215" s="5">
        <v>335.75400000000002</v>
      </c>
      <c r="H215" s="5">
        <v>385.71199999999999</v>
      </c>
      <c r="I215" s="5">
        <v>430.43699999999995</v>
      </c>
      <c r="J215" s="5">
        <v>473.61899999999997</v>
      </c>
      <c r="K215" s="5">
        <v>550.52099999999996</v>
      </c>
      <c r="L215" s="5">
        <v>637.23300000000006</v>
      </c>
      <c r="M215" s="5">
        <v>727.39999999999986</v>
      </c>
      <c r="N215" s="5">
        <v>829.16200000000003</v>
      </c>
      <c r="O215" s="5">
        <v>941.16499999999996</v>
      </c>
      <c r="P215" s="5">
        <v>1047.02</v>
      </c>
      <c r="Q215" s="5">
        <v>1145.7469999999998</v>
      </c>
      <c r="R215" s="5">
        <v>1232.7439999999997</v>
      </c>
      <c r="S215" s="5">
        <v>1306.8890000000001</v>
      </c>
      <c r="T215" s="5">
        <v>1367.354</v>
      </c>
      <c r="U215" s="5">
        <v>1391.8330000000001</v>
      </c>
      <c r="V215" s="5">
        <v>1402.348</v>
      </c>
      <c r="W215" s="5">
        <v>1404.4880000000001</v>
      </c>
      <c r="X215" s="5">
        <v>1403.3189999999997</v>
      </c>
      <c r="Y215" s="5">
        <v>1403.71</v>
      </c>
      <c r="Z215" s="5">
        <v>1400.4919999999997</v>
      </c>
      <c r="AA215" s="5">
        <v>1398.4079999999999</v>
      </c>
      <c r="AB215" s="5">
        <v>1392.5499999999997</v>
      </c>
      <c r="AC215" s="5">
        <v>1387.998</v>
      </c>
      <c r="AD215" s="5">
        <v>1379.5390000000002</v>
      </c>
      <c r="AE215" s="5">
        <v>1372.6469999999995</v>
      </c>
      <c r="AF215" s="5">
        <v>1372.6469999999995</v>
      </c>
    </row>
    <row r="216" spans="1:32">
      <c r="A216" s="58" t="s">
        <v>131</v>
      </c>
      <c r="B216" s="58" t="s">
        <v>126</v>
      </c>
      <c r="C216" s="57" t="s">
        <v>90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8" t="s">
        <v>131</v>
      </c>
      <c r="B217" s="58" t="s">
        <v>126</v>
      </c>
      <c r="C217" s="57" t="s">
        <v>91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8" t="s">
        <v>131</v>
      </c>
      <c r="B218" s="58" t="s">
        <v>126</v>
      </c>
      <c r="C218" s="57" t="s">
        <v>92</v>
      </c>
      <c r="D218" s="5">
        <v>2131.585</v>
      </c>
      <c r="E218" s="5">
        <v>2341.585</v>
      </c>
      <c r="F218" s="5">
        <v>2601.6511111099999</v>
      </c>
      <c r="G218" s="5">
        <v>3118.0503924599998</v>
      </c>
      <c r="H218" s="5">
        <v>3257.38096868</v>
      </c>
      <c r="I218" s="5">
        <v>3224.38096868</v>
      </c>
      <c r="J218" s="5">
        <v>3863.6709904799995</v>
      </c>
      <c r="K218" s="5">
        <v>3914.5943084300002</v>
      </c>
      <c r="L218" s="5">
        <v>4105.3671207199995</v>
      </c>
      <c r="M218" s="5">
        <v>4322.0765065299993</v>
      </c>
      <c r="N218" s="5">
        <v>4384.7285202900002</v>
      </c>
      <c r="O218" s="5">
        <v>4971.4177626999999</v>
      </c>
      <c r="P218" s="5">
        <v>5064.40840321</v>
      </c>
      <c r="Q218" s="5">
        <v>4842.5084032100003</v>
      </c>
      <c r="R218" s="5">
        <v>4859.65466027</v>
      </c>
      <c r="S218" s="5">
        <v>5735.2175336400005</v>
      </c>
      <c r="T218" s="5">
        <v>5867.6284912700003</v>
      </c>
      <c r="U218" s="5">
        <v>5940.5482867699993</v>
      </c>
      <c r="V218" s="5">
        <v>5934.1311522999995</v>
      </c>
      <c r="W218" s="5">
        <v>6398.9431738499998</v>
      </c>
      <c r="X218" s="5">
        <v>7042.8767018299995</v>
      </c>
      <c r="Y218" s="5">
        <v>7489.4298946999997</v>
      </c>
      <c r="Z218" s="5">
        <v>8074.52166115</v>
      </c>
      <c r="AA218" s="5">
        <v>7981.9308529199998</v>
      </c>
      <c r="AB218" s="5">
        <v>8070.4620554399999</v>
      </c>
      <c r="AC218" s="5">
        <v>8632.5683442400004</v>
      </c>
      <c r="AD218" s="5">
        <v>8705.120665309998</v>
      </c>
      <c r="AE218" s="5">
        <v>8705.120665309998</v>
      </c>
      <c r="AF218" s="5">
        <v>8705.120665309998</v>
      </c>
    </row>
    <row r="219" spans="1:32">
      <c r="A219" s="58" t="s">
        <v>131</v>
      </c>
      <c r="B219" s="58" t="s">
        <v>126</v>
      </c>
      <c r="C219" s="57" t="s">
        <v>93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565.68579999999997</v>
      </c>
      <c r="I219" s="5">
        <v>565.68579999999997</v>
      </c>
      <c r="J219" s="5">
        <v>565.68579999999997</v>
      </c>
      <c r="K219" s="5">
        <v>565.68579999999997</v>
      </c>
      <c r="L219" s="5">
        <v>565.68579999999997</v>
      </c>
      <c r="M219" s="5">
        <v>614.49309002000007</v>
      </c>
      <c r="N219" s="5">
        <v>615.73085567999999</v>
      </c>
      <c r="O219" s="5">
        <v>615.73085567999999</v>
      </c>
      <c r="P219" s="5">
        <v>615.73085567999999</v>
      </c>
      <c r="Q219" s="5">
        <v>615.73085567999999</v>
      </c>
      <c r="R219" s="5">
        <v>706.58906454000009</v>
      </c>
      <c r="S219" s="5">
        <v>853.30919041999994</v>
      </c>
      <c r="T219" s="5">
        <v>1765.09799677</v>
      </c>
      <c r="U219" s="5">
        <v>1765.09799677</v>
      </c>
      <c r="V219" s="5">
        <v>1765.09799677</v>
      </c>
      <c r="W219" s="5">
        <v>2122.51469593</v>
      </c>
      <c r="X219" s="5">
        <v>2297.1198091400001</v>
      </c>
      <c r="Y219" s="5">
        <v>3336.50538942</v>
      </c>
      <c r="Z219" s="5">
        <v>3218.4687466799996</v>
      </c>
      <c r="AA219" s="5">
        <v>3287.2743030999995</v>
      </c>
      <c r="AB219" s="5">
        <v>3287.2743030999995</v>
      </c>
      <c r="AC219" s="5">
        <v>3889.7747934599997</v>
      </c>
      <c r="AD219" s="5">
        <v>5025.4306898899995</v>
      </c>
      <c r="AE219" s="5">
        <v>5968.1902896800002</v>
      </c>
      <c r="AF219" s="5">
        <v>5968.1902896800002</v>
      </c>
    </row>
    <row r="220" spans="1:32">
      <c r="A220" s="58" t="s">
        <v>131</v>
      </c>
      <c r="B220" s="58" t="s">
        <v>126</v>
      </c>
      <c r="C220" s="57" t="s">
        <v>94</v>
      </c>
      <c r="D220" s="5">
        <v>2172.0617382899268</v>
      </c>
      <c r="E220" s="5">
        <v>2721.0735749999999</v>
      </c>
      <c r="F220" s="5">
        <v>2952.403581</v>
      </c>
      <c r="G220" s="5">
        <v>3178.2290309999998</v>
      </c>
      <c r="H220" s="5">
        <v>3380.0179929999999</v>
      </c>
      <c r="I220" s="5">
        <v>3575.1143489999999</v>
      </c>
      <c r="J220" s="5">
        <v>3766.8021600000002</v>
      </c>
      <c r="K220" s="5">
        <v>3959.2366339999999</v>
      </c>
      <c r="L220" s="5">
        <v>4151.5980010000003</v>
      </c>
      <c r="M220" s="5">
        <v>4345.6835899999996</v>
      </c>
      <c r="N220" s="5">
        <v>4540.7188319999996</v>
      </c>
      <c r="O220" s="5">
        <v>4737.6384609999996</v>
      </c>
      <c r="P220" s="5">
        <v>4929.8700749999998</v>
      </c>
      <c r="Q220" s="5">
        <v>5109.2392879999998</v>
      </c>
      <c r="R220" s="5">
        <v>5277.1928520000001</v>
      </c>
      <c r="S220" s="5">
        <v>5434.8307649999997</v>
      </c>
      <c r="T220" s="5">
        <v>5590.0871619999998</v>
      </c>
      <c r="U220" s="5">
        <v>5742.5080559999997</v>
      </c>
      <c r="V220" s="5">
        <v>5893.320127</v>
      </c>
      <c r="W220" s="5">
        <v>6037.7310100000004</v>
      </c>
      <c r="X220" s="5">
        <v>6182.4339900000004</v>
      </c>
      <c r="Y220" s="5">
        <v>6327.0782099999997</v>
      </c>
      <c r="Z220" s="5">
        <v>6470.3066090000002</v>
      </c>
      <c r="AA220" s="5">
        <v>6608.7162909999997</v>
      </c>
      <c r="AB220" s="5">
        <v>6745.5179099999996</v>
      </c>
      <c r="AC220" s="5">
        <v>6879.6508469999999</v>
      </c>
      <c r="AD220" s="5">
        <v>7013.3702149999999</v>
      </c>
      <c r="AE220" s="5">
        <v>7145.403088</v>
      </c>
      <c r="AF220" s="5">
        <v>7145.403088</v>
      </c>
    </row>
    <row r="221" spans="1:32">
      <c r="A221" s="58" t="s">
        <v>131</v>
      </c>
      <c r="B221" s="58" t="s">
        <v>126</v>
      </c>
      <c r="C221" s="57" t="s">
        <v>96</v>
      </c>
      <c r="D221" s="5">
        <v>32.945</v>
      </c>
      <c r="E221" s="5">
        <v>51.3468171022447</v>
      </c>
      <c r="F221" s="5">
        <v>60.475616287234153</v>
      </c>
      <c r="G221" s="5">
        <v>69.435968306868318</v>
      </c>
      <c r="H221" s="5">
        <v>79.731214920674219</v>
      </c>
      <c r="I221" s="5">
        <v>89.65636617264758</v>
      </c>
      <c r="J221" s="5">
        <v>100.0900075894934</v>
      </c>
      <c r="K221" s="5">
        <v>109.35258923402442</v>
      </c>
      <c r="L221" s="5">
        <v>119.90764149716009</v>
      </c>
      <c r="M221" s="5">
        <v>131.68297553579725</v>
      </c>
      <c r="N221" s="5">
        <v>143.36175212847752</v>
      </c>
      <c r="O221" s="5">
        <v>155.19526679076716</v>
      </c>
      <c r="P221" s="5">
        <v>168.68795157509769</v>
      </c>
      <c r="Q221" s="5">
        <v>182.48802214293613</v>
      </c>
      <c r="R221" s="5">
        <v>196.61180086005953</v>
      </c>
      <c r="S221" s="5">
        <v>210.96402053230986</v>
      </c>
      <c r="T221" s="5">
        <v>225.09550080968268</v>
      </c>
      <c r="U221" s="5">
        <v>241.27924393484025</v>
      </c>
      <c r="V221" s="5">
        <v>254.81949985958329</v>
      </c>
      <c r="W221" s="5">
        <v>272.24206109125527</v>
      </c>
      <c r="X221" s="5">
        <v>288.20608702265463</v>
      </c>
      <c r="Y221" s="5">
        <v>302.72755656703458</v>
      </c>
      <c r="Z221" s="5">
        <v>319.61615552557186</v>
      </c>
      <c r="AA221" s="5">
        <v>332.70310413018677</v>
      </c>
      <c r="AB221" s="5">
        <v>352.03597962425772</v>
      </c>
      <c r="AC221" s="5">
        <v>370.49600873845242</v>
      </c>
      <c r="AD221" s="5">
        <v>391.19109068505531</v>
      </c>
      <c r="AE221" s="5">
        <v>408.48449574350855</v>
      </c>
      <c r="AF221" s="5">
        <v>408.48449574350855</v>
      </c>
    </row>
    <row r="223" spans="1:32">
      <c r="A223" s="58" t="s">
        <v>131</v>
      </c>
      <c r="B223" s="58" t="s">
        <v>127</v>
      </c>
      <c r="C223" s="57" t="s">
        <v>82</v>
      </c>
      <c r="D223" s="5">
        <v>208</v>
      </c>
      <c r="E223" s="5">
        <v>208</v>
      </c>
      <c r="F223" s="5">
        <v>208</v>
      </c>
      <c r="G223" s="5">
        <v>208</v>
      </c>
      <c r="H223" s="5">
        <v>208</v>
      </c>
      <c r="I223" s="5">
        <v>208</v>
      </c>
      <c r="J223" s="5">
        <v>208</v>
      </c>
      <c r="K223" s="5">
        <v>208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8" t="s">
        <v>131</v>
      </c>
      <c r="B224" s="58" t="s">
        <v>127</v>
      </c>
      <c r="C224" s="57" t="s">
        <v>83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8" t="s">
        <v>131</v>
      </c>
      <c r="B225" s="58" t="s">
        <v>127</v>
      </c>
      <c r="C225" s="57" t="s">
        <v>84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58</v>
      </c>
      <c r="Z225" s="5">
        <v>58</v>
      </c>
      <c r="AA225" s="5">
        <v>58</v>
      </c>
      <c r="AB225" s="5">
        <v>58</v>
      </c>
      <c r="AC225" s="5">
        <v>58</v>
      </c>
      <c r="AD225" s="5">
        <v>58</v>
      </c>
      <c r="AE225" s="5">
        <v>58</v>
      </c>
      <c r="AF225" s="5">
        <v>0</v>
      </c>
    </row>
    <row r="226" spans="1:32">
      <c r="A226" s="58" t="s">
        <v>131</v>
      </c>
      <c r="B226" s="58" t="s">
        <v>127</v>
      </c>
      <c r="C226" s="57" t="s">
        <v>85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8" t="s">
        <v>131</v>
      </c>
      <c r="B227" s="58" t="s">
        <v>127</v>
      </c>
      <c r="C227" s="57" t="s">
        <v>86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8" t="s">
        <v>131</v>
      </c>
      <c r="B228" s="58" t="s">
        <v>127</v>
      </c>
      <c r="C228" s="57" t="s">
        <v>87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50.309337409999998</v>
      </c>
      <c r="L228" s="5">
        <v>217.26169114999999</v>
      </c>
      <c r="M228" s="5">
        <v>575.62713026999995</v>
      </c>
      <c r="N228" s="5">
        <v>575.62713026999995</v>
      </c>
      <c r="O228" s="5">
        <v>575.62713026999995</v>
      </c>
      <c r="P228" s="5">
        <v>575.62713026999995</v>
      </c>
      <c r="Q228" s="5">
        <v>575.62713026999995</v>
      </c>
      <c r="R228" s="5">
        <v>575.62713026999995</v>
      </c>
      <c r="S228" s="5">
        <v>575.62713026999995</v>
      </c>
      <c r="T228" s="5">
        <v>575.62713026999995</v>
      </c>
      <c r="U228" s="5">
        <v>575.62713026999995</v>
      </c>
      <c r="V228" s="5">
        <v>575.62713026999995</v>
      </c>
      <c r="W228" s="5">
        <v>575.62713026999995</v>
      </c>
      <c r="X228" s="5">
        <v>575.62713026999995</v>
      </c>
      <c r="Y228" s="5">
        <v>575.62713026999995</v>
      </c>
      <c r="Z228" s="5">
        <v>575.62713026999995</v>
      </c>
      <c r="AA228" s="5">
        <v>575.62713026999995</v>
      </c>
      <c r="AB228" s="5">
        <v>575.62713026999995</v>
      </c>
      <c r="AC228" s="5">
        <v>575.62713026999995</v>
      </c>
      <c r="AD228" s="5">
        <v>575.62713026999995</v>
      </c>
      <c r="AE228" s="5">
        <v>575.62713026999995</v>
      </c>
      <c r="AF228" s="5">
        <v>575.62713026999995</v>
      </c>
    </row>
    <row r="229" spans="1:32">
      <c r="A229" s="58" t="s">
        <v>131</v>
      </c>
      <c r="B229" s="58" t="s">
        <v>127</v>
      </c>
      <c r="C229" s="57" t="s">
        <v>88</v>
      </c>
      <c r="D229" s="5">
        <v>0.56800000000000006</v>
      </c>
      <c r="E229" s="5">
        <v>6.4749999999999996</v>
      </c>
      <c r="F229" s="5">
        <v>13.055999999999999</v>
      </c>
      <c r="G229" s="5">
        <v>22.071000000000002</v>
      </c>
      <c r="H229" s="5">
        <v>33.045999999999999</v>
      </c>
      <c r="I229" s="5">
        <v>46.206000000000003</v>
      </c>
      <c r="J229" s="5">
        <v>61.677</v>
      </c>
      <c r="K229" s="5">
        <v>85.302999999999997</v>
      </c>
      <c r="L229" s="5">
        <v>106.15148554</v>
      </c>
      <c r="M229" s="5">
        <v>128.39884997999999</v>
      </c>
      <c r="N229" s="5">
        <v>155.92226499999998</v>
      </c>
      <c r="O229" s="5">
        <v>187.63005268999999</v>
      </c>
      <c r="P229" s="5">
        <v>223.10064670000003</v>
      </c>
      <c r="Q229" s="5">
        <v>259.99912260999997</v>
      </c>
      <c r="R229" s="5">
        <v>298.95734677000002</v>
      </c>
      <c r="S229" s="5">
        <v>337.58509091999997</v>
      </c>
      <c r="T229" s="5">
        <v>377.19855520999999</v>
      </c>
      <c r="U229" s="5">
        <v>409.26820767999999</v>
      </c>
      <c r="V229" s="5">
        <v>441.32100571000001</v>
      </c>
      <c r="W229" s="5">
        <v>471.40510606999999</v>
      </c>
      <c r="X229" s="5">
        <v>503.46567236999999</v>
      </c>
      <c r="Y229" s="5">
        <v>536.23109856999997</v>
      </c>
      <c r="Z229" s="5">
        <v>570.92117711000003</v>
      </c>
      <c r="AA229" s="5">
        <v>606.0269333</v>
      </c>
      <c r="AB229" s="5">
        <v>643.19868507000001</v>
      </c>
      <c r="AC229" s="5">
        <v>680.67299238999999</v>
      </c>
      <c r="AD229" s="5">
        <v>720.12988898000003</v>
      </c>
      <c r="AE229" s="5">
        <v>760.10126588000003</v>
      </c>
      <c r="AF229" s="5">
        <v>761.60182925999993</v>
      </c>
    </row>
    <row r="230" spans="1:32">
      <c r="A230" s="58" t="s">
        <v>131</v>
      </c>
      <c r="B230" s="58" t="s">
        <v>127</v>
      </c>
      <c r="C230" s="57" t="s">
        <v>89</v>
      </c>
      <c r="D230" s="5">
        <v>12.043000000000001</v>
      </c>
      <c r="E230" s="5">
        <v>41.377000000000002</v>
      </c>
      <c r="F230" s="5">
        <v>59.671999999999997</v>
      </c>
      <c r="G230" s="5">
        <v>76.56</v>
      </c>
      <c r="H230" s="5">
        <v>90.268000000000001</v>
      </c>
      <c r="I230" s="5">
        <v>101.32000000000001</v>
      </c>
      <c r="J230" s="5">
        <v>110.82300000000001</v>
      </c>
      <c r="K230" s="5">
        <v>127.054</v>
      </c>
      <c r="L230" s="5">
        <v>149.11699999999996</v>
      </c>
      <c r="M230" s="5">
        <v>170.46899999999999</v>
      </c>
      <c r="N230" s="5">
        <v>195.083</v>
      </c>
      <c r="O230" s="5">
        <v>222.42100000000005</v>
      </c>
      <c r="P230" s="5">
        <v>249.88899999999998</v>
      </c>
      <c r="Q230" s="5">
        <v>276.29200000000003</v>
      </c>
      <c r="R230" s="5">
        <v>300.41299999999995</v>
      </c>
      <c r="S230" s="5">
        <v>321.84100000000007</v>
      </c>
      <c r="T230" s="5">
        <v>339.84500000000003</v>
      </c>
      <c r="U230" s="5">
        <v>348.76899999999995</v>
      </c>
      <c r="V230" s="5">
        <v>354.13799999999998</v>
      </c>
      <c r="W230" s="5">
        <v>357.02999999999992</v>
      </c>
      <c r="X230" s="5">
        <v>358.66700000000003</v>
      </c>
      <c r="Y230" s="5">
        <v>360.45300000000003</v>
      </c>
      <c r="Z230" s="5">
        <v>360.96400000000011</v>
      </c>
      <c r="AA230" s="5">
        <v>361.55799999999999</v>
      </c>
      <c r="AB230" s="5">
        <v>360.78600000000006</v>
      </c>
      <c r="AC230" s="5">
        <v>360.19799999999998</v>
      </c>
      <c r="AD230" s="5">
        <v>358.24400000000003</v>
      </c>
      <c r="AE230" s="5">
        <v>356.52700000000004</v>
      </c>
      <c r="AF230" s="5">
        <v>356.52700000000004</v>
      </c>
    </row>
    <row r="231" spans="1:32">
      <c r="A231" s="58" t="s">
        <v>131</v>
      </c>
      <c r="B231" s="58" t="s">
        <v>127</v>
      </c>
      <c r="C231" s="57" t="s">
        <v>90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8" t="s">
        <v>131</v>
      </c>
      <c r="B232" s="58" t="s">
        <v>127</v>
      </c>
      <c r="C232" s="57" t="s">
        <v>91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8" t="s">
        <v>131</v>
      </c>
      <c r="B233" s="58" t="s">
        <v>127</v>
      </c>
      <c r="C233" s="57" t="s">
        <v>92</v>
      </c>
      <c r="D233" s="5">
        <v>563.35</v>
      </c>
      <c r="E233" s="5">
        <v>563.35</v>
      </c>
      <c r="F233" s="5">
        <v>804.39547100000004</v>
      </c>
      <c r="G233" s="5">
        <v>1173.63254689</v>
      </c>
      <c r="H233" s="5">
        <v>1175.33953765</v>
      </c>
      <c r="I233" s="5">
        <v>1515.1118792999998</v>
      </c>
      <c r="J233" s="5">
        <v>1763.1827864299999</v>
      </c>
      <c r="K233" s="5">
        <v>2974.9627835400001</v>
      </c>
      <c r="L233" s="5">
        <v>2974.9627835400001</v>
      </c>
      <c r="M233" s="5">
        <v>2974.9627835400001</v>
      </c>
      <c r="N233" s="5">
        <v>2974.9627835400001</v>
      </c>
      <c r="O233" s="5">
        <v>2974.9627835400001</v>
      </c>
      <c r="P233" s="5">
        <v>2974.9627835400001</v>
      </c>
      <c r="Q233" s="5">
        <v>2974.9627835400001</v>
      </c>
      <c r="R233" s="5">
        <v>2974.9627835400001</v>
      </c>
      <c r="S233" s="5">
        <v>2974.9627835400001</v>
      </c>
      <c r="T233" s="5">
        <v>2974.9627835400001</v>
      </c>
      <c r="U233" s="5">
        <v>2974.9627835400001</v>
      </c>
      <c r="V233" s="5">
        <v>2974.9627835400001</v>
      </c>
      <c r="W233" s="5">
        <v>2974.9627835400001</v>
      </c>
      <c r="X233" s="5">
        <v>2974.9627835400001</v>
      </c>
      <c r="Y233" s="5">
        <v>2974.9627835400001</v>
      </c>
      <c r="Z233" s="5">
        <v>2830.9627835400001</v>
      </c>
      <c r="AA233" s="5">
        <v>2830.9627835400001</v>
      </c>
      <c r="AB233" s="5">
        <v>2830.9627835400001</v>
      </c>
      <c r="AC233" s="5">
        <v>2830.9627835400001</v>
      </c>
      <c r="AD233" s="5">
        <v>2830.9627835400001</v>
      </c>
      <c r="AE233" s="5">
        <v>2830.9627835400001</v>
      </c>
      <c r="AF233" s="5">
        <v>2523.2127835399997</v>
      </c>
    </row>
    <row r="234" spans="1:32">
      <c r="A234" s="58" t="s">
        <v>131</v>
      </c>
      <c r="B234" s="58" t="s">
        <v>127</v>
      </c>
      <c r="C234" s="57" t="s">
        <v>93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</row>
    <row r="235" spans="1:32">
      <c r="A235" s="58" t="s">
        <v>131</v>
      </c>
      <c r="B235" s="58" t="s">
        <v>127</v>
      </c>
      <c r="C235" s="57" t="s">
        <v>94</v>
      </c>
      <c r="D235" s="5">
        <v>239.28267546029011</v>
      </c>
      <c r="E235" s="5">
        <v>324.63525479999998</v>
      </c>
      <c r="F235" s="5">
        <v>370.27628629999998</v>
      </c>
      <c r="G235" s="5">
        <v>415.8855686</v>
      </c>
      <c r="H235" s="5">
        <v>458.15357799999998</v>
      </c>
      <c r="I235" s="5">
        <v>498.54425140000001</v>
      </c>
      <c r="J235" s="5">
        <v>538.36053570000001</v>
      </c>
      <c r="K235" s="5">
        <v>578.22823059999996</v>
      </c>
      <c r="L235" s="5">
        <v>618.34489389999999</v>
      </c>
      <c r="M235" s="5">
        <v>655.54868350000004</v>
      </c>
      <c r="N235" s="5">
        <v>693.03536770000005</v>
      </c>
      <c r="O235" s="5">
        <v>730.46708269999999</v>
      </c>
      <c r="P235" s="5">
        <v>766.54549199999997</v>
      </c>
      <c r="Q235" s="5">
        <v>800.59975480000003</v>
      </c>
      <c r="R235" s="5">
        <v>834.47133410000004</v>
      </c>
      <c r="S235" s="5">
        <v>868.86343959999999</v>
      </c>
      <c r="T235" s="5">
        <v>903.81882940000003</v>
      </c>
      <c r="U235" s="5">
        <v>939.32665059999999</v>
      </c>
      <c r="V235" s="5">
        <v>975.06592409999996</v>
      </c>
      <c r="W235" s="5">
        <v>1010.499114</v>
      </c>
      <c r="X235" s="5">
        <v>1045.9641240000001</v>
      </c>
      <c r="Y235" s="5">
        <v>1081.7334719999999</v>
      </c>
      <c r="Z235" s="5">
        <v>1117.5659969999999</v>
      </c>
      <c r="AA235" s="5">
        <v>1152.113881</v>
      </c>
      <c r="AB235" s="5">
        <v>1185.8688910000001</v>
      </c>
      <c r="AC235" s="5">
        <v>1218.858964</v>
      </c>
      <c r="AD235" s="5">
        <v>1251.111259</v>
      </c>
      <c r="AE235" s="5">
        <v>1282.6985219999999</v>
      </c>
      <c r="AF235" s="5">
        <v>1282.6985219999999</v>
      </c>
    </row>
    <row r="236" spans="1:32">
      <c r="A236" s="58" t="s">
        <v>131</v>
      </c>
      <c r="B236" s="58" t="s">
        <v>127</v>
      </c>
      <c r="C236" s="57" t="s">
        <v>96</v>
      </c>
      <c r="D236" s="5">
        <v>26.35</v>
      </c>
      <c r="E236" s="5">
        <v>29.505856484418725</v>
      </c>
      <c r="F236" s="5">
        <v>31.137711161303251</v>
      </c>
      <c r="G236" s="5">
        <v>32.789438702459002</v>
      </c>
      <c r="H236" s="5">
        <v>34.222897204737521</v>
      </c>
      <c r="I236" s="5">
        <v>35.395180256913342</v>
      </c>
      <c r="J236" s="5">
        <v>36.645742204328315</v>
      </c>
      <c r="K236" s="5">
        <v>37.841941571326416</v>
      </c>
      <c r="L236" s="5">
        <v>38.889922437358955</v>
      </c>
      <c r="M236" s="5">
        <v>40.491435108167806</v>
      </c>
      <c r="N236" s="5">
        <v>41.565116110825606</v>
      </c>
      <c r="O236" s="5">
        <v>42.611093897271729</v>
      </c>
      <c r="P236" s="5">
        <v>43.572010223587228</v>
      </c>
      <c r="Q236" s="5">
        <v>44.796668227317447</v>
      </c>
      <c r="R236" s="5">
        <v>46.170154430448761</v>
      </c>
      <c r="S236" s="5">
        <v>47.352318090822116</v>
      </c>
      <c r="T236" s="5">
        <v>48.502129736820791</v>
      </c>
      <c r="U236" s="5">
        <v>49.732734499022953</v>
      </c>
      <c r="V236" s="5">
        <v>50.80523665317039</v>
      </c>
      <c r="W236" s="5">
        <v>51.923655809923112</v>
      </c>
      <c r="X236" s="5">
        <v>53.010254923104348</v>
      </c>
      <c r="Y236" s="5">
        <v>54.171518981185883</v>
      </c>
      <c r="Z236" s="5">
        <v>55.539966999491568</v>
      </c>
      <c r="AA236" s="5">
        <v>57.205175013101197</v>
      </c>
      <c r="AB236" s="5">
        <v>59.25457055259055</v>
      </c>
      <c r="AC236" s="5">
        <v>61.501928397831684</v>
      </c>
      <c r="AD236" s="5">
        <v>63.511296475828992</v>
      </c>
      <c r="AE236" s="5">
        <v>65.949087031677308</v>
      </c>
      <c r="AF236" s="5">
        <v>65.949087031677308</v>
      </c>
    </row>
    <row r="238" spans="1:32">
      <c r="A238" s="58" t="s">
        <v>134</v>
      </c>
      <c r="B238" s="58" t="s">
        <v>123</v>
      </c>
      <c r="C238" s="57" t="s">
        <v>80</v>
      </c>
      <c r="D238" s="5">
        <v>8330</v>
      </c>
      <c r="E238" s="5">
        <v>8330</v>
      </c>
      <c r="F238" s="5">
        <v>8330</v>
      </c>
      <c r="G238" s="5">
        <v>7670</v>
      </c>
      <c r="H238" s="5">
        <v>5570</v>
      </c>
      <c r="I238" s="5">
        <v>4130</v>
      </c>
      <c r="J238" s="5">
        <v>3445</v>
      </c>
      <c r="K238" s="5">
        <v>2760</v>
      </c>
      <c r="L238" s="5">
        <v>2760</v>
      </c>
      <c r="M238" s="5">
        <v>2760</v>
      </c>
      <c r="N238" s="5">
        <v>2760</v>
      </c>
      <c r="O238" s="5">
        <v>1390</v>
      </c>
      <c r="P238" s="5">
        <v>1390</v>
      </c>
      <c r="Q238" s="5">
        <v>1390</v>
      </c>
      <c r="R238" s="5">
        <v>1390</v>
      </c>
      <c r="S238" s="5">
        <v>1390</v>
      </c>
      <c r="T238" s="5">
        <v>1390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8" t="s">
        <v>134</v>
      </c>
      <c r="B239" s="58" t="s">
        <v>123</v>
      </c>
      <c r="C239" s="57" t="s">
        <v>82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8" t="s">
        <v>134</v>
      </c>
      <c r="B240" s="58" t="s">
        <v>123</v>
      </c>
      <c r="C240" s="57" t="s">
        <v>83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8" t="s">
        <v>134</v>
      </c>
      <c r="B241" s="58" t="s">
        <v>123</v>
      </c>
      <c r="C241" s="57" t="s">
        <v>84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2638.9989999999998</v>
      </c>
      <c r="W241" s="5">
        <v>2638.9989999999998</v>
      </c>
      <c r="X241" s="5">
        <v>2638.9989999999998</v>
      </c>
      <c r="Y241" s="5">
        <v>5312.37806585</v>
      </c>
      <c r="Z241" s="5">
        <v>4463.3790658500002</v>
      </c>
      <c r="AA241" s="5">
        <v>4463.3790658500002</v>
      </c>
      <c r="AB241" s="5">
        <v>4463.3790658500002</v>
      </c>
      <c r="AC241" s="5">
        <v>4463.3790658500002</v>
      </c>
      <c r="AD241" s="5">
        <v>4463.3790658500002</v>
      </c>
      <c r="AE241" s="5">
        <v>4463.3790658500002</v>
      </c>
      <c r="AF241" s="5">
        <v>4463.3790658500002</v>
      </c>
    </row>
    <row r="242" spans="1:32">
      <c r="A242" s="58" t="s">
        <v>134</v>
      </c>
      <c r="B242" s="58" t="s">
        <v>123</v>
      </c>
      <c r="C242" s="57" t="s">
        <v>85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</row>
    <row r="243" spans="1:32">
      <c r="A243" s="58" t="s">
        <v>134</v>
      </c>
      <c r="B243" s="58" t="s">
        <v>123</v>
      </c>
      <c r="C243" s="57" t="s">
        <v>86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8" t="s">
        <v>134</v>
      </c>
      <c r="B244" s="58" t="s">
        <v>123</v>
      </c>
      <c r="C244" s="57" t="s">
        <v>87</v>
      </c>
      <c r="D244" s="5">
        <v>290</v>
      </c>
      <c r="E244" s="5">
        <v>290</v>
      </c>
      <c r="F244" s="5">
        <v>290</v>
      </c>
      <c r="G244" s="5">
        <v>1570</v>
      </c>
      <c r="H244" s="5">
        <v>2930</v>
      </c>
      <c r="I244" s="5">
        <v>3855</v>
      </c>
      <c r="J244" s="5">
        <v>4255</v>
      </c>
      <c r="K244" s="5">
        <v>4330</v>
      </c>
      <c r="L244" s="5">
        <v>4330</v>
      </c>
      <c r="M244" s="5">
        <v>4330</v>
      </c>
      <c r="N244" s="5">
        <v>4330</v>
      </c>
      <c r="O244" s="5">
        <v>4455.5321978400007</v>
      </c>
      <c r="P244" s="5">
        <v>4468.0633491299996</v>
      </c>
      <c r="Q244" s="5">
        <v>4468.0633491299996</v>
      </c>
      <c r="R244" s="5">
        <v>4468.0633491299996</v>
      </c>
      <c r="S244" s="5">
        <v>4930</v>
      </c>
      <c r="T244" s="5">
        <v>4930</v>
      </c>
      <c r="U244" s="5">
        <v>4930</v>
      </c>
      <c r="V244" s="5">
        <v>4930</v>
      </c>
      <c r="W244" s="5">
        <v>4930</v>
      </c>
      <c r="X244" s="5">
        <v>4930</v>
      </c>
      <c r="Y244" s="5">
        <v>4930</v>
      </c>
      <c r="Z244" s="5">
        <v>4930</v>
      </c>
      <c r="AA244" s="5">
        <v>4330</v>
      </c>
      <c r="AB244" s="5">
        <v>4330</v>
      </c>
      <c r="AC244" s="5">
        <v>3405</v>
      </c>
      <c r="AD244" s="5">
        <v>3405</v>
      </c>
      <c r="AE244" s="5">
        <v>3330</v>
      </c>
      <c r="AF244" s="5">
        <v>3330</v>
      </c>
    </row>
    <row r="245" spans="1:32">
      <c r="A245" s="58" t="s">
        <v>134</v>
      </c>
      <c r="B245" s="58" t="s">
        <v>123</v>
      </c>
      <c r="C245" s="57" t="s">
        <v>88</v>
      </c>
      <c r="D245" s="5">
        <v>10.613999999999999</v>
      </c>
      <c r="E245" s="5">
        <v>97.194999999999993</v>
      </c>
      <c r="F245" s="5">
        <v>193.89099999999999</v>
      </c>
      <c r="G245" s="5">
        <v>321.46699999999998</v>
      </c>
      <c r="H245" s="5">
        <v>477.30799999999999</v>
      </c>
      <c r="I245" s="5">
        <v>663.93899998999996</v>
      </c>
      <c r="J245" s="5">
        <v>884.26200001000007</v>
      </c>
      <c r="K245" s="5">
        <v>1223.617</v>
      </c>
      <c r="L245" s="5">
        <v>1527.53344593</v>
      </c>
      <c r="M245" s="5">
        <v>1867.2025770400001</v>
      </c>
      <c r="N245" s="5">
        <v>2268.2680231300001</v>
      </c>
      <c r="O245" s="5">
        <v>2758.8330898199997</v>
      </c>
      <c r="P245" s="5">
        <v>3293.1551549400001</v>
      </c>
      <c r="Q245" s="5">
        <v>3837.9824765800004</v>
      </c>
      <c r="R245" s="5">
        <v>4410.34305305</v>
      </c>
      <c r="S245" s="5">
        <v>4966.7253137600001</v>
      </c>
      <c r="T245" s="5">
        <v>5527.4248461199995</v>
      </c>
      <c r="U245" s="5">
        <v>5974.0516751499999</v>
      </c>
      <c r="V245" s="5">
        <v>6409.6953179900001</v>
      </c>
      <c r="W245" s="5">
        <v>6810.2277216000002</v>
      </c>
      <c r="X245" s="5">
        <v>7236.07853574</v>
      </c>
      <c r="Y245" s="5">
        <v>7670.42398976</v>
      </c>
      <c r="Z245" s="5">
        <v>8130.8809619000003</v>
      </c>
      <c r="AA245" s="5">
        <v>8598.1680176999998</v>
      </c>
      <c r="AB245" s="5">
        <v>9095.4546502699995</v>
      </c>
      <c r="AC245" s="5">
        <v>9598.0447687700016</v>
      </c>
      <c r="AD245" s="5">
        <v>10130.098615360001</v>
      </c>
      <c r="AE245" s="5">
        <v>10669.6482607</v>
      </c>
      <c r="AF245" s="5">
        <v>10697.643870079999</v>
      </c>
    </row>
    <row r="246" spans="1:32">
      <c r="A246" s="58" t="s">
        <v>134</v>
      </c>
      <c r="B246" s="58" t="s">
        <v>123</v>
      </c>
      <c r="C246" s="57" t="s">
        <v>89</v>
      </c>
      <c r="D246" s="5">
        <v>169.47099999999998</v>
      </c>
      <c r="E246" s="5">
        <v>551.87700000000007</v>
      </c>
      <c r="F246" s="5">
        <v>804.322</v>
      </c>
      <c r="G246" s="5">
        <v>1024.308</v>
      </c>
      <c r="H246" s="5">
        <v>1210.452</v>
      </c>
      <c r="I246" s="5">
        <v>1364.306</v>
      </c>
      <c r="J246" s="5">
        <v>1497.8260000000002</v>
      </c>
      <c r="K246" s="5">
        <v>1724.8410000000001</v>
      </c>
      <c r="L246" s="5">
        <v>2042.145</v>
      </c>
      <c r="M246" s="5">
        <v>2372.9799999999996</v>
      </c>
      <c r="N246" s="5">
        <v>2728.3529999999992</v>
      </c>
      <c r="O246" s="5">
        <v>3161.3959999999997</v>
      </c>
      <c r="P246" s="5">
        <v>3582.5970000000002</v>
      </c>
      <c r="Q246" s="5">
        <v>3974.6349999999993</v>
      </c>
      <c r="R246" s="5">
        <v>4331.67</v>
      </c>
      <c r="S246" s="5">
        <v>4638.5140000000019</v>
      </c>
      <c r="T246" s="5">
        <v>4887.0350000000008</v>
      </c>
      <c r="U246" s="5">
        <v>5003.3400000000011</v>
      </c>
      <c r="V246" s="5">
        <v>5060.8829999999998</v>
      </c>
      <c r="W246" s="5">
        <v>5077.6240000000007</v>
      </c>
      <c r="X246" s="5">
        <v>5077.9980000000005</v>
      </c>
      <c r="Y246" s="5">
        <v>5080.4420000000009</v>
      </c>
      <c r="Z246" s="5">
        <v>5067.9909999999991</v>
      </c>
      <c r="AA246" s="5">
        <v>5058.1019999999999</v>
      </c>
      <c r="AB246" s="5">
        <v>5033.2700000000013</v>
      </c>
      <c r="AC246" s="5">
        <v>5011.559000000002</v>
      </c>
      <c r="AD246" s="5">
        <v>4974.7829999999994</v>
      </c>
      <c r="AE246" s="5">
        <v>4941.0389999999989</v>
      </c>
      <c r="AF246" s="5">
        <v>4941.0389999999989</v>
      </c>
    </row>
    <row r="247" spans="1:32">
      <c r="A247" s="58" t="s">
        <v>134</v>
      </c>
      <c r="B247" s="58" t="s">
        <v>123</v>
      </c>
      <c r="C247" s="57" t="s">
        <v>90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8" t="s">
        <v>134</v>
      </c>
      <c r="B248" s="58" t="s">
        <v>123</v>
      </c>
      <c r="C248" s="57" t="s">
        <v>91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</row>
    <row r="249" spans="1:32">
      <c r="A249" s="58" t="s">
        <v>134</v>
      </c>
      <c r="B249" s="58" t="s">
        <v>123</v>
      </c>
      <c r="C249" s="57" t="s">
        <v>92</v>
      </c>
      <c r="D249" s="5">
        <v>2219.9820000000009</v>
      </c>
      <c r="E249" s="5">
        <v>3676.1627740900008</v>
      </c>
      <c r="F249" s="5">
        <v>3676.1627740900008</v>
      </c>
      <c r="G249" s="5">
        <v>4636.0532380199993</v>
      </c>
      <c r="H249" s="5">
        <v>4768.9201199299996</v>
      </c>
      <c r="I249" s="5">
        <v>8124.9759400899993</v>
      </c>
      <c r="J249" s="5">
        <v>8943.8083430499992</v>
      </c>
      <c r="K249" s="5">
        <v>9726.5940805599985</v>
      </c>
      <c r="L249" s="5">
        <v>10876.282281559998</v>
      </c>
      <c r="M249" s="5">
        <v>11752.636758879999</v>
      </c>
      <c r="N249" s="5">
        <v>12053.968544409998</v>
      </c>
      <c r="O249" s="5">
        <v>12202.380885409999</v>
      </c>
      <c r="P249" s="5">
        <v>13118.000018049999</v>
      </c>
      <c r="Q249" s="5">
        <v>13118.000018049999</v>
      </c>
      <c r="R249" s="5">
        <v>14994.616163399998</v>
      </c>
      <c r="S249" s="5">
        <v>15273.65890801</v>
      </c>
      <c r="T249" s="5">
        <v>15214.16434105</v>
      </c>
      <c r="U249" s="5">
        <v>15214.16434105</v>
      </c>
      <c r="V249" s="5">
        <v>16434.616460099998</v>
      </c>
      <c r="W249" s="5">
        <v>16727.938077129998</v>
      </c>
      <c r="X249" s="5">
        <v>17048.064431769999</v>
      </c>
      <c r="Y249" s="5">
        <v>17219.612663169999</v>
      </c>
      <c r="Z249" s="5">
        <v>17219.612663169999</v>
      </c>
      <c r="AA249" s="5">
        <v>18452.692809710003</v>
      </c>
      <c r="AB249" s="5">
        <v>18639.663774500001</v>
      </c>
      <c r="AC249" s="5">
        <v>19310.412629899998</v>
      </c>
      <c r="AD249" s="5">
        <v>21896.37611999</v>
      </c>
      <c r="AE249" s="5">
        <v>22584.471655029996</v>
      </c>
      <c r="AF249" s="5">
        <v>22340.671655030001</v>
      </c>
    </row>
    <row r="250" spans="1:32">
      <c r="A250" s="58" t="s">
        <v>134</v>
      </c>
      <c r="B250" s="58" t="s">
        <v>123</v>
      </c>
      <c r="C250" s="57" t="s">
        <v>93</v>
      </c>
      <c r="D250" s="5">
        <v>3548.011</v>
      </c>
      <c r="E250" s="5">
        <v>3548.011</v>
      </c>
      <c r="F250" s="5">
        <v>3547.4610000000002</v>
      </c>
      <c r="G250" s="5">
        <v>3617.13735296</v>
      </c>
      <c r="H250" s="5">
        <v>5157.2659461800004</v>
      </c>
      <c r="I250" s="5">
        <v>5440.1756035199987</v>
      </c>
      <c r="J250" s="5">
        <v>6407.1093319399997</v>
      </c>
      <c r="K250" s="5">
        <v>6714.3064155299999</v>
      </c>
      <c r="L250" s="5">
        <v>6744.1968039299991</v>
      </c>
      <c r="M250" s="5">
        <v>7309.520690899999</v>
      </c>
      <c r="N250" s="5">
        <v>8015.1820036399986</v>
      </c>
      <c r="O250" s="5">
        <v>8015.4353517299987</v>
      </c>
      <c r="P250" s="5">
        <v>8732.0712916999983</v>
      </c>
      <c r="Q250" s="5">
        <v>8732.0712916999983</v>
      </c>
      <c r="R250" s="5">
        <v>9565.9852373700014</v>
      </c>
      <c r="S250" s="5">
        <v>10439.69198806</v>
      </c>
      <c r="T250" s="5">
        <v>12034.200712989999</v>
      </c>
      <c r="U250" s="5">
        <v>12034.200712989999</v>
      </c>
      <c r="V250" s="5">
        <v>13090.53530602</v>
      </c>
      <c r="W250" s="5">
        <v>14995.51186749</v>
      </c>
      <c r="X250" s="5">
        <v>15508.142295899997</v>
      </c>
      <c r="Y250" s="5">
        <v>16303.2062971</v>
      </c>
      <c r="Z250" s="5">
        <v>16655.92652343</v>
      </c>
      <c r="AA250" s="5">
        <v>17154.878550489997</v>
      </c>
      <c r="AB250" s="5">
        <v>19621.149143390001</v>
      </c>
      <c r="AC250" s="5">
        <v>19807.680905499998</v>
      </c>
      <c r="AD250" s="5">
        <v>20837.971322159996</v>
      </c>
      <c r="AE250" s="5">
        <v>22495.79309313</v>
      </c>
      <c r="AF250" s="5">
        <v>21929.989093129996</v>
      </c>
    </row>
    <row r="251" spans="1:32">
      <c r="A251" s="58" t="s">
        <v>134</v>
      </c>
      <c r="B251" s="58" t="s">
        <v>123</v>
      </c>
      <c r="C251" s="57" t="s">
        <v>94</v>
      </c>
      <c r="D251" s="5">
        <v>5183.7329108689109</v>
      </c>
      <c r="E251" s="5">
        <v>6922.7277668999996</v>
      </c>
      <c r="F251" s="5">
        <v>7729.2309365999999</v>
      </c>
      <c r="G251" s="5">
        <v>8520.6213362999988</v>
      </c>
      <c r="H251" s="5">
        <v>9270.9160045999997</v>
      </c>
      <c r="I251" s="5">
        <v>9991.0547650000008</v>
      </c>
      <c r="J251" s="5">
        <v>10709.473653999999</v>
      </c>
      <c r="K251" s="5">
        <v>11436.443144000001</v>
      </c>
      <c r="L251" s="5">
        <v>12170.029343</v>
      </c>
      <c r="M251" s="5">
        <v>12901.81018</v>
      </c>
      <c r="N251" s="5">
        <v>13643.271858</v>
      </c>
      <c r="O251" s="5">
        <v>14388.326986</v>
      </c>
      <c r="P251" s="5">
        <v>15121.253220000001</v>
      </c>
      <c r="Q251" s="5">
        <v>15810.109125000001</v>
      </c>
      <c r="R251" s="5">
        <v>16449.242824000001</v>
      </c>
      <c r="S251" s="5">
        <v>17061.910985999999</v>
      </c>
      <c r="T251" s="5">
        <v>17667.5949</v>
      </c>
      <c r="U251" s="5">
        <v>18262.588393999999</v>
      </c>
      <c r="V251" s="5">
        <v>18847.510651000001</v>
      </c>
      <c r="W251" s="5">
        <v>19429.670222000001</v>
      </c>
      <c r="X251" s="5">
        <v>20006.011486000003</v>
      </c>
      <c r="Y251" s="5">
        <v>20581.860403999999</v>
      </c>
      <c r="Z251" s="5">
        <v>21155.920247000002</v>
      </c>
      <c r="AA251" s="5">
        <v>21714.391952999998</v>
      </c>
      <c r="AB251" s="5">
        <v>22270.012771000002</v>
      </c>
      <c r="AC251" s="5">
        <v>22818.172102</v>
      </c>
      <c r="AD251" s="5">
        <v>23366.900722999999</v>
      </c>
      <c r="AE251" s="5">
        <v>23907.736964</v>
      </c>
      <c r="AF251" s="5">
        <v>23907.736964</v>
      </c>
    </row>
    <row r="252" spans="1:32">
      <c r="A252" s="58" t="s">
        <v>134</v>
      </c>
      <c r="B252" s="58" t="s">
        <v>123</v>
      </c>
      <c r="C252" s="57" t="s">
        <v>96</v>
      </c>
      <c r="D252" s="5">
        <v>308.44499999999999</v>
      </c>
      <c r="E252" s="5">
        <v>369.39093185040093</v>
      </c>
      <c r="F252" s="5">
        <v>401.20167709448486</v>
      </c>
      <c r="G252" s="5">
        <v>576.86130721057987</v>
      </c>
      <c r="H252" s="5">
        <v>792.71299566794801</v>
      </c>
      <c r="I252" s="5">
        <v>907.98473965987205</v>
      </c>
      <c r="J252" s="5">
        <v>1035.9394933299268</v>
      </c>
      <c r="K252" s="5">
        <v>1094.4036724012278</v>
      </c>
      <c r="L252" s="5">
        <v>1158.5246063619297</v>
      </c>
      <c r="M252" s="5">
        <v>1235.4642027231241</v>
      </c>
      <c r="N252" s="5">
        <v>1309.2652317906466</v>
      </c>
      <c r="O252" s="5">
        <v>1387.0296033203249</v>
      </c>
      <c r="P252" s="5">
        <v>1463.1870456254812</v>
      </c>
      <c r="Q252" s="5">
        <v>1544.9986031438596</v>
      </c>
      <c r="R252" s="5">
        <v>1613.8245577482103</v>
      </c>
      <c r="S252" s="5">
        <v>1713.4740012715922</v>
      </c>
      <c r="T252" s="5">
        <v>1788.1465500986551</v>
      </c>
      <c r="U252" s="5">
        <v>1895.5895899369611</v>
      </c>
      <c r="V252" s="5">
        <v>1919.7335279571748</v>
      </c>
      <c r="W252" s="5">
        <v>1921.3568359542112</v>
      </c>
      <c r="X252" s="5">
        <v>1934.8065913041225</v>
      </c>
      <c r="Y252" s="5">
        <v>1976.8820216261286</v>
      </c>
      <c r="Z252" s="5">
        <v>1984.1465423348998</v>
      </c>
      <c r="AA252" s="5">
        <v>2026.1747477096549</v>
      </c>
      <c r="AB252" s="5">
        <v>2060.7353038131973</v>
      </c>
      <c r="AC252" s="5">
        <v>2084.1001607951098</v>
      </c>
      <c r="AD252" s="5">
        <v>2098.5866552223224</v>
      </c>
      <c r="AE252" s="5">
        <v>2127.8305377951747</v>
      </c>
      <c r="AF252" s="5">
        <v>2127.8305377951747</v>
      </c>
    </row>
    <row r="254" spans="1:32">
      <c r="A254" s="58" t="s">
        <v>134</v>
      </c>
      <c r="B254" s="58" t="s">
        <v>124</v>
      </c>
      <c r="C254" s="57" t="s">
        <v>80</v>
      </c>
      <c r="D254" s="5">
        <v>8126</v>
      </c>
      <c r="E254" s="5">
        <v>8126</v>
      </c>
      <c r="F254" s="5">
        <v>8126</v>
      </c>
      <c r="G254" s="5">
        <v>7426</v>
      </c>
      <c r="H254" s="5">
        <v>6726</v>
      </c>
      <c r="I254" s="5">
        <v>6026</v>
      </c>
      <c r="J254" s="5">
        <v>4832</v>
      </c>
      <c r="K254" s="5">
        <v>4552</v>
      </c>
      <c r="L254" s="5">
        <v>3152</v>
      </c>
      <c r="M254" s="5">
        <v>3152</v>
      </c>
      <c r="N254" s="5">
        <v>2422</v>
      </c>
      <c r="O254" s="5">
        <v>1692</v>
      </c>
      <c r="P254" s="5">
        <v>1692</v>
      </c>
      <c r="Q254" s="5">
        <v>1692</v>
      </c>
      <c r="R254" s="5">
        <v>1692</v>
      </c>
      <c r="S254" s="5">
        <v>1692</v>
      </c>
      <c r="T254" s="5">
        <v>1692</v>
      </c>
      <c r="U254" s="5">
        <v>852</v>
      </c>
      <c r="V254" s="5">
        <v>426</v>
      </c>
      <c r="W254" s="5">
        <v>426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</row>
    <row r="255" spans="1:32">
      <c r="A255" s="58" t="s">
        <v>134</v>
      </c>
      <c r="B255" s="58" t="s">
        <v>124</v>
      </c>
      <c r="C255" s="57" t="s">
        <v>82</v>
      </c>
      <c r="D255" s="5">
        <v>1597.89999999</v>
      </c>
      <c r="E255" s="5">
        <v>1597.89999999</v>
      </c>
      <c r="F255" s="5">
        <v>1597.89999999</v>
      </c>
      <c r="G255" s="5">
        <v>1597.89999999</v>
      </c>
      <c r="H255" s="5">
        <v>1597.89999999</v>
      </c>
      <c r="I255" s="5">
        <v>1597.89999999</v>
      </c>
      <c r="J255" s="5">
        <v>1597.89999999</v>
      </c>
      <c r="K255" s="5">
        <v>1597.89999999</v>
      </c>
      <c r="L255" s="5">
        <v>1597.89999999</v>
      </c>
      <c r="M255" s="5">
        <v>1597.89999999</v>
      </c>
      <c r="N255" s="5">
        <v>1597.89999999</v>
      </c>
      <c r="O255" s="5">
        <v>1597.89999999</v>
      </c>
      <c r="P255" s="5">
        <v>1597.89999999</v>
      </c>
      <c r="Q255" s="5">
        <v>1597.89999999</v>
      </c>
      <c r="R255" s="5">
        <v>1212.89999999</v>
      </c>
      <c r="S255" s="5">
        <v>1212.89999999</v>
      </c>
      <c r="T255" s="5">
        <v>1212.89999999</v>
      </c>
      <c r="U255" s="5">
        <v>1068.5</v>
      </c>
      <c r="V255" s="5">
        <v>1068.5</v>
      </c>
      <c r="W255" s="5">
        <v>1068.5</v>
      </c>
      <c r="X255" s="5">
        <v>1068.5</v>
      </c>
      <c r="Y255" s="5">
        <v>1068.5</v>
      </c>
      <c r="Z255" s="5">
        <v>1068.5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8" t="s">
        <v>134</v>
      </c>
      <c r="B256" s="58" t="s">
        <v>124</v>
      </c>
      <c r="C256" s="57" t="s">
        <v>83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8" t="s">
        <v>134</v>
      </c>
      <c r="B257" s="58" t="s">
        <v>124</v>
      </c>
      <c r="C257" s="57" t="s">
        <v>84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1954.5000000099999</v>
      </c>
      <c r="K257" s="5">
        <v>1954.5000000099999</v>
      </c>
      <c r="L257" s="5">
        <v>1954.5000000099999</v>
      </c>
      <c r="M257" s="5">
        <v>1954.5000000099999</v>
      </c>
      <c r="N257" s="5">
        <v>1954.5000000099999</v>
      </c>
      <c r="O257" s="5">
        <v>1662.5</v>
      </c>
      <c r="P257" s="5">
        <v>1545.5</v>
      </c>
      <c r="Q257" s="5">
        <v>1545.5</v>
      </c>
      <c r="R257" s="5">
        <v>1545.5</v>
      </c>
      <c r="S257" s="5">
        <v>1545.5</v>
      </c>
      <c r="T257" s="5">
        <v>1545.5</v>
      </c>
      <c r="U257" s="5">
        <v>1545.5</v>
      </c>
      <c r="V257" s="5">
        <v>1545.5</v>
      </c>
      <c r="W257" s="5">
        <v>1545.5</v>
      </c>
      <c r="X257" s="5">
        <v>1545.5</v>
      </c>
      <c r="Y257" s="5">
        <v>1545.5</v>
      </c>
      <c r="Z257" s="5">
        <v>1414</v>
      </c>
      <c r="AA257" s="5">
        <v>2529.10813065</v>
      </c>
      <c r="AB257" s="5">
        <v>1980.10813065</v>
      </c>
      <c r="AC257" s="5">
        <v>1980.10813065</v>
      </c>
      <c r="AD257" s="5">
        <v>1980.10813065</v>
      </c>
      <c r="AE257" s="5">
        <v>1998.5832533</v>
      </c>
      <c r="AF257" s="5">
        <v>1652.5832533</v>
      </c>
    </row>
    <row r="258" spans="1:32">
      <c r="A258" s="58" t="s">
        <v>134</v>
      </c>
      <c r="B258" s="58" t="s">
        <v>124</v>
      </c>
      <c r="C258" s="57" t="s">
        <v>85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8" t="s">
        <v>134</v>
      </c>
      <c r="B259" s="58" t="s">
        <v>124</v>
      </c>
      <c r="C259" s="57" t="s">
        <v>86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8" t="s">
        <v>134</v>
      </c>
      <c r="B260" s="58" t="s">
        <v>124</v>
      </c>
      <c r="C260" s="57" t="s">
        <v>87</v>
      </c>
      <c r="D260" s="5">
        <v>670</v>
      </c>
      <c r="E260" s="5">
        <v>670</v>
      </c>
      <c r="F260" s="5">
        <v>670</v>
      </c>
      <c r="G260" s="5">
        <v>920</v>
      </c>
      <c r="H260" s="5">
        <v>920</v>
      </c>
      <c r="I260" s="5">
        <v>920</v>
      </c>
      <c r="J260" s="5">
        <v>1011.90054276</v>
      </c>
      <c r="K260" s="5">
        <v>1070.9003234500001</v>
      </c>
      <c r="L260" s="5">
        <v>2016.18777325</v>
      </c>
      <c r="M260" s="5">
        <v>2016.18777325</v>
      </c>
      <c r="N260" s="5">
        <v>2016.18777325</v>
      </c>
      <c r="O260" s="5">
        <v>2185.06559526</v>
      </c>
      <c r="P260" s="5">
        <v>2185.06559526</v>
      </c>
      <c r="Q260" s="5">
        <v>2185.06559526</v>
      </c>
      <c r="R260" s="5">
        <v>2295.5570078599999</v>
      </c>
      <c r="S260" s="5">
        <v>2615.5169854700002</v>
      </c>
      <c r="T260" s="5">
        <v>3129.8124660000003</v>
      </c>
      <c r="U260" s="5">
        <v>3608.8694487900002</v>
      </c>
      <c r="V260" s="5">
        <v>3608.8694487900002</v>
      </c>
      <c r="W260" s="5">
        <v>4221.8564369300002</v>
      </c>
      <c r="X260" s="5">
        <v>4221.8564369300002</v>
      </c>
      <c r="Y260" s="5">
        <v>4221.8564369300002</v>
      </c>
      <c r="Z260" s="5">
        <v>4221.8564369300002</v>
      </c>
      <c r="AA260" s="5">
        <v>4229.8507626700002</v>
      </c>
      <c r="AB260" s="5">
        <v>4229.8507626700002</v>
      </c>
      <c r="AC260" s="5">
        <v>4229.8507626700002</v>
      </c>
      <c r="AD260" s="5">
        <v>4822.6949750800004</v>
      </c>
      <c r="AE260" s="5">
        <v>6019.5850984600002</v>
      </c>
      <c r="AF260" s="5">
        <v>5931.79232873</v>
      </c>
    </row>
    <row r="261" spans="1:32">
      <c r="A261" s="58" t="s">
        <v>134</v>
      </c>
      <c r="B261" s="58" t="s">
        <v>124</v>
      </c>
      <c r="C261" s="57" t="s">
        <v>88</v>
      </c>
      <c r="D261" s="5">
        <v>6.7799999999999994</v>
      </c>
      <c r="E261" s="5">
        <v>70.646999989999998</v>
      </c>
      <c r="F261" s="5">
        <v>151.97900000999999</v>
      </c>
      <c r="G261" s="5">
        <v>266.90499999999997</v>
      </c>
      <c r="H261" s="5">
        <v>406.553</v>
      </c>
      <c r="I261" s="5">
        <v>573.36900000000003</v>
      </c>
      <c r="J261" s="5">
        <v>775.00299999999993</v>
      </c>
      <c r="K261" s="5">
        <v>1088.9509999899999</v>
      </c>
      <c r="L261" s="5">
        <v>1371.9857166600002</v>
      </c>
      <c r="M261" s="5">
        <v>1640.71045082</v>
      </c>
      <c r="N261" s="5">
        <v>1958.65946534</v>
      </c>
      <c r="O261" s="5">
        <v>2346.43592605</v>
      </c>
      <c r="P261" s="5">
        <v>2772.1156823900001</v>
      </c>
      <c r="Q261" s="5">
        <v>3213.9407025800001</v>
      </c>
      <c r="R261" s="5">
        <v>3671.8742637700002</v>
      </c>
      <c r="S261" s="5">
        <v>4123.79592779</v>
      </c>
      <c r="T261" s="5">
        <v>4584.0053343299996</v>
      </c>
      <c r="U261" s="5">
        <v>4939.9521028400004</v>
      </c>
      <c r="V261" s="5">
        <v>5281.9022712400001</v>
      </c>
      <c r="W261" s="5">
        <v>5586.6117931799999</v>
      </c>
      <c r="X261" s="5">
        <v>5909.90588656</v>
      </c>
      <c r="Y261" s="5">
        <v>6239.44197334</v>
      </c>
      <c r="Z261" s="5">
        <v>6583.140128510001</v>
      </c>
      <c r="AA261" s="5">
        <v>6931.3414566599995</v>
      </c>
      <c r="AB261" s="5">
        <v>7298.8976921399999</v>
      </c>
      <c r="AC261" s="5">
        <v>7670.4133017300001</v>
      </c>
      <c r="AD261" s="5">
        <v>8065.6271149200002</v>
      </c>
      <c r="AE261" s="5">
        <v>8460.9043175100014</v>
      </c>
      <c r="AF261" s="5">
        <v>8477.9553716600003</v>
      </c>
    </row>
    <row r="262" spans="1:32">
      <c r="A262" s="58" t="s">
        <v>134</v>
      </c>
      <c r="B262" s="58" t="s">
        <v>124</v>
      </c>
      <c r="C262" s="57" t="s">
        <v>89</v>
      </c>
      <c r="D262" s="5">
        <v>99.957999999999998</v>
      </c>
      <c r="E262" s="5">
        <v>394.57299999999998</v>
      </c>
      <c r="F262" s="5">
        <v>630.91099999999994</v>
      </c>
      <c r="G262" s="5">
        <v>861.1690000000001</v>
      </c>
      <c r="H262" s="5">
        <v>1044.5999999999999</v>
      </c>
      <c r="I262" s="5">
        <v>1202.9009999999998</v>
      </c>
      <c r="J262" s="5">
        <v>1345.9849999999997</v>
      </c>
      <c r="K262" s="5">
        <v>1584.4370000000004</v>
      </c>
      <c r="L262" s="5">
        <v>1898.5049999999999</v>
      </c>
      <c r="M262" s="5">
        <v>2160.37</v>
      </c>
      <c r="N262" s="5">
        <v>2444.3399999999997</v>
      </c>
      <c r="O262" s="5">
        <v>2791.5270000000005</v>
      </c>
      <c r="P262" s="5">
        <v>3133.6959999999999</v>
      </c>
      <c r="Q262" s="5">
        <v>3465.1140000000005</v>
      </c>
      <c r="R262" s="5">
        <v>3761.0080000000007</v>
      </c>
      <c r="S262" s="5">
        <v>4025.8090000000002</v>
      </c>
      <c r="T262" s="5">
        <v>4247.8820000000005</v>
      </c>
      <c r="U262" s="5">
        <v>4350.5150000000003</v>
      </c>
      <c r="V262" s="5">
        <v>4399.7440000000006</v>
      </c>
      <c r="W262" s="5">
        <v>4410.491</v>
      </c>
      <c r="X262" s="5">
        <v>4406.2350000000006</v>
      </c>
      <c r="Y262" s="5">
        <v>4406.755000000001</v>
      </c>
      <c r="Z262" s="5">
        <v>4388.9480000000012</v>
      </c>
      <c r="AA262" s="5">
        <v>4375.9829999999993</v>
      </c>
      <c r="AB262" s="5">
        <v>4347.2200000000012</v>
      </c>
      <c r="AC262" s="5">
        <v>4324.1239999999998</v>
      </c>
      <c r="AD262" s="5">
        <v>4288.7089999999998</v>
      </c>
      <c r="AE262" s="5">
        <v>4255.2830000000004</v>
      </c>
      <c r="AF262" s="5">
        <v>4255.2830000000004</v>
      </c>
    </row>
    <row r="263" spans="1:32">
      <c r="A263" s="58" t="s">
        <v>134</v>
      </c>
      <c r="B263" s="58" t="s">
        <v>124</v>
      </c>
      <c r="C263" s="57" t="s">
        <v>90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8" t="s">
        <v>134</v>
      </c>
      <c r="B264" s="58" t="s">
        <v>124</v>
      </c>
      <c r="C264" s="57" t="s">
        <v>91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8" t="s">
        <v>134</v>
      </c>
      <c r="B265" s="58" t="s">
        <v>124</v>
      </c>
      <c r="C265" s="57" t="s">
        <v>92</v>
      </c>
      <c r="D265" s="5">
        <v>826.43900000000008</v>
      </c>
      <c r="E265" s="5">
        <v>826.43900000000008</v>
      </c>
      <c r="F265" s="5">
        <v>3283.7340751000002</v>
      </c>
      <c r="G265" s="5">
        <v>3960.3343797200005</v>
      </c>
      <c r="H265" s="5">
        <v>4408.2889566100002</v>
      </c>
      <c r="I265" s="5">
        <v>5092.5321410099996</v>
      </c>
      <c r="J265" s="5">
        <v>7308.7762483200004</v>
      </c>
      <c r="K265" s="5">
        <v>7997.6434667900003</v>
      </c>
      <c r="L265" s="5">
        <v>9344.9278191999983</v>
      </c>
      <c r="M265" s="5">
        <v>9344.9278191999983</v>
      </c>
      <c r="N265" s="5">
        <v>10169.16197134</v>
      </c>
      <c r="O265" s="5">
        <v>11544.611212450001</v>
      </c>
      <c r="P265" s="5">
        <v>11544.611212450001</v>
      </c>
      <c r="Q265" s="5">
        <v>11544.611212450001</v>
      </c>
      <c r="R265" s="5">
        <v>12040.385293460002</v>
      </c>
      <c r="S265" s="5">
        <v>12967.350556200001</v>
      </c>
      <c r="T265" s="5">
        <v>14183.156720100002</v>
      </c>
      <c r="U265" s="5">
        <v>14544.939112430002</v>
      </c>
      <c r="V265" s="5">
        <v>14725.0376357</v>
      </c>
      <c r="W265" s="5">
        <v>15338.70436347</v>
      </c>
      <c r="X265" s="5">
        <v>19815.013653740003</v>
      </c>
      <c r="Y265" s="5">
        <v>20743.393367100001</v>
      </c>
      <c r="Z265" s="5">
        <v>20290.419367099999</v>
      </c>
      <c r="AA265" s="5">
        <v>20333.149643860001</v>
      </c>
      <c r="AB265" s="5">
        <v>20408.998390000001</v>
      </c>
      <c r="AC265" s="5">
        <v>21508.64688683</v>
      </c>
      <c r="AD265" s="5">
        <v>23507.51496936</v>
      </c>
      <c r="AE265" s="5">
        <v>23507.51496936</v>
      </c>
      <c r="AF265" s="5">
        <v>23507.51496936</v>
      </c>
    </row>
    <row r="266" spans="1:32">
      <c r="A266" s="58" t="s">
        <v>134</v>
      </c>
      <c r="B266" s="58" t="s">
        <v>124</v>
      </c>
      <c r="C266" s="57" t="s">
        <v>93</v>
      </c>
      <c r="D266" s="5">
        <v>3420.3669999999997</v>
      </c>
      <c r="E266" s="5">
        <v>3420.3669999999997</v>
      </c>
      <c r="F266" s="5">
        <v>3562.9409999999993</v>
      </c>
      <c r="G266" s="5">
        <v>3561.4769999999994</v>
      </c>
      <c r="H266" s="5">
        <v>3560.0179999999996</v>
      </c>
      <c r="I266" s="5">
        <v>3558.5619999999994</v>
      </c>
      <c r="J266" s="5">
        <v>3557.1099999999992</v>
      </c>
      <c r="K266" s="5">
        <v>3555.6619999999998</v>
      </c>
      <c r="L266" s="5">
        <v>4789.9984042900005</v>
      </c>
      <c r="M266" s="5">
        <v>4789.9984042900005</v>
      </c>
      <c r="N266" s="5">
        <v>5644.3855045100008</v>
      </c>
      <c r="O266" s="5">
        <v>5934.4940794000013</v>
      </c>
      <c r="P266" s="5">
        <v>6145.7926836400011</v>
      </c>
      <c r="Q266" s="5">
        <v>6635.3100226100014</v>
      </c>
      <c r="R266" s="5">
        <v>7098.3504157700027</v>
      </c>
      <c r="S266" s="5">
        <v>8969.3196602799962</v>
      </c>
      <c r="T266" s="5">
        <v>9157.1240216699971</v>
      </c>
      <c r="U266" s="5">
        <v>11819.511874989999</v>
      </c>
      <c r="V266" s="5">
        <v>12290.714860049999</v>
      </c>
      <c r="W266" s="5">
        <v>14946.128952869998</v>
      </c>
      <c r="X266" s="5">
        <v>16986.91674457</v>
      </c>
      <c r="Y266" s="5">
        <v>18467.502856700001</v>
      </c>
      <c r="Z266" s="5">
        <v>18267.0528567</v>
      </c>
      <c r="AA266" s="5">
        <v>18821.102826190003</v>
      </c>
      <c r="AB266" s="5">
        <v>20268.34000973</v>
      </c>
      <c r="AC266" s="5">
        <v>19992.406009729999</v>
      </c>
      <c r="AD266" s="5">
        <v>23830.896439790002</v>
      </c>
      <c r="AE266" s="5">
        <v>24314.81929743</v>
      </c>
      <c r="AF266" s="5">
        <v>24288.81929743</v>
      </c>
    </row>
    <row r="267" spans="1:32">
      <c r="A267" s="58" t="s">
        <v>134</v>
      </c>
      <c r="B267" s="58" t="s">
        <v>124</v>
      </c>
      <c r="C267" s="57" t="s">
        <v>94</v>
      </c>
      <c r="D267" s="5">
        <v>4941.9001342461061</v>
      </c>
      <c r="E267" s="5">
        <v>6248.8361014900001</v>
      </c>
      <c r="F267" s="5">
        <v>6947.0674198200004</v>
      </c>
      <c r="G267" s="5">
        <v>7675.3939258</v>
      </c>
      <c r="H267" s="5">
        <v>8329.1378256999997</v>
      </c>
      <c r="I267" s="5">
        <v>8959.7591496999994</v>
      </c>
      <c r="J267" s="5">
        <v>9601.5013985000005</v>
      </c>
      <c r="K267" s="5">
        <v>10257.520646700001</v>
      </c>
      <c r="L267" s="5">
        <v>10923.916328199999</v>
      </c>
      <c r="M267" s="5">
        <v>11482.732244499999</v>
      </c>
      <c r="N267" s="5">
        <v>12062.705751699999</v>
      </c>
      <c r="O267" s="5">
        <v>12645.1129052</v>
      </c>
      <c r="P267" s="5">
        <v>13200.5423206</v>
      </c>
      <c r="Q267" s="5">
        <v>13720.012152700001</v>
      </c>
      <c r="R267" s="5">
        <v>14196.9812162</v>
      </c>
      <c r="S267" s="5">
        <v>14666.617491199999</v>
      </c>
      <c r="T267" s="5">
        <v>15133.803684800001</v>
      </c>
      <c r="U267" s="5">
        <v>15601.347072699999</v>
      </c>
      <c r="V267" s="5">
        <v>16059.6919616</v>
      </c>
      <c r="W267" s="5">
        <v>16507.785058699999</v>
      </c>
      <c r="X267" s="5">
        <v>16936.909008300001</v>
      </c>
      <c r="Y267" s="5">
        <v>17361.480721600001</v>
      </c>
      <c r="Z267" s="5">
        <v>17759.720203699999</v>
      </c>
      <c r="AA267" s="5">
        <v>18151.232939900001</v>
      </c>
      <c r="AB267" s="5">
        <v>18530.020143400001</v>
      </c>
      <c r="AC267" s="5">
        <v>18907.339474200002</v>
      </c>
      <c r="AD267" s="5">
        <v>19284.631764999998</v>
      </c>
      <c r="AE267" s="5">
        <v>19645.508336700001</v>
      </c>
      <c r="AF267" s="5">
        <v>19645.508336700001</v>
      </c>
    </row>
    <row r="268" spans="1:32">
      <c r="A268" s="58" t="s">
        <v>134</v>
      </c>
      <c r="B268" s="58" t="s">
        <v>124</v>
      </c>
      <c r="C268" s="57" t="s">
        <v>96</v>
      </c>
      <c r="D268" s="5">
        <v>104.02584389254943</v>
      </c>
      <c r="E268" s="5">
        <v>161.99786598880249</v>
      </c>
      <c r="F268" s="5">
        <v>191.46830324972578</v>
      </c>
      <c r="G268" s="5">
        <v>225.09824392779649</v>
      </c>
      <c r="H268" s="5">
        <v>258.63973482131007</v>
      </c>
      <c r="I268" s="5">
        <v>291.18647211344944</v>
      </c>
      <c r="J268" s="5">
        <v>322.36591115174554</v>
      </c>
      <c r="K268" s="5">
        <v>358.16807552288356</v>
      </c>
      <c r="L268" s="5">
        <v>394.25951740561266</v>
      </c>
      <c r="M268" s="5">
        <v>432.739184708214</v>
      </c>
      <c r="N268" s="5">
        <v>465.98982874266909</v>
      </c>
      <c r="O268" s="5">
        <v>506.6496860148136</v>
      </c>
      <c r="P268" s="5">
        <v>546.14191682219518</v>
      </c>
      <c r="Q268" s="5">
        <v>590.03126476948034</v>
      </c>
      <c r="R268" s="5">
        <v>631.38657345178081</v>
      </c>
      <c r="S268" s="5">
        <v>670.10021357927531</v>
      </c>
      <c r="T268" s="5">
        <v>716.46747212967216</v>
      </c>
      <c r="U268" s="5">
        <v>764.0842727762282</v>
      </c>
      <c r="V268" s="5">
        <v>809.4467247588691</v>
      </c>
      <c r="W268" s="5">
        <v>853.92802896883563</v>
      </c>
      <c r="X268" s="5">
        <v>902.05765206870797</v>
      </c>
      <c r="Y268" s="5">
        <v>953.57494727116568</v>
      </c>
      <c r="Z268" s="5">
        <v>1003.3050201770154</v>
      </c>
      <c r="AA268" s="5">
        <v>1049.48690328873</v>
      </c>
      <c r="AB268" s="5">
        <v>1107.8725198936888</v>
      </c>
      <c r="AC268" s="5">
        <v>1163.5415715992037</v>
      </c>
      <c r="AD268" s="5">
        <v>1220.9092941995361</v>
      </c>
      <c r="AE268" s="5">
        <v>1278.7236252166219</v>
      </c>
      <c r="AF268" s="5">
        <v>1278.7236252166219</v>
      </c>
    </row>
    <row r="270" spans="1:32">
      <c r="A270" s="58" t="s">
        <v>134</v>
      </c>
      <c r="B270" s="58" t="s">
        <v>125</v>
      </c>
      <c r="C270" s="57" t="s">
        <v>81</v>
      </c>
      <c r="D270" s="5">
        <v>4820</v>
      </c>
      <c r="E270" s="5">
        <v>4820</v>
      </c>
      <c r="F270" s="5">
        <v>4820</v>
      </c>
      <c r="G270" s="5">
        <v>4135</v>
      </c>
      <c r="H270" s="5">
        <v>3385</v>
      </c>
      <c r="I270" s="5">
        <v>3385</v>
      </c>
      <c r="J270" s="5">
        <v>2805</v>
      </c>
      <c r="K270" s="5">
        <v>1665</v>
      </c>
      <c r="L270" s="5">
        <v>1120</v>
      </c>
      <c r="M270" s="5">
        <v>1120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</row>
    <row r="271" spans="1:32">
      <c r="A271" s="58" t="s">
        <v>134</v>
      </c>
      <c r="B271" s="58" t="s">
        <v>125</v>
      </c>
      <c r="C271" s="57" t="s">
        <v>82</v>
      </c>
      <c r="D271" s="5">
        <v>500</v>
      </c>
      <c r="E271" s="5">
        <v>500</v>
      </c>
      <c r="F271" s="5">
        <v>500</v>
      </c>
      <c r="G271" s="5">
        <v>500</v>
      </c>
      <c r="H271" s="5">
        <v>500</v>
      </c>
      <c r="I271" s="5">
        <v>500</v>
      </c>
      <c r="J271" s="5">
        <v>500</v>
      </c>
      <c r="K271" s="5">
        <v>500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8" t="s">
        <v>134</v>
      </c>
      <c r="B272" s="58" t="s">
        <v>125</v>
      </c>
      <c r="C272" s="57" t="s">
        <v>83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8" t="s">
        <v>134</v>
      </c>
      <c r="B273" s="58" t="s">
        <v>125</v>
      </c>
      <c r="C273" s="57" t="s">
        <v>84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1730</v>
      </c>
      <c r="S273" s="5">
        <v>1730</v>
      </c>
      <c r="T273" s="5">
        <v>1730</v>
      </c>
      <c r="U273" s="5">
        <v>2168.81224165</v>
      </c>
      <c r="V273" s="5">
        <v>2168.81224165</v>
      </c>
      <c r="W273" s="5">
        <v>2168.81224165</v>
      </c>
      <c r="X273" s="5">
        <v>2074.81224165</v>
      </c>
      <c r="Y273" s="5">
        <v>2074.81224165</v>
      </c>
      <c r="Z273" s="5">
        <v>2074.81224165</v>
      </c>
      <c r="AA273" s="5">
        <v>2074.81224165</v>
      </c>
      <c r="AB273" s="5">
        <v>2074.81224165</v>
      </c>
      <c r="AC273" s="5">
        <v>1490.81224165</v>
      </c>
      <c r="AD273" s="5">
        <v>1490.81224165</v>
      </c>
      <c r="AE273" s="5">
        <v>2295.7267122200001</v>
      </c>
      <c r="AF273" s="5">
        <v>3045.2506478699997</v>
      </c>
    </row>
    <row r="274" spans="1:32">
      <c r="A274" s="58" t="s">
        <v>134</v>
      </c>
      <c r="B274" s="58" t="s">
        <v>125</v>
      </c>
      <c r="C274" s="57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</row>
    <row r="275" spans="1:32">
      <c r="A275" s="58" t="s">
        <v>134</v>
      </c>
      <c r="B275" s="58" t="s">
        <v>125</v>
      </c>
      <c r="C275" s="57" t="s">
        <v>86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8" t="s">
        <v>134</v>
      </c>
      <c r="B276" s="58" t="s">
        <v>125</v>
      </c>
      <c r="C276" s="57" t="s">
        <v>87</v>
      </c>
      <c r="D276" s="5">
        <v>125.22999999999999</v>
      </c>
      <c r="E276" s="5">
        <v>125.22999999999999</v>
      </c>
      <c r="F276" s="5">
        <v>124.13</v>
      </c>
      <c r="G276" s="5">
        <v>124.13</v>
      </c>
      <c r="H276" s="5">
        <v>124.13</v>
      </c>
      <c r="I276" s="5">
        <v>125.22999999999999</v>
      </c>
      <c r="J276" s="5">
        <v>124.13</v>
      </c>
      <c r="K276" s="5">
        <v>124.13</v>
      </c>
      <c r="L276" s="5">
        <v>495.89958895999996</v>
      </c>
      <c r="M276" s="5">
        <v>495.89958895999996</v>
      </c>
      <c r="N276" s="5">
        <v>496.99958895999998</v>
      </c>
      <c r="O276" s="5">
        <v>495.89958895999996</v>
      </c>
      <c r="P276" s="5">
        <v>496.99958895999998</v>
      </c>
      <c r="Q276" s="5">
        <v>495.89958895999996</v>
      </c>
      <c r="R276" s="5">
        <v>1080.38740248</v>
      </c>
      <c r="S276" s="5">
        <v>1122.5516527700001</v>
      </c>
      <c r="T276" s="5">
        <v>1122.5516527700001</v>
      </c>
      <c r="U276" s="5">
        <v>1733.3542922300001</v>
      </c>
      <c r="V276" s="5">
        <v>1733.3542922300001</v>
      </c>
      <c r="W276" s="5">
        <v>1733.3542922300001</v>
      </c>
      <c r="X276" s="5">
        <v>1733.3542922300001</v>
      </c>
      <c r="Y276" s="5">
        <v>2169.07638769</v>
      </c>
      <c r="Z276" s="5">
        <v>2169.07638769</v>
      </c>
      <c r="AA276" s="5">
        <v>2169.07638769</v>
      </c>
      <c r="AB276" s="5">
        <v>2169.07638769</v>
      </c>
      <c r="AC276" s="5">
        <v>2169.07638769</v>
      </c>
      <c r="AD276" s="5">
        <v>2169.07638769</v>
      </c>
      <c r="AE276" s="5">
        <v>2169.07638769</v>
      </c>
      <c r="AF276" s="5">
        <v>2169.07638769</v>
      </c>
    </row>
    <row r="277" spans="1:32">
      <c r="A277" s="58" t="s">
        <v>134</v>
      </c>
      <c r="B277" s="58" t="s">
        <v>125</v>
      </c>
      <c r="C277" s="57" t="s">
        <v>88</v>
      </c>
      <c r="D277" s="5">
        <v>5.2480000000000002</v>
      </c>
      <c r="E277" s="5">
        <v>55.805</v>
      </c>
      <c r="F277" s="5">
        <v>137.178</v>
      </c>
      <c r="G277" s="5">
        <v>254.75700000000001</v>
      </c>
      <c r="H277" s="5">
        <v>407.74700000000001</v>
      </c>
      <c r="I277" s="5">
        <v>597.26199999999994</v>
      </c>
      <c r="J277" s="5">
        <v>772.55799999999999</v>
      </c>
      <c r="K277" s="5">
        <v>1024.9490000000001</v>
      </c>
      <c r="L277" s="5">
        <v>1239.8924565900002</v>
      </c>
      <c r="M277" s="5">
        <v>1442.2730291799999</v>
      </c>
      <c r="N277" s="5">
        <v>1672.4216107700001</v>
      </c>
      <c r="O277" s="5">
        <v>1972.3109051700001</v>
      </c>
      <c r="P277" s="5">
        <v>2322.3100700999998</v>
      </c>
      <c r="Q277" s="5">
        <v>2689.1722191600002</v>
      </c>
      <c r="R277" s="5">
        <v>3083.3483508299996</v>
      </c>
      <c r="S277" s="5">
        <v>3503.3183958999998</v>
      </c>
      <c r="T277" s="5">
        <v>3907.2658795100001</v>
      </c>
      <c r="U277" s="5">
        <v>4248.3119133199998</v>
      </c>
      <c r="V277" s="5">
        <v>4594.1342578200001</v>
      </c>
      <c r="W277" s="5">
        <v>4922.3785791</v>
      </c>
      <c r="X277" s="5">
        <v>5240.6725199799994</v>
      </c>
      <c r="Y277" s="5">
        <v>5568.3839228100005</v>
      </c>
      <c r="Z277" s="5">
        <v>5914.7133059999996</v>
      </c>
      <c r="AA277" s="5">
        <v>6268.9471736599999</v>
      </c>
      <c r="AB277" s="5">
        <v>6645.9519552000002</v>
      </c>
      <c r="AC277" s="5">
        <v>7030.0935544499998</v>
      </c>
      <c r="AD277" s="5">
        <v>7438.2922817500003</v>
      </c>
      <c r="AE277" s="5">
        <v>7855.3622635800002</v>
      </c>
      <c r="AF277" s="5">
        <v>7884.0703673100006</v>
      </c>
    </row>
    <row r="278" spans="1:32">
      <c r="A278" s="58" t="s">
        <v>134</v>
      </c>
      <c r="B278" s="58" t="s">
        <v>125</v>
      </c>
      <c r="C278" s="57" t="s">
        <v>89</v>
      </c>
      <c r="D278" s="5">
        <v>96.903999999999996</v>
      </c>
      <c r="E278" s="5">
        <v>332.36600000000004</v>
      </c>
      <c r="F278" s="5">
        <v>592.89299999999992</v>
      </c>
      <c r="G278" s="5">
        <v>841.02199999999993</v>
      </c>
      <c r="H278" s="5">
        <v>1068.623</v>
      </c>
      <c r="I278" s="5">
        <v>1263.973</v>
      </c>
      <c r="J278" s="5">
        <v>1337.973</v>
      </c>
      <c r="K278" s="5">
        <v>1465.9969999999998</v>
      </c>
      <c r="L278" s="5">
        <v>1677.258</v>
      </c>
      <c r="M278" s="5">
        <v>1844.1930000000002</v>
      </c>
      <c r="N278" s="5">
        <v>2011.6679999999999</v>
      </c>
      <c r="O278" s="5">
        <v>2249.2469999999998</v>
      </c>
      <c r="P278" s="5">
        <v>2505.0829999999996</v>
      </c>
      <c r="Q278" s="5">
        <v>2754.9570000000003</v>
      </c>
      <c r="R278" s="5">
        <v>2990.1659999999997</v>
      </c>
      <c r="S278" s="5">
        <v>3229.36</v>
      </c>
      <c r="T278" s="5">
        <v>3404.1</v>
      </c>
      <c r="U278" s="5">
        <v>3500.9479999999999</v>
      </c>
      <c r="V278" s="5">
        <v>3565.6019999999994</v>
      </c>
      <c r="W278" s="5">
        <v>3605.174</v>
      </c>
      <c r="X278" s="5">
        <v>3604.6750000000002</v>
      </c>
      <c r="Y278" s="5">
        <v>3607.4979999999996</v>
      </c>
      <c r="Z278" s="5">
        <v>3598.4210000000003</v>
      </c>
      <c r="AA278" s="5">
        <v>3592.6409999999996</v>
      </c>
      <c r="AB278" s="5">
        <v>3576.0250000000005</v>
      </c>
      <c r="AC278" s="5">
        <v>3563.2330000000011</v>
      </c>
      <c r="AD278" s="5">
        <v>3540.764000000001</v>
      </c>
      <c r="AE278" s="5">
        <v>3521.5800000000008</v>
      </c>
      <c r="AF278" s="5">
        <v>3521.5800000000008</v>
      </c>
    </row>
    <row r="279" spans="1:32">
      <c r="A279" s="58" t="s">
        <v>134</v>
      </c>
      <c r="B279" s="58" t="s">
        <v>125</v>
      </c>
      <c r="C279" s="57" t="s">
        <v>90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8" t="s">
        <v>134</v>
      </c>
      <c r="B280" s="58" t="s">
        <v>125</v>
      </c>
      <c r="C280" s="57" t="s">
        <v>91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8" t="s">
        <v>134</v>
      </c>
      <c r="B281" s="58" t="s">
        <v>125</v>
      </c>
      <c r="C281" s="57" t="s">
        <v>92</v>
      </c>
      <c r="D281" s="5">
        <v>4013.0679999999993</v>
      </c>
      <c r="E281" s="5">
        <v>4170.5679999999993</v>
      </c>
      <c r="F281" s="5">
        <v>4651.0292120099984</v>
      </c>
      <c r="G281" s="5">
        <v>4713.1456655799984</v>
      </c>
      <c r="H281" s="5">
        <v>5269.5937172099993</v>
      </c>
      <c r="I281" s="5">
        <v>5269.5937172099993</v>
      </c>
      <c r="J281" s="5">
        <v>5317.0939733399991</v>
      </c>
      <c r="K281" s="5">
        <v>5531.0689999999986</v>
      </c>
      <c r="L281" s="5">
        <v>7047.5961717599994</v>
      </c>
      <c r="M281" s="5">
        <v>8124.1993331999993</v>
      </c>
      <c r="N281" s="5">
        <v>8621.1586677300002</v>
      </c>
      <c r="O281" s="5">
        <v>10521.236398089999</v>
      </c>
      <c r="P281" s="5">
        <v>10329.236398089999</v>
      </c>
      <c r="Q281" s="5">
        <v>10329.236398089999</v>
      </c>
      <c r="R281" s="5">
        <v>10329.236398089999</v>
      </c>
      <c r="S281" s="5">
        <v>11457.78573086</v>
      </c>
      <c r="T281" s="5">
        <v>11143.470956579999</v>
      </c>
      <c r="U281" s="5">
        <v>11143.470956579999</v>
      </c>
      <c r="V281" s="5">
        <v>10855.170956580001</v>
      </c>
      <c r="W281" s="5">
        <v>11105.66829225</v>
      </c>
      <c r="X281" s="5">
        <v>12630.43529806</v>
      </c>
      <c r="Y281" s="5">
        <v>12705.757668210001</v>
      </c>
      <c r="Z281" s="5">
        <v>12393.757668209999</v>
      </c>
      <c r="AA281" s="5">
        <v>13525.951972700001</v>
      </c>
      <c r="AB281" s="5">
        <v>13525.951972700001</v>
      </c>
      <c r="AC281" s="5">
        <v>13285.951972700001</v>
      </c>
      <c r="AD281" s="5">
        <v>13257.2519727</v>
      </c>
      <c r="AE281" s="5">
        <v>12519.201972700001</v>
      </c>
      <c r="AF281" s="5">
        <v>12281.0019727</v>
      </c>
    </row>
    <row r="282" spans="1:32">
      <c r="A282" s="58" t="s">
        <v>134</v>
      </c>
      <c r="B282" s="58" t="s">
        <v>125</v>
      </c>
      <c r="C282" s="57" t="s">
        <v>93</v>
      </c>
      <c r="D282" s="5">
        <v>956.69099999999992</v>
      </c>
      <c r="E282" s="5">
        <v>956.69099999999992</v>
      </c>
      <c r="F282" s="5">
        <v>956.26099999999997</v>
      </c>
      <c r="G282" s="5">
        <v>955.84099999999989</v>
      </c>
      <c r="H282" s="5">
        <v>955.42099999999994</v>
      </c>
      <c r="I282" s="5">
        <v>955.00099999999998</v>
      </c>
      <c r="J282" s="5">
        <v>954.5809999999999</v>
      </c>
      <c r="K282" s="5">
        <v>954.15099999999995</v>
      </c>
      <c r="L282" s="5">
        <v>953.73099999999999</v>
      </c>
      <c r="M282" s="5">
        <v>953.73099999999999</v>
      </c>
      <c r="N282" s="5">
        <v>2082.40453321</v>
      </c>
      <c r="O282" s="5">
        <v>2082.40453321</v>
      </c>
      <c r="P282" s="5">
        <v>2082.40453321</v>
      </c>
      <c r="Q282" s="5">
        <v>2082.40453321</v>
      </c>
      <c r="R282" s="5">
        <v>2510.7477017399997</v>
      </c>
      <c r="S282" s="5">
        <v>2510.7477017399997</v>
      </c>
      <c r="T282" s="5">
        <v>3106.3385832699996</v>
      </c>
      <c r="U282" s="5">
        <v>3743.8852865099998</v>
      </c>
      <c r="V282" s="5">
        <v>3743.8852865099998</v>
      </c>
      <c r="W282" s="5">
        <v>3765.8810593999997</v>
      </c>
      <c r="X282" s="5">
        <v>5652.7836201200007</v>
      </c>
      <c r="Y282" s="5">
        <v>6118.7073181800006</v>
      </c>
      <c r="Z282" s="5">
        <v>6011.1873181800001</v>
      </c>
      <c r="AA282" s="5">
        <v>6812.1198439200007</v>
      </c>
      <c r="AB282" s="5">
        <v>6812.1198439200007</v>
      </c>
      <c r="AC282" s="5">
        <v>8269.1539713499988</v>
      </c>
      <c r="AD282" s="5">
        <v>8129.0879713499999</v>
      </c>
      <c r="AE282" s="5">
        <v>11615.86916504</v>
      </c>
      <c r="AF282" s="5">
        <v>11534.86916504</v>
      </c>
    </row>
    <row r="283" spans="1:32">
      <c r="A283" s="58" t="s">
        <v>134</v>
      </c>
      <c r="B283" s="58" t="s">
        <v>125</v>
      </c>
      <c r="C283" s="57" t="s">
        <v>94</v>
      </c>
      <c r="D283" s="5">
        <v>3806.24689193529</v>
      </c>
      <c r="E283" s="5">
        <v>5088.0472</v>
      </c>
      <c r="F283" s="5">
        <v>5784.8093250000002</v>
      </c>
      <c r="G283" s="5">
        <v>6517.8103440000004</v>
      </c>
      <c r="H283" s="5">
        <v>7244.8401610000001</v>
      </c>
      <c r="I283" s="5">
        <v>7972.8585709999998</v>
      </c>
      <c r="J283" s="5">
        <v>8440.0360309999996</v>
      </c>
      <c r="K283" s="5">
        <v>8899.9999270000008</v>
      </c>
      <c r="L283" s="5">
        <v>9361.2525440000009</v>
      </c>
      <c r="M283" s="5">
        <v>9753.4850409999999</v>
      </c>
      <c r="N283" s="5">
        <v>10152.426670000001</v>
      </c>
      <c r="O283" s="5">
        <v>10554.62428</v>
      </c>
      <c r="P283" s="5">
        <v>10955.70694</v>
      </c>
      <c r="Q283" s="5">
        <v>11336.68842</v>
      </c>
      <c r="R283" s="5">
        <v>11697.80062</v>
      </c>
      <c r="S283" s="5">
        <v>12064.38422</v>
      </c>
      <c r="T283" s="5">
        <v>12436.89834</v>
      </c>
      <c r="U283" s="5">
        <v>12822.63852</v>
      </c>
      <c r="V283" s="5">
        <v>13216.117759999999</v>
      </c>
      <c r="W283" s="5">
        <v>13604.843650000001</v>
      </c>
      <c r="X283" s="5">
        <v>13986.46614</v>
      </c>
      <c r="Y283" s="5">
        <v>14369.49575</v>
      </c>
      <c r="Z283" s="5">
        <v>14748.63263</v>
      </c>
      <c r="AA283" s="5">
        <v>15123.685030000001</v>
      </c>
      <c r="AB283" s="5">
        <v>15496.26215</v>
      </c>
      <c r="AC283" s="5">
        <v>15868.39431</v>
      </c>
      <c r="AD283" s="5">
        <v>16240.828009999999</v>
      </c>
      <c r="AE283" s="5">
        <v>16611.247749999999</v>
      </c>
      <c r="AF283" s="5">
        <v>16611.247749999999</v>
      </c>
    </row>
    <row r="284" spans="1:32">
      <c r="A284" s="58" t="s">
        <v>134</v>
      </c>
      <c r="B284" s="58" t="s">
        <v>125</v>
      </c>
      <c r="C284" s="57" t="s">
        <v>96</v>
      </c>
      <c r="D284" s="5">
        <v>212.22</v>
      </c>
      <c r="E284" s="5">
        <v>262.53089701323006</v>
      </c>
      <c r="F284" s="5">
        <v>286.89216791639205</v>
      </c>
      <c r="G284" s="5">
        <v>306.24293791028572</v>
      </c>
      <c r="H284" s="5">
        <v>331.37623999512886</v>
      </c>
      <c r="I284" s="5">
        <v>356.42603854408924</v>
      </c>
      <c r="J284" s="5">
        <v>383.35014067922668</v>
      </c>
      <c r="K284" s="5">
        <v>409.5837831839122</v>
      </c>
      <c r="L284" s="5">
        <v>439.43192182945239</v>
      </c>
      <c r="M284" s="5">
        <v>475.96488994034291</v>
      </c>
      <c r="N284" s="5">
        <v>508.43473430141194</v>
      </c>
      <c r="O284" s="5">
        <v>541.23604308404265</v>
      </c>
      <c r="P284" s="5">
        <v>578.63505623677122</v>
      </c>
      <c r="Q284" s="5">
        <v>618.71614175884224</v>
      </c>
      <c r="R284" s="5">
        <v>654.65709016142648</v>
      </c>
      <c r="S284" s="5">
        <v>693.08512955553772</v>
      </c>
      <c r="T284" s="5">
        <v>733.47782319953512</v>
      </c>
      <c r="U284" s="5">
        <v>768.31639660692213</v>
      </c>
      <c r="V284" s="5">
        <v>806.47336646580243</v>
      </c>
      <c r="W284" s="5">
        <v>848.85269598333525</v>
      </c>
      <c r="X284" s="5">
        <v>891.20808318125114</v>
      </c>
      <c r="Y284" s="5">
        <v>935.44242172798658</v>
      </c>
      <c r="Z284" s="5">
        <v>975.13522471196688</v>
      </c>
      <c r="AA284" s="5">
        <v>1015.8640349357222</v>
      </c>
      <c r="AB284" s="5">
        <v>1057.0237259873347</v>
      </c>
      <c r="AC284" s="5">
        <v>1109.7871177393044</v>
      </c>
      <c r="AD284" s="5">
        <v>1152.0556532416799</v>
      </c>
      <c r="AE284" s="5">
        <v>1209.4663968616271</v>
      </c>
      <c r="AF284" s="5">
        <v>1209.4663968616271</v>
      </c>
    </row>
    <row r="286" spans="1:32">
      <c r="A286" s="58" t="s">
        <v>134</v>
      </c>
      <c r="B286" s="58" t="s">
        <v>126</v>
      </c>
      <c r="C286" s="57" t="s">
        <v>82</v>
      </c>
      <c r="D286" s="5">
        <v>1328.9999999900001</v>
      </c>
      <c r="E286" s="5">
        <v>1328.9999999900001</v>
      </c>
      <c r="F286" s="5">
        <v>1328.9999999900001</v>
      </c>
      <c r="G286" s="5">
        <v>1328.9999999900001</v>
      </c>
      <c r="H286" s="5">
        <v>1328.9999999900001</v>
      </c>
      <c r="I286" s="5">
        <v>1328.9999999900001</v>
      </c>
      <c r="J286" s="5">
        <v>1328.9999999900001</v>
      </c>
      <c r="K286" s="5">
        <v>1328.9999999900001</v>
      </c>
      <c r="L286" s="5">
        <v>1328.9999999900001</v>
      </c>
      <c r="M286" s="5">
        <v>1328.9999999900001</v>
      </c>
      <c r="N286" s="5">
        <v>1328.9999999900001</v>
      </c>
      <c r="O286" s="5">
        <v>1328.9999999900001</v>
      </c>
      <c r="P286" s="5">
        <v>1328.9999999900001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8" t="s">
        <v>134</v>
      </c>
      <c r="B287" s="58" t="s">
        <v>126</v>
      </c>
      <c r="C287" s="57" t="s">
        <v>83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8" t="s">
        <v>134</v>
      </c>
      <c r="B288" s="58" t="s">
        <v>126</v>
      </c>
      <c r="C288" s="57" t="s">
        <v>84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844.5</v>
      </c>
      <c r="U288" s="5">
        <v>953.29467675000001</v>
      </c>
      <c r="V288" s="5">
        <v>953.29467675000001</v>
      </c>
      <c r="W288" s="5">
        <v>953.29467675000001</v>
      </c>
      <c r="X288" s="5">
        <v>953.29467675000001</v>
      </c>
      <c r="Y288" s="5">
        <v>1036.4123322</v>
      </c>
      <c r="Z288" s="5">
        <v>698.41233220000004</v>
      </c>
      <c r="AA288" s="5">
        <v>698.41233220000004</v>
      </c>
      <c r="AB288" s="5">
        <v>544.41233220000004</v>
      </c>
      <c r="AC288" s="5">
        <v>544.41233220000004</v>
      </c>
      <c r="AD288" s="5">
        <v>544.41233220000004</v>
      </c>
      <c r="AE288" s="5">
        <v>544.41233220000004</v>
      </c>
      <c r="AF288" s="5">
        <v>544.41233220000004</v>
      </c>
    </row>
    <row r="289" spans="1:32">
      <c r="A289" s="58" t="s">
        <v>134</v>
      </c>
      <c r="B289" s="58" t="s">
        <v>126</v>
      </c>
      <c r="C289" s="57" t="s">
        <v>85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</row>
    <row r="290" spans="1:32">
      <c r="A290" s="58" t="s">
        <v>134</v>
      </c>
      <c r="B290" s="58" t="s">
        <v>126</v>
      </c>
      <c r="C290" s="57" t="s">
        <v>86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8" t="s">
        <v>134</v>
      </c>
      <c r="B291" s="58" t="s">
        <v>126</v>
      </c>
      <c r="C291" s="57" t="s">
        <v>87</v>
      </c>
      <c r="D291" s="5">
        <v>205.33000000000004</v>
      </c>
      <c r="E291" s="5">
        <v>473.33000000000004</v>
      </c>
      <c r="F291" s="5">
        <v>473.33000000000004</v>
      </c>
      <c r="G291" s="5">
        <v>473.33000000000004</v>
      </c>
      <c r="H291" s="5">
        <v>473.33000000000004</v>
      </c>
      <c r="I291" s="5">
        <v>473.33000000000004</v>
      </c>
      <c r="J291" s="5">
        <v>473.33000000000004</v>
      </c>
      <c r="K291" s="5">
        <v>473.33000000000004</v>
      </c>
      <c r="L291" s="5">
        <v>473.33000000000004</v>
      </c>
      <c r="M291" s="5">
        <v>473.33000000000004</v>
      </c>
      <c r="N291" s="5">
        <v>473.33000000000004</v>
      </c>
      <c r="O291" s="5">
        <v>473.33000000000004</v>
      </c>
      <c r="P291" s="5">
        <v>473.33000000000004</v>
      </c>
      <c r="Q291" s="5">
        <v>473.33000000000004</v>
      </c>
      <c r="R291" s="5">
        <v>473.33000000000004</v>
      </c>
      <c r="S291" s="5">
        <v>473.33000000000004</v>
      </c>
      <c r="T291" s="5">
        <v>473.33000000000004</v>
      </c>
      <c r="U291" s="5">
        <v>473.33000000000004</v>
      </c>
      <c r="V291" s="5">
        <v>473.33000000000004</v>
      </c>
      <c r="W291" s="5">
        <v>473.33000000000004</v>
      </c>
      <c r="X291" s="5">
        <v>473.33000000000004</v>
      </c>
      <c r="Y291" s="5">
        <v>473.33000000000004</v>
      </c>
      <c r="Z291" s="5">
        <v>475.43</v>
      </c>
      <c r="AA291" s="5">
        <v>473.33000000000004</v>
      </c>
      <c r="AB291" s="5">
        <v>473.33000000000004</v>
      </c>
      <c r="AC291" s="5">
        <v>473.33000000000004</v>
      </c>
      <c r="AD291" s="5">
        <v>473.33000000000004</v>
      </c>
      <c r="AE291" s="5">
        <v>602.17630378000001</v>
      </c>
      <c r="AF291" s="5">
        <v>602.17630378000001</v>
      </c>
    </row>
    <row r="292" spans="1:32">
      <c r="A292" s="58" t="s">
        <v>134</v>
      </c>
      <c r="B292" s="58" t="s">
        <v>126</v>
      </c>
      <c r="C292" s="57" t="s">
        <v>88</v>
      </c>
      <c r="D292" s="5">
        <v>28.706</v>
      </c>
      <c r="E292" s="5">
        <v>88.617000000000004</v>
      </c>
      <c r="F292" s="5">
        <v>126.926</v>
      </c>
      <c r="G292" s="5">
        <v>170.24600000000001</v>
      </c>
      <c r="H292" s="5">
        <v>214.273</v>
      </c>
      <c r="I292" s="5">
        <v>262.03500000000003</v>
      </c>
      <c r="J292" s="5">
        <v>314.13299999999998</v>
      </c>
      <c r="K292" s="5">
        <v>396.51799999999997</v>
      </c>
      <c r="L292" s="5">
        <v>481.68032892000002</v>
      </c>
      <c r="M292" s="5">
        <v>576.47358365999992</v>
      </c>
      <c r="N292" s="5">
        <v>691.38815980000004</v>
      </c>
      <c r="O292" s="5">
        <v>822.10936463999997</v>
      </c>
      <c r="P292" s="5">
        <v>961.61198901</v>
      </c>
      <c r="Q292" s="5">
        <v>1103.1650907600001</v>
      </c>
      <c r="R292" s="5">
        <v>1249.6182802100002</v>
      </c>
      <c r="S292" s="5">
        <v>1391.3790371300001</v>
      </c>
      <c r="T292" s="5">
        <v>1535.89589978</v>
      </c>
      <c r="U292" s="5">
        <v>1649.0204429799999</v>
      </c>
      <c r="V292" s="5">
        <v>1760.9195201399998</v>
      </c>
      <c r="W292" s="5">
        <v>1865.4012426700001</v>
      </c>
      <c r="X292" s="5">
        <v>1977.5530478600001</v>
      </c>
      <c r="Y292" s="5">
        <v>2093.06887766</v>
      </c>
      <c r="Z292" s="5">
        <v>2215.7033560600003</v>
      </c>
      <c r="AA292" s="5">
        <v>2340.0392231799997</v>
      </c>
      <c r="AB292" s="5">
        <v>2472.04279529</v>
      </c>
      <c r="AC292" s="5">
        <v>2605.8008546900001</v>
      </c>
      <c r="AD292" s="5">
        <v>2746.9221040100001</v>
      </c>
      <c r="AE292" s="5">
        <v>2891.3831629700003</v>
      </c>
      <c r="AF292" s="5">
        <v>2899.8263167599998</v>
      </c>
    </row>
    <row r="293" spans="1:32">
      <c r="A293" s="58" t="s">
        <v>134</v>
      </c>
      <c r="B293" s="58" t="s">
        <v>126</v>
      </c>
      <c r="C293" s="57" t="s">
        <v>89</v>
      </c>
      <c r="D293" s="5">
        <v>85.381</v>
      </c>
      <c r="E293" s="5">
        <v>212.58100000000002</v>
      </c>
      <c r="F293" s="5">
        <v>276.14400000000001</v>
      </c>
      <c r="G293" s="5">
        <v>335.75400000000002</v>
      </c>
      <c r="H293" s="5">
        <v>385.71199999999999</v>
      </c>
      <c r="I293" s="5">
        <v>430.43699999999995</v>
      </c>
      <c r="J293" s="5">
        <v>473.61899999999997</v>
      </c>
      <c r="K293" s="5">
        <v>550.52099999999996</v>
      </c>
      <c r="L293" s="5">
        <v>637.23300000000006</v>
      </c>
      <c r="M293" s="5">
        <v>727.39999999999986</v>
      </c>
      <c r="N293" s="5">
        <v>829.16200000000003</v>
      </c>
      <c r="O293" s="5">
        <v>941.16499999999996</v>
      </c>
      <c r="P293" s="5">
        <v>1047.02</v>
      </c>
      <c r="Q293" s="5">
        <v>1145.7469999999998</v>
      </c>
      <c r="R293" s="5">
        <v>1232.7439999999997</v>
      </c>
      <c r="S293" s="5">
        <v>1306.8890000000001</v>
      </c>
      <c r="T293" s="5">
        <v>1367.354</v>
      </c>
      <c r="U293" s="5">
        <v>1391.8330000000001</v>
      </c>
      <c r="V293" s="5">
        <v>1402.348</v>
      </c>
      <c r="W293" s="5">
        <v>1404.4880000000001</v>
      </c>
      <c r="X293" s="5">
        <v>1403.3189999999997</v>
      </c>
      <c r="Y293" s="5">
        <v>1403.71</v>
      </c>
      <c r="Z293" s="5">
        <v>1400.4919999999997</v>
      </c>
      <c r="AA293" s="5">
        <v>1398.4079999999999</v>
      </c>
      <c r="AB293" s="5">
        <v>1392.5499999999997</v>
      </c>
      <c r="AC293" s="5">
        <v>1387.998</v>
      </c>
      <c r="AD293" s="5">
        <v>1379.5390000000002</v>
      </c>
      <c r="AE293" s="5">
        <v>1372.6469999999995</v>
      </c>
      <c r="AF293" s="5">
        <v>1372.6469999999995</v>
      </c>
    </row>
    <row r="294" spans="1:32">
      <c r="A294" s="58" t="s">
        <v>134</v>
      </c>
      <c r="B294" s="58" t="s">
        <v>126</v>
      </c>
      <c r="C294" s="57" t="s">
        <v>90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8" t="s">
        <v>134</v>
      </c>
      <c r="B295" s="58" t="s">
        <v>126</v>
      </c>
      <c r="C295" s="57" t="s">
        <v>91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8" t="s">
        <v>134</v>
      </c>
      <c r="B296" s="58" t="s">
        <v>126</v>
      </c>
      <c r="C296" s="57" t="s">
        <v>92</v>
      </c>
      <c r="D296" s="5">
        <v>2131.585</v>
      </c>
      <c r="E296" s="5">
        <v>2341.585</v>
      </c>
      <c r="F296" s="5">
        <v>2588.9608832899999</v>
      </c>
      <c r="G296" s="5">
        <v>3053.0890572999997</v>
      </c>
      <c r="H296" s="5">
        <v>3231.53857423</v>
      </c>
      <c r="I296" s="5">
        <v>3198.53857423</v>
      </c>
      <c r="J296" s="5">
        <v>3869.8799050499997</v>
      </c>
      <c r="K296" s="5">
        <v>3937.9500191000002</v>
      </c>
      <c r="L296" s="5">
        <v>4170.6205292699997</v>
      </c>
      <c r="M296" s="5">
        <v>4365.4384596499995</v>
      </c>
      <c r="N296" s="5">
        <v>4476.1844037000001</v>
      </c>
      <c r="O296" s="5">
        <v>4997.3692999899995</v>
      </c>
      <c r="P296" s="5">
        <v>5079.0321258799995</v>
      </c>
      <c r="Q296" s="5">
        <v>4857.132125879999</v>
      </c>
      <c r="R296" s="5">
        <v>4833.4789775700001</v>
      </c>
      <c r="S296" s="5">
        <v>5767.7804163799992</v>
      </c>
      <c r="T296" s="5">
        <v>5910.0885168699997</v>
      </c>
      <c r="U296" s="5">
        <v>5896.6583254999987</v>
      </c>
      <c r="V296" s="5">
        <v>5887.0421733499988</v>
      </c>
      <c r="W296" s="5">
        <v>6426.8011480799996</v>
      </c>
      <c r="X296" s="5">
        <v>7024.1184795199988</v>
      </c>
      <c r="Y296" s="5">
        <v>7496.9502158899995</v>
      </c>
      <c r="Z296" s="5">
        <v>8091.03679233</v>
      </c>
      <c r="AA296" s="5">
        <v>7994.3139190499996</v>
      </c>
      <c r="AB296" s="5">
        <v>8071.0427200699996</v>
      </c>
      <c r="AC296" s="5">
        <v>8640.5808065899982</v>
      </c>
      <c r="AD296" s="5">
        <v>8712.0834068299991</v>
      </c>
      <c r="AE296" s="5">
        <v>8712.0834068299991</v>
      </c>
      <c r="AF296" s="5">
        <v>8712.0834068299991</v>
      </c>
    </row>
    <row r="297" spans="1:32">
      <c r="A297" s="58" t="s">
        <v>134</v>
      </c>
      <c r="B297" s="58" t="s">
        <v>126</v>
      </c>
      <c r="C297" s="57" t="s">
        <v>93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565.68579999999997</v>
      </c>
      <c r="I297" s="5">
        <v>565.68579999999997</v>
      </c>
      <c r="J297" s="5">
        <v>565.68579999999997</v>
      </c>
      <c r="K297" s="5">
        <v>565.68579999999997</v>
      </c>
      <c r="L297" s="5">
        <v>565.68579999999997</v>
      </c>
      <c r="M297" s="5">
        <v>559.55780000000004</v>
      </c>
      <c r="N297" s="5">
        <v>617.37213196000005</v>
      </c>
      <c r="O297" s="5">
        <v>617.37213196000005</v>
      </c>
      <c r="P297" s="5">
        <v>617.37213196000005</v>
      </c>
      <c r="Q297" s="5">
        <v>617.37213196000005</v>
      </c>
      <c r="R297" s="5">
        <v>700.93863010000007</v>
      </c>
      <c r="S297" s="5">
        <v>873.38810395000007</v>
      </c>
      <c r="T297" s="5">
        <v>1737.5516069800001</v>
      </c>
      <c r="U297" s="5">
        <v>1737.5516069800001</v>
      </c>
      <c r="V297" s="5">
        <v>1737.5516069800001</v>
      </c>
      <c r="W297" s="5">
        <v>2106.2639481000001</v>
      </c>
      <c r="X297" s="5">
        <v>2257.34010988</v>
      </c>
      <c r="Y297" s="5">
        <v>3231.9895318499998</v>
      </c>
      <c r="Z297" s="5">
        <v>3147.9748034999998</v>
      </c>
      <c r="AA297" s="5">
        <v>3210.5893084300001</v>
      </c>
      <c r="AB297" s="5">
        <v>3210.5893084300001</v>
      </c>
      <c r="AC297" s="5">
        <v>3822.83401331</v>
      </c>
      <c r="AD297" s="5">
        <v>4943.3792973899999</v>
      </c>
      <c r="AE297" s="5">
        <v>5943.1622873399992</v>
      </c>
      <c r="AF297" s="5">
        <v>5943.1622873399992</v>
      </c>
    </row>
    <row r="298" spans="1:32">
      <c r="A298" s="58" t="s">
        <v>134</v>
      </c>
      <c r="B298" s="58" t="s">
        <v>126</v>
      </c>
      <c r="C298" s="57" t="s">
        <v>94</v>
      </c>
      <c r="D298" s="5">
        <v>2172.0617382899268</v>
      </c>
      <c r="E298" s="5">
        <v>2721.0735749999999</v>
      </c>
      <c r="F298" s="5">
        <v>2952.403581</v>
      </c>
      <c r="G298" s="5">
        <v>3178.2290309999998</v>
      </c>
      <c r="H298" s="5">
        <v>3380.0179929999999</v>
      </c>
      <c r="I298" s="5">
        <v>3575.1143489999999</v>
      </c>
      <c r="J298" s="5">
        <v>3766.8021600000002</v>
      </c>
      <c r="K298" s="5">
        <v>3959.2366339999999</v>
      </c>
      <c r="L298" s="5">
        <v>4151.5980010000003</v>
      </c>
      <c r="M298" s="5">
        <v>4345.6835899999996</v>
      </c>
      <c r="N298" s="5">
        <v>4540.7188319999996</v>
      </c>
      <c r="O298" s="5">
        <v>4737.6384609999996</v>
      </c>
      <c r="P298" s="5">
        <v>4929.8700749999998</v>
      </c>
      <c r="Q298" s="5">
        <v>5109.2392879999998</v>
      </c>
      <c r="R298" s="5">
        <v>5277.1928520000001</v>
      </c>
      <c r="S298" s="5">
        <v>5434.8307649999997</v>
      </c>
      <c r="T298" s="5">
        <v>5590.0871619999998</v>
      </c>
      <c r="U298" s="5">
        <v>5742.5080559999997</v>
      </c>
      <c r="V298" s="5">
        <v>5893.320127</v>
      </c>
      <c r="W298" s="5">
        <v>6037.7310100000004</v>
      </c>
      <c r="X298" s="5">
        <v>6182.4339900000004</v>
      </c>
      <c r="Y298" s="5">
        <v>6327.0782099999997</v>
      </c>
      <c r="Z298" s="5">
        <v>6470.3066090000002</v>
      </c>
      <c r="AA298" s="5">
        <v>6608.7162909999997</v>
      </c>
      <c r="AB298" s="5">
        <v>6745.5179099999996</v>
      </c>
      <c r="AC298" s="5">
        <v>6879.6508469999999</v>
      </c>
      <c r="AD298" s="5">
        <v>7013.3702149999999</v>
      </c>
      <c r="AE298" s="5">
        <v>7145.403088</v>
      </c>
      <c r="AF298" s="5">
        <v>7145.403088</v>
      </c>
    </row>
    <row r="299" spans="1:32">
      <c r="A299" s="58" t="s">
        <v>134</v>
      </c>
      <c r="B299" s="58" t="s">
        <v>126</v>
      </c>
      <c r="C299" s="57" t="s">
        <v>96</v>
      </c>
      <c r="D299" s="5">
        <v>32.945</v>
      </c>
      <c r="E299" s="5">
        <v>51.3468171022447</v>
      </c>
      <c r="F299" s="5">
        <v>60.475616287234153</v>
      </c>
      <c r="G299" s="5">
        <v>69.435968306868318</v>
      </c>
      <c r="H299" s="5">
        <v>79.731214920674219</v>
      </c>
      <c r="I299" s="5">
        <v>89.65636617264758</v>
      </c>
      <c r="J299" s="5">
        <v>100.0900075894934</v>
      </c>
      <c r="K299" s="5">
        <v>109.35258923402442</v>
      </c>
      <c r="L299" s="5">
        <v>119.90764149716009</v>
      </c>
      <c r="M299" s="5">
        <v>131.68297553579725</v>
      </c>
      <c r="N299" s="5">
        <v>143.36175212847752</v>
      </c>
      <c r="O299" s="5">
        <v>155.19526679076716</v>
      </c>
      <c r="P299" s="5">
        <v>168.68795157509769</v>
      </c>
      <c r="Q299" s="5">
        <v>182.48802214293613</v>
      </c>
      <c r="R299" s="5">
        <v>196.61180086005953</v>
      </c>
      <c r="S299" s="5">
        <v>210.96402053230986</v>
      </c>
      <c r="T299" s="5">
        <v>225.09550080968268</v>
      </c>
      <c r="U299" s="5">
        <v>241.27924393484025</v>
      </c>
      <c r="V299" s="5">
        <v>254.81949985958329</v>
      </c>
      <c r="W299" s="5">
        <v>272.24206109125527</v>
      </c>
      <c r="X299" s="5">
        <v>288.20608702265463</v>
      </c>
      <c r="Y299" s="5">
        <v>302.72755656703458</v>
      </c>
      <c r="Z299" s="5">
        <v>319.61615552557186</v>
      </c>
      <c r="AA299" s="5">
        <v>332.70310413018677</v>
      </c>
      <c r="AB299" s="5">
        <v>352.03597962425772</v>
      </c>
      <c r="AC299" s="5">
        <v>370.49600873845242</v>
      </c>
      <c r="AD299" s="5">
        <v>391.19109068505531</v>
      </c>
      <c r="AE299" s="5">
        <v>408.48449574350855</v>
      </c>
      <c r="AF299" s="5">
        <v>408.48449574350855</v>
      </c>
    </row>
    <row r="301" spans="1:32">
      <c r="A301" s="58" t="s">
        <v>134</v>
      </c>
      <c r="B301" s="58" t="s">
        <v>127</v>
      </c>
      <c r="C301" s="57" t="s">
        <v>82</v>
      </c>
      <c r="D301" s="5">
        <v>208</v>
      </c>
      <c r="E301" s="5">
        <v>208</v>
      </c>
      <c r="F301" s="5">
        <v>208</v>
      </c>
      <c r="G301" s="5">
        <v>208</v>
      </c>
      <c r="H301" s="5">
        <v>208</v>
      </c>
      <c r="I301" s="5">
        <v>208</v>
      </c>
      <c r="J301" s="5">
        <v>208</v>
      </c>
      <c r="K301" s="5">
        <v>208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8" t="s">
        <v>134</v>
      </c>
      <c r="B302" s="58" t="s">
        <v>127</v>
      </c>
      <c r="C302" s="57" t="s">
        <v>83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8" t="s">
        <v>134</v>
      </c>
      <c r="B303" s="58" t="s">
        <v>127</v>
      </c>
      <c r="C303" s="57" t="s">
        <v>84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58</v>
      </c>
      <c r="Z303" s="5">
        <v>58</v>
      </c>
      <c r="AA303" s="5">
        <v>58</v>
      </c>
      <c r="AB303" s="5">
        <v>58</v>
      </c>
      <c r="AC303" s="5">
        <v>58</v>
      </c>
      <c r="AD303" s="5">
        <v>58</v>
      </c>
      <c r="AE303" s="5">
        <v>58</v>
      </c>
      <c r="AF303" s="5">
        <v>0</v>
      </c>
    </row>
    <row r="304" spans="1:32">
      <c r="A304" s="58" t="s">
        <v>134</v>
      </c>
      <c r="B304" s="58" t="s">
        <v>127</v>
      </c>
      <c r="C304" s="57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8" t="s">
        <v>134</v>
      </c>
      <c r="B305" s="58" t="s">
        <v>127</v>
      </c>
      <c r="C305" s="57" t="s">
        <v>86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8" t="s">
        <v>134</v>
      </c>
      <c r="B306" s="58" t="s">
        <v>127</v>
      </c>
      <c r="C306" s="57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51.510028159999997</v>
      </c>
      <c r="L306" s="5">
        <v>307.22719265000001</v>
      </c>
      <c r="M306" s="5">
        <v>307.22719265000001</v>
      </c>
      <c r="N306" s="5">
        <v>307.22719265000001</v>
      </c>
      <c r="O306" s="5">
        <v>307.22719265000001</v>
      </c>
      <c r="P306" s="5">
        <v>307.22719265000001</v>
      </c>
      <c r="Q306" s="5">
        <v>307.22719265000001</v>
      </c>
      <c r="R306" s="5">
        <v>529.12913758000002</v>
      </c>
      <c r="S306" s="5">
        <v>529.12913758000002</v>
      </c>
      <c r="T306" s="5">
        <v>529.12913758000002</v>
      </c>
      <c r="U306" s="5">
        <v>529.12913758000002</v>
      </c>
      <c r="V306" s="5">
        <v>529.12913758000002</v>
      </c>
      <c r="W306" s="5">
        <v>529.12913758000002</v>
      </c>
      <c r="X306" s="5">
        <v>529.12913758000002</v>
      </c>
      <c r="Y306" s="5">
        <v>529.12913758000002</v>
      </c>
      <c r="Z306" s="5">
        <v>529.12913758000002</v>
      </c>
      <c r="AA306" s="5">
        <v>529.12913758000002</v>
      </c>
      <c r="AB306" s="5">
        <v>529.12913758000002</v>
      </c>
      <c r="AC306" s="5">
        <v>529.12913758000002</v>
      </c>
      <c r="AD306" s="5">
        <v>529.12913758000002</v>
      </c>
      <c r="AE306" s="5">
        <v>529.12913758000002</v>
      </c>
      <c r="AF306" s="5">
        <v>529.12913758000002</v>
      </c>
    </row>
    <row r="307" spans="1:32">
      <c r="A307" s="58" t="s">
        <v>134</v>
      </c>
      <c r="B307" s="58" t="s">
        <v>127</v>
      </c>
      <c r="C307" s="57" t="s">
        <v>88</v>
      </c>
      <c r="D307" s="5">
        <v>0.56800000000000006</v>
      </c>
      <c r="E307" s="5">
        <v>6.4749999999999996</v>
      </c>
      <c r="F307" s="5">
        <v>13.055999999999999</v>
      </c>
      <c r="G307" s="5">
        <v>22.071000000000002</v>
      </c>
      <c r="H307" s="5">
        <v>33.045999999999999</v>
      </c>
      <c r="I307" s="5">
        <v>46.206000000000003</v>
      </c>
      <c r="J307" s="5">
        <v>61.677</v>
      </c>
      <c r="K307" s="5">
        <v>85.302999999999997</v>
      </c>
      <c r="L307" s="5">
        <v>106.15148554</v>
      </c>
      <c r="M307" s="5">
        <v>128.39884997999999</v>
      </c>
      <c r="N307" s="5">
        <v>155.92226499999998</v>
      </c>
      <c r="O307" s="5">
        <v>187.63005268999999</v>
      </c>
      <c r="P307" s="5">
        <v>223.10064670000003</v>
      </c>
      <c r="Q307" s="5">
        <v>259.99912260999997</v>
      </c>
      <c r="R307" s="5">
        <v>298.95734677000002</v>
      </c>
      <c r="S307" s="5">
        <v>337.58509091999997</v>
      </c>
      <c r="T307" s="5">
        <v>377.19855520999999</v>
      </c>
      <c r="U307" s="5">
        <v>409.26820767999999</v>
      </c>
      <c r="V307" s="5">
        <v>441.32100571000001</v>
      </c>
      <c r="W307" s="5">
        <v>471.40510606999999</v>
      </c>
      <c r="X307" s="5">
        <v>503.46567236999999</v>
      </c>
      <c r="Y307" s="5">
        <v>536.23109856999997</v>
      </c>
      <c r="Z307" s="5">
        <v>570.92117711000003</v>
      </c>
      <c r="AA307" s="5">
        <v>606.0269333</v>
      </c>
      <c r="AB307" s="5">
        <v>643.19868507000001</v>
      </c>
      <c r="AC307" s="5">
        <v>680.67299238999999</v>
      </c>
      <c r="AD307" s="5">
        <v>720.12988898000003</v>
      </c>
      <c r="AE307" s="5">
        <v>760.10126588000003</v>
      </c>
      <c r="AF307" s="5">
        <v>761.60182925999993</v>
      </c>
    </row>
    <row r="308" spans="1:32">
      <c r="A308" s="58" t="s">
        <v>134</v>
      </c>
      <c r="B308" s="58" t="s">
        <v>127</v>
      </c>
      <c r="C308" s="57" t="s">
        <v>89</v>
      </c>
      <c r="D308" s="5">
        <v>12.043000000000001</v>
      </c>
      <c r="E308" s="5">
        <v>41.377000000000002</v>
      </c>
      <c r="F308" s="5">
        <v>59.671999999999997</v>
      </c>
      <c r="G308" s="5">
        <v>76.56</v>
      </c>
      <c r="H308" s="5">
        <v>90.268000000000001</v>
      </c>
      <c r="I308" s="5">
        <v>101.32000000000001</v>
      </c>
      <c r="J308" s="5">
        <v>110.82300000000001</v>
      </c>
      <c r="K308" s="5">
        <v>127.054</v>
      </c>
      <c r="L308" s="5">
        <v>149.11699999999996</v>
      </c>
      <c r="M308" s="5">
        <v>170.46899999999999</v>
      </c>
      <c r="N308" s="5">
        <v>195.083</v>
      </c>
      <c r="O308" s="5">
        <v>222.42100000000005</v>
      </c>
      <c r="P308" s="5">
        <v>249.88899999999998</v>
      </c>
      <c r="Q308" s="5">
        <v>276.29200000000003</v>
      </c>
      <c r="R308" s="5">
        <v>300.41299999999995</v>
      </c>
      <c r="S308" s="5">
        <v>321.84100000000007</v>
      </c>
      <c r="T308" s="5">
        <v>339.84500000000003</v>
      </c>
      <c r="U308" s="5">
        <v>348.76899999999995</v>
      </c>
      <c r="V308" s="5">
        <v>354.13799999999998</v>
      </c>
      <c r="W308" s="5">
        <v>357.02999999999992</v>
      </c>
      <c r="X308" s="5">
        <v>358.66700000000003</v>
      </c>
      <c r="Y308" s="5">
        <v>360.45300000000003</v>
      </c>
      <c r="Z308" s="5">
        <v>360.96400000000011</v>
      </c>
      <c r="AA308" s="5">
        <v>361.55799999999999</v>
      </c>
      <c r="AB308" s="5">
        <v>360.78600000000006</v>
      </c>
      <c r="AC308" s="5">
        <v>360.19799999999998</v>
      </c>
      <c r="AD308" s="5">
        <v>358.24400000000003</v>
      </c>
      <c r="AE308" s="5">
        <v>356.52700000000004</v>
      </c>
      <c r="AF308" s="5">
        <v>356.52700000000004</v>
      </c>
    </row>
    <row r="309" spans="1:32">
      <c r="A309" s="58" t="s">
        <v>134</v>
      </c>
      <c r="B309" s="58" t="s">
        <v>127</v>
      </c>
      <c r="C309" s="57" t="s">
        <v>90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8" t="s">
        <v>134</v>
      </c>
      <c r="B310" s="58" t="s">
        <v>127</v>
      </c>
      <c r="C310" s="57" t="s">
        <v>91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8" t="s">
        <v>134</v>
      </c>
      <c r="B311" s="58" t="s">
        <v>127</v>
      </c>
      <c r="C311" s="57" t="s">
        <v>92</v>
      </c>
      <c r="D311" s="5">
        <v>563.35</v>
      </c>
      <c r="E311" s="5">
        <v>563.35</v>
      </c>
      <c r="F311" s="5">
        <v>798.70825744000001</v>
      </c>
      <c r="G311" s="5">
        <v>1181.59769349</v>
      </c>
      <c r="H311" s="5">
        <v>1212.0126699</v>
      </c>
      <c r="I311" s="5">
        <v>1518.75855581</v>
      </c>
      <c r="J311" s="5">
        <v>1752.7613733599999</v>
      </c>
      <c r="K311" s="5">
        <v>2982.8502080600001</v>
      </c>
      <c r="L311" s="5">
        <v>2982.8502080600001</v>
      </c>
      <c r="M311" s="5">
        <v>2982.8502080600001</v>
      </c>
      <c r="N311" s="5">
        <v>2982.8502080600001</v>
      </c>
      <c r="O311" s="5">
        <v>2982.8502080600001</v>
      </c>
      <c r="P311" s="5">
        <v>2982.8502080600001</v>
      </c>
      <c r="Q311" s="5">
        <v>2982.8502080600001</v>
      </c>
      <c r="R311" s="5">
        <v>2982.8502080600001</v>
      </c>
      <c r="S311" s="5">
        <v>2982.8502080600001</v>
      </c>
      <c r="T311" s="5">
        <v>2982.8502080600001</v>
      </c>
      <c r="U311" s="5">
        <v>2982.8502080600001</v>
      </c>
      <c r="V311" s="5">
        <v>2982.8502080600001</v>
      </c>
      <c r="W311" s="5">
        <v>2982.8502080600001</v>
      </c>
      <c r="X311" s="5">
        <v>2982.8502080600001</v>
      </c>
      <c r="Y311" s="5">
        <v>2982.8502080600001</v>
      </c>
      <c r="Z311" s="5">
        <v>2838.8502080600001</v>
      </c>
      <c r="AA311" s="5">
        <v>2838.8502080600001</v>
      </c>
      <c r="AB311" s="5">
        <v>2838.8502080600001</v>
      </c>
      <c r="AC311" s="5">
        <v>2838.8502080600001</v>
      </c>
      <c r="AD311" s="5">
        <v>2838.8502080600001</v>
      </c>
      <c r="AE311" s="5">
        <v>2838.8502080600001</v>
      </c>
      <c r="AF311" s="5">
        <v>2531.1002080600001</v>
      </c>
    </row>
    <row r="312" spans="1:32">
      <c r="A312" s="58" t="s">
        <v>134</v>
      </c>
      <c r="B312" s="58" t="s">
        <v>127</v>
      </c>
      <c r="C312" s="57" t="s">
        <v>93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</row>
    <row r="313" spans="1:32">
      <c r="A313" s="58" t="s">
        <v>134</v>
      </c>
      <c r="B313" s="58" t="s">
        <v>127</v>
      </c>
      <c r="C313" s="57" t="s">
        <v>94</v>
      </c>
      <c r="D313" s="5">
        <v>239.28267546029011</v>
      </c>
      <c r="E313" s="5">
        <v>324.63525479999998</v>
      </c>
      <c r="F313" s="5">
        <v>370.27628629999998</v>
      </c>
      <c r="G313" s="5">
        <v>415.8855686</v>
      </c>
      <c r="H313" s="5">
        <v>458.15357799999998</v>
      </c>
      <c r="I313" s="5">
        <v>498.54425140000001</v>
      </c>
      <c r="J313" s="5">
        <v>538.36053570000001</v>
      </c>
      <c r="K313" s="5">
        <v>578.22823059999996</v>
      </c>
      <c r="L313" s="5">
        <v>618.34489389999999</v>
      </c>
      <c r="M313" s="5">
        <v>655.54868350000004</v>
      </c>
      <c r="N313" s="5">
        <v>693.03536770000005</v>
      </c>
      <c r="O313" s="5">
        <v>730.46708269999999</v>
      </c>
      <c r="P313" s="5">
        <v>766.54549199999997</v>
      </c>
      <c r="Q313" s="5">
        <v>800.59975480000003</v>
      </c>
      <c r="R313" s="5">
        <v>834.47133410000004</v>
      </c>
      <c r="S313" s="5">
        <v>868.86343959999999</v>
      </c>
      <c r="T313" s="5">
        <v>903.81882940000003</v>
      </c>
      <c r="U313" s="5">
        <v>939.32665059999999</v>
      </c>
      <c r="V313" s="5">
        <v>975.06592409999996</v>
      </c>
      <c r="W313" s="5">
        <v>1010.499114</v>
      </c>
      <c r="X313" s="5">
        <v>1045.9641240000001</v>
      </c>
      <c r="Y313" s="5">
        <v>1081.7334719999999</v>
      </c>
      <c r="Z313" s="5">
        <v>1117.5659969999999</v>
      </c>
      <c r="AA313" s="5">
        <v>1152.113881</v>
      </c>
      <c r="AB313" s="5">
        <v>1185.8688910000001</v>
      </c>
      <c r="AC313" s="5">
        <v>1218.858964</v>
      </c>
      <c r="AD313" s="5">
        <v>1251.111259</v>
      </c>
      <c r="AE313" s="5">
        <v>1282.6985219999999</v>
      </c>
      <c r="AF313" s="5">
        <v>1282.6985219999999</v>
      </c>
    </row>
    <row r="314" spans="1:32">
      <c r="A314" s="58" t="s">
        <v>134</v>
      </c>
      <c r="B314" s="58" t="s">
        <v>127</v>
      </c>
      <c r="C314" s="57" t="s">
        <v>96</v>
      </c>
      <c r="D314" s="5">
        <v>26.35</v>
      </c>
      <c r="E314" s="5">
        <v>29.505856484418725</v>
      </c>
      <c r="F314" s="5">
        <v>31.137711161303251</v>
      </c>
      <c r="G314" s="5">
        <v>32.789438702459002</v>
      </c>
      <c r="H314" s="5">
        <v>34.222897204737521</v>
      </c>
      <c r="I314" s="5">
        <v>35.395180256913342</v>
      </c>
      <c r="J314" s="5">
        <v>36.645742204328315</v>
      </c>
      <c r="K314" s="5">
        <v>37.841941571326416</v>
      </c>
      <c r="L314" s="5">
        <v>38.889922437358955</v>
      </c>
      <c r="M314" s="5">
        <v>40.491435108167806</v>
      </c>
      <c r="N314" s="5">
        <v>41.565116110825606</v>
      </c>
      <c r="O314" s="5">
        <v>42.611093897271729</v>
      </c>
      <c r="P314" s="5">
        <v>43.572010223587228</v>
      </c>
      <c r="Q314" s="5">
        <v>44.796668227317447</v>
      </c>
      <c r="R314" s="5">
        <v>46.170154430448761</v>
      </c>
      <c r="S314" s="5">
        <v>47.352318090822116</v>
      </c>
      <c r="T314" s="5">
        <v>48.502129736820791</v>
      </c>
      <c r="U314" s="5">
        <v>49.732734499022953</v>
      </c>
      <c r="V314" s="5">
        <v>50.80523665317039</v>
      </c>
      <c r="W314" s="5">
        <v>51.923655809923112</v>
      </c>
      <c r="X314" s="5">
        <v>53.010254923104348</v>
      </c>
      <c r="Y314" s="5">
        <v>54.171518981185883</v>
      </c>
      <c r="Z314" s="5">
        <v>55.539966999491568</v>
      </c>
      <c r="AA314" s="5">
        <v>57.205175013101197</v>
      </c>
      <c r="AB314" s="5">
        <v>59.25457055259055</v>
      </c>
      <c r="AC314" s="5">
        <v>61.501928397831684</v>
      </c>
      <c r="AD314" s="5">
        <v>63.511296475828992</v>
      </c>
      <c r="AE314" s="5">
        <v>65.949087031677308</v>
      </c>
      <c r="AF314" s="5">
        <v>65.949087031677308</v>
      </c>
    </row>
    <row r="316" spans="1:32">
      <c r="A316" s="58" t="s">
        <v>136</v>
      </c>
      <c r="B316" s="58" t="s">
        <v>123</v>
      </c>
      <c r="C316" s="57" t="s">
        <v>80</v>
      </c>
      <c r="D316" s="5">
        <v>8330</v>
      </c>
      <c r="E316" s="5">
        <v>8330</v>
      </c>
      <c r="F316" s="5">
        <v>8330</v>
      </c>
      <c r="G316" s="5">
        <v>7670</v>
      </c>
      <c r="H316" s="5">
        <v>5570</v>
      </c>
      <c r="I316" s="5">
        <v>4130</v>
      </c>
      <c r="J316" s="5">
        <v>3445</v>
      </c>
      <c r="K316" s="5">
        <v>2760</v>
      </c>
      <c r="L316" s="5">
        <v>2760</v>
      </c>
      <c r="M316" s="5">
        <v>2760</v>
      </c>
      <c r="N316" s="5">
        <v>2760</v>
      </c>
      <c r="O316" s="5">
        <v>1390</v>
      </c>
      <c r="P316" s="5">
        <v>1390</v>
      </c>
      <c r="Q316" s="5">
        <v>1390</v>
      </c>
      <c r="R316" s="5">
        <v>1390</v>
      </c>
      <c r="S316" s="5">
        <v>1390</v>
      </c>
      <c r="T316" s="5">
        <v>1390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8" t="s">
        <v>136</v>
      </c>
      <c r="B317" s="58" t="s">
        <v>123</v>
      </c>
      <c r="C317" s="57" t="s">
        <v>82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8" t="s">
        <v>136</v>
      </c>
      <c r="B318" s="58" t="s">
        <v>123</v>
      </c>
      <c r="C318" s="57" t="s">
        <v>83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8" t="s">
        <v>136</v>
      </c>
      <c r="B319" s="58" t="s">
        <v>123</v>
      </c>
      <c r="C319" s="57" t="s">
        <v>84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2688.9989999999998</v>
      </c>
      <c r="M319" s="5">
        <v>2688.9989999999998</v>
      </c>
      <c r="N319" s="5">
        <v>2688.9989999999998</v>
      </c>
      <c r="O319" s="5">
        <v>2688.9989999999998</v>
      </c>
      <c r="P319" s="5">
        <v>2688.9989999999998</v>
      </c>
      <c r="Q319" s="5">
        <v>2638.9989999999998</v>
      </c>
      <c r="R319" s="5">
        <v>2638.9989999999998</v>
      </c>
      <c r="S319" s="5">
        <v>2638.9989999999998</v>
      </c>
      <c r="T319" s="5">
        <v>2638.9989999999998</v>
      </c>
      <c r="U319" s="5">
        <v>2638.9989999999998</v>
      </c>
      <c r="V319" s="5">
        <v>2638.9989999999998</v>
      </c>
      <c r="W319" s="5">
        <v>2638.9989999999998</v>
      </c>
      <c r="X319" s="5">
        <v>2638.9989999999998</v>
      </c>
      <c r="Y319" s="5">
        <v>5323.8823836499996</v>
      </c>
      <c r="Z319" s="5">
        <v>4474.8833836499998</v>
      </c>
      <c r="AA319" s="5">
        <v>4474.8833836499998</v>
      </c>
      <c r="AB319" s="5">
        <v>4474.8833836499998</v>
      </c>
      <c r="AC319" s="5">
        <v>4474.8833836499998</v>
      </c>
      <c r="AD319" s="5">
        <v>4474.8833836499998</v>
      </c>
      <c r="AE319" s="5">
        <v>4474.8833836499998</v>
      </c>
      <c r="AF319" s="5">
        <v>4474.8833836499998</v>
      </c>
    </row>
    <row r="320" spans="1:32">
      <c r="A320" s="58" t="s">
        <v>136</v>
      </c>
      <c r="B320" s="58" t="s">
        <v>123</v>
      </c>
      <c r="C320" s="57" t="s">
        <v>85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</row>
    <row r="321" spans="1:32">
      <c r="A321" s="58" t="s">
        <v>136</v>
      </c>
      <c r="B321" s="58" t="s">
        <v>123</v>
      </c>
      <c r="C321" s="57" t="s">
        <v>86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8" t="s">
        <v>136</v>
      </c>
      <c r="B322" s="58" t="s">
        <v>123</v>
      </c>
      <c r="C322" s="57" t="s">
        <v>87</v>
      </c>
      <c r="D322" s="5">
        <v>290</v>
      </c>
      <c r="E322" s="5">
        <v>290</v>
      </c>
      <c r="F322" s="5">
        <v>290</v>
      </c>
      <c r="G322" s="5">
        <v>1570</v>
      </c>
      <c r="H322" s="5">
        <v>2930</v>
      </c>
      <c r="I322" s="5">
        <v>3855</v>
      </c>
      <c r="J322" s="5">
        <v>4255</v>
      </c>
      <c r="K322" s="5">
        <v>4330</v>
      </c>
      <c r="L322" s="5">
        <v>4330</v>
      </c>
      <c r="M322" s="5">
        <v>4330</v>
      </c>
      <c r="N322" s="5">
        <v>4330</v>
      </c>
      <c r="O322" s="5">
        <v>4434.1882930900001</v>
      </c>
      <c r="P322" s="5">
        <v>4452.3341722499999</v>
      </c>
      <c r="Q322" s="5">
        <v>4452.3341722499999</v>
      </c>
      <c r="R322" s="5">
        <v>4452.3341722499999</v>
      </c>
      <c r="S322" s="5">
        <v>4874.8355681600005</v>
      </c>
      <c r="T322" s="5">
        <v>4874.8355681600005</v>
      </c>
      <c r="U322" s="5">
        <v>4874.8355681600005</v>
      </c>
      <c r="V322" s="5">
        <v>4874.8355681600005</v>
      </c>
      <c r="W322" s="5">
        <v>4874.8355681600005</v>
      </c>
      <c r="X322" s="5">
        <v>4874.8355681600005</v>
      </c>
      <c r="Y322" s="5">
        <v>4874.8355681600005</v>
      </c>
      <c r="Z322" s="5">
        <v>4874.8355681600005</v>
      </c>
      <c r="AA322" s="5">
        <v>4274.8355681600005</v>
      </c>
      <c r="AB322" s="5">
        <v>4274.8355681600005</v>
      </c>
      <c r="AC322" s="5">
        <v>3349.8355681600001</v>
      </c>
      <c r="AD322" s="5">
        <v>3349.8355681600001</v>
      </c>
      <c r="AE322" s="5">
        <v>3330</v>
      </c>
      <c r="AF322" s="5">
        <v>3330</v>
      </c>
    </row>
    <row r="323" spans="1:32">
      <c r="A323" s="58" t="s">
        <v>136</v>
      </c>
      <c r="B323" s="58" t="s">
        <v>123</v>
      </c>
      <c r="C323" s="57" t="s">
        <v>88</v>
      </c>
      <c r="D323" s="5">
        <v>10.613999999999999</v>
      </c>
      <c r="E323" s="5">
        <v>97.194999999999993</v>
      </c>
      <c r="F323" s="5">
        <v>193.89099999999999</v>
      </c>
      <c r="G323" s="5">
        <v>321.46699999999998</v>
      </c>
      <c r="H323" s="5">
        <v>477.30799999999999</v>
      </c>
      <c r="I323" s="5">
        <v>663.93899998999996</v>
      </c>
      <c r="J323" s="5">
        <v>884.26200001000007</v>
      </c>
      <c r="K323" s="5">
        <v>1223.617</v>
      </c>
      <c r="L323" s="5">
        <v>1527.53344593</v>
      </c>
      <c r="M323" s="5">
        <v>1867.2025770400001</v>
      </c>
      <c r="N323" s="5">
        <v>2268.2680231300001</v>
      </c>
      <c r="O323" s="5">
        <v>2758.8330898199997</v>
      </c>
      <c r="P323" s="5">
        <v>3293.1551549400001</v>
      </c>
      <c r="Q323" s="5">
        <v>3837.9824765800004</v>
      </c>
      <c r="R323" s="5">
        <v>4410.34305305</v>
      </c>
      <c r="S323" s="5">
        <v>4966.7253137600001</v>
      </c>
      <c r="T323" s="5">
        <v>5527.4248461199995</v>
      </c>
      <c r="U323" s="5">
        <v>5974.0516751499999</v>
      </c>
      <c r="V323" s="5">
        <v>6409.6953179900001</v>
      </c>
      <c r="W323" s="5">
        <v>6810.2277216000002</v>
      </c>
      <c r="X323" s="5">
        <v>7236.07853574</v>
      </c>
      <c r="Y323" s="5">
        <v>7670.42398976</v>
      </c>
      <c r="Z323" s="5">
        <v>8130.8809619000003</v>
      </c>
      <c r="AA323" s="5">
        <v>8598.1680176999998</v>
      </c>
      <c r="AB323" s="5">
        <v>9095.4546502699995</v>
      </c>
      <c r="AC323" s="5">
        <v>9598.0447687700016</v>
      </c>
      <c r="AD323" s="5">
        <v>10130.098615360001</v>
      </c>
      <c r="AE323" s="5">
        <v>10669.6482607</v>
      </c>
      <c r="AF323" s="5">
        <v>10697.643870079999</v>
      </c>
    </row>
    <row r="324" spans="1:32">
      <c r="A324" s="58" t="s">
        <v>136</v>
      </c>
      <c r="B324" s="58" t="s">
        <v>123</v>
      </c>
      <c r="C324" s="57" t="s">
        <v>89</v>
      </c>
      <c r="D324" s="5">
        <v>169.47099999999998</v>
      </c>
      <c r="E324" s="5">
        <v>551.87700000000007</v>
      </c>
      <c r="F324" s="5">
        <v>804.322</v>
      </c>
      <c r="G324" s="5">
        <v>1024.308</v>
      </c>
      <c r="H324" s="5">
        <v>1210.452</v>
      </c>
      <c r="I324" s="5">
        <v>1364.306</v>
      </c>
      <c r="J324" s="5">
        <v>1497.8260000000002</v>
      </c>
      <c r="K324" s="5">
        <v>1724.8410000000001</v>
      </c>
      <c r="L324" s="5">
        <v>2042.145</v>
      </c>
      <c r="M324" s="5">
        <v>2372.9799999999996</v>
      </c>
      <c r="N324" s="5">
        <v>2728.3529999999992</v>
      </c>
      <c r="O324" s="5">
        <v>3161.3959999999997</v>
      </c>
      <c r="P324" s="5">
        <v>3582.5970000000002</v>
      </c>
      <c r="Q324" s="5">
        <v>3974.6349999999993</v>
      </c>
      <c r="R324" s="5">
        <v>4331.67</v>
      </c>
      <c r="S324" s="5">
        <v>4638.5140000000019</v>
      </c>
      <c r="T324" s="5">
        <v>4887.0350000000008</v>
      </c>
      <c r="U324" s="5">
        <v>5003.3400000000011</v>
      </c>
      <c r="V324" s="5">
        <v>5060.8829999999998</v>
      </c>
      <c r="W324" s="5">
        <v>5077.6240000000007</v>
      </c>
      <c r="X324" s="5">
        <v>5077.9980000000005</v>
      </c>
      <c r="Y324" s="5">
        <v>5080.4420000000009</v>
      </c>
      <c r="Z324" s="5">
        <v>5067.9909999999991</v>
      </c>
      <c r="AA324" s="5">
        <v>5058.1019999999999</v>
      </c>
      <c r="AB324" s="5">
        <v>5033.2700000000013</v>
      </c>
      <c r="AC324" s="5">
        <v>5011.559000000002</v>
      </c>
      <c r="AD324" s="5">
        <v>4974.7829999999994</v>
      </c>
      <c r="AE324" s="5">
        <v>4941.0389999999989</v>
      </c>
      <c r="AF324" s="5">
        <v>4941.0389999999989</v>
      </c>
    </row>
    <row r="325" spans="1:32">
      <c r="A325" s="58" t="s">
        <v>136</v>
      </c>
      <c r="B325" s="58" t="s">
        <v>123</v>
      </c>
      <c r="C325" s="57" t="s">
        <v>90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8" t="s">
        <v>136</v>
      </c>
      <c r="B326" s="58" t="s">
        <v>123</v>
      </c>
      <c r="C326" s="57" t="s">
        <v>91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</row>
    <row r="327" spans="1:32">
      <c r="A327" s="58" t="s">
        <v>136</v>
      </c>
      <c r="B327" s="58" t="s">
        <v>123</v>
      </c>
      <c r="C327" s="57" t="s">
        <v>92</v>
      </c>
      <c r="D327" s="5">
        <v>2219.9820000000004</v>
      </c>
      <c r="E327" s="5">
        <v>3676.1635096900004</v>
      </c>
      <c r="F327" s="5">
        <v>3676.1635096900004</v>
      </c>
      <c r="G327" s="5">
        <v>4644.0192420199992</v>
      </c>
      <c r="H327" s="5">
        <v>5457.2908176199999</v>
      </c>
      <c r="I327" s="5">
        <v>8506.1473991699986</v>
      </c>
      <c r="J327" s="5">
        <v>8967.7368800499989</v>
      </c>
      <c r="K327" s="5">
        <v>9953.2029039299978</v>
      </c>
      <c r="L327" s="5">
        <v>10854.563426479997</v>
      </c>
      <c r="M327" s="5">
        <v>11760.499213149998</v>
      </c>
      <c r="N327" s="5">
        <v>12056.382746049998</v>
      </c>
      <c r="O327" s="5">
        <v>12197.457479519999</v>
      </c>
      <c r="P327" s="5">
        <v>13104.832291160001</v>
      </c>
      <c r="Q327" s="5">
        <v>13104.832291160001</v>
      </c>
      <c r="R327" s="5">
        <v>14994.538484779998</v>
      </c>
      <c r="S327" s="5">
        <v>15277.300126309998</v>
      </c>
      <c r="T327" s="5">
        <v>15251.694247219999</v>
      </c>
      <c r="U327" s="5">
        <v>15251.694247219999</v>
      </c>
      <c r="V327" s="5">
        <v>16452.510273559998</v>
      </c>
      <c r="W327" s="5">
        <v>16755.239684959997</v>
      </c>
      <c r="X327" s="5">
        <v>17063.988646779999</v>
      </c>
      <c r="Y327" s="5">
        <v>17259.891983329999</v>
      </c>
      <c r="Z327" s="5">
        <v>17259.891983329999</v>
      </c>
      <c r="AA327" s="5">
        <v>18472.862351569998</v>
      </c>
      <c r="AB327" s="5">
        <v>18666.182615009999</v>
      </c>
      <c r="AC327" s="5">
        <v>19326.582016959997</v>
      </c>
      <c r="AD327" s="5">
        <v>21913.062604819999</v>
      </c>
      <c r="AE327" s="5">
        <v>22581.563016029999</v>
      </c>
      <c r="AF327" s="5">
        <v>22337.76301603</v>
      </c>
    </row>
    <row r="328" spans="1:32">
      <c r="A328" s="58" t="s">
        <v>136</v>
      </c>
      <c r="B328" s="58" t="s">
        <v>123</v>
      </c>
      <c r="C328" s="57" t="s">
        <v>93</v>
      </c>
      <c r="D328" s="5">
        <v>3548.011</v>
      </c>
      <c r="E328" s="5">
        <v>3548.011</v>
      </c>
      <c r="F328" s="5">
        <v>3547.4610000000002</v>
      </c>
      <c r="G328" s="5">
        <v>3611.90436705</v>
      </c>
      <c r="H328" s="5">
        <v>4206.8917265999999</v>
      </c>
      <c r="I328" s="5">
        <v>4222.5583291699995</v>
      </c>
      <c r="J328" s="5">
        <v>6378.3004734000006</v>
      </c>
      <c r="K328" s="5">
        <v>6682.8688365600001</v>
      </c>
      <c r="L328" s="5">
        <v>6727.5807644899987</v>
      </c>
      <c r="M328" s="5">
        <v>7332.5239320599985</v>
      </c>
      <c r="N328" s="5">
        <v>8036.9976852299988</v>
      </c>
      <c r="O328" s="5">
        <v>8036.9976852299988</v>
      </c>
      <c r="P328" s="5">
        <v>8735.6685994099989</v>
      </c>
      <c r="Q328" s="5">
        <v>8735.6685994099989</v>
      </c>
      <c r="R328" s="5">
        <v>9539.39055224</v>
      </c>
      <c r="S328" s="5">
        <v>10447.80001445</v>
      </c>
      <c r="T328" s="5">
        <v>11971.630200580003</v>
      </c>
      <c r="U328" s="5">
        <v>11971.630200580003</v>
      </c>
      <c r="V328" s="5">
        <v>13048.95575963</v>
      </c>
      <c r="W328" s="5">
        <v>14980.531815570001</v>
      </c>
      <c r="X328" s="5">
        <v>15499.35257648</v>
      </c>
      <c r="Y328" s="5">
        <v>16269.04905462</v>
      </c>
      <c r="Z328" s="5">
        <v>16598.936954609999</v>
      </c>
      <c r="AA328" s="5">
        <v>17161.637150129998</v>
      </c>
      <c r="AB328" s="5">
        <v>19551.114947789996</v>
      </c>
      <c r="AC328" s="5">
        <v>19706.76743969</v>
      </c>
      <c r="AD328" s="5">
        <v>20815.291601999998</v>
      </c>
      <c r="AE328" s="5">
        <v>22493.162296089999</v>
      </c>
      <c r="AF328" s="5">
        <v>21927.358296090002</v>
      </c>
    </row>
    <row r="329" spans="1:32">
      <c r="A329" s="58" t="s">
        <v>136</v>
      </c>
      <c r="B329" s="58" t="s">
        <v>123</v>
      </c>
      <c r="C329" s="57" t="s">
        <v>94</v>
      </c>
      <c r="D329" s="5">
        <v>5183.7329108689109</v>
      </c>
      <c r="E329" s="5">
        <v>6922.7277668999996</v>
      </c>
      <c r="F329" s="5">
        <v>7729.2309365999999</v>
      </c>
      <c r="G329" s="5">
        <v>8520.6213362999988</v>
      </c>
      <c r="H329" s="5">
        <v>9270.9160045999997</v>
      </c>
      <c r="I329" s="5">
        <v>9991.0547650000008</v>
      </c>
      <c r="J329" s="5">
        <v>10709.473653999999</v>
      </c>
      <c r="K329" s="5">
        <v>11436.443144000001</v>
      </c>
      <c r="L329" s="5">
        <v>12170.029343</v>
      </c>
      <c r="M329" s="5">
        <v>12901.81018</v>
      </c>
      <c r="N329" s="5">
        <v>13643.271858</v>
      </c>
      <c r="O329" s="5">
        <v>14388.326986</v>
      </c>
      <c r="P329" s="5">
        <v>15121.253220000001</v>
      </c>
      <c r="Q329" s="5">
        <v>15810.109125000001</v>
      </c>
      <c r="R329" s="5">
        <v>16449.242824000001</v>
      </c>
      <c r="S329" s="5">
        <v>17061.910985999999</v>
      </c>
      <c r="T329" s="5">
        <v>17667.5949</v>
      </c>
      <c r="U329" s="5">
        <v>18262.588393999999</v>
      </c>
      <c r="V329" s="5">
        <v>18847.510651000001</v>
      </c>
      <c r="W329" s="5">
        <v>19429.670222000001</v>
      </c>
      <c r="X329" s="5">
        <v>20006.011486000003</v>
      </c>
      <c r="Y329" s="5">
        <v>20581.860403999999</v>
      </c>
      <c r="Z329" s="5">
        <v>21155.920247000002</v>
      </c>
      <c r="AA329" s="5">
        <v>21714.391952999998</v>
      </c>
      <c r="AB329" s="5">
        <v>22270.012771000002</v>
      </c>
      <c r="AC329" s="5">
        <v>22818.172102</v>
      </c>
      <c r="AD329" s="5">
        <v>23366.900722999999</v>
      </c>
      <c r="AE329" s="5">
        <v>23907.736964</v>
      </c>
      <c r="AF329" s="5">
        <v>23907.736964</v>
      </c>
    </row>
    <row r="330" spans="1:32">
      <c r="A330" s="58" t="s">
        <v>136</v>
      </c>
      <c r="B330" s="58" t="s">
        <v>123</v>
      </c>
      <c r="C330" s="57" t="s">
        <v>96</v>
      </c>
      <c r="D330" s="5">
        <v>308.44499999999999</v>
      </c>
      <c r="E330" s="5">
        <v>369.39093185040093</v>
      </c>
      <c r="F330" s="5">
        <v>401.20167709448486</v>
      </c>
      <c r="G330" s="5">
        <v>576.86130721057987</v>
      </c>
      <c r="H330" s="5">
        <v>792.71299566794801</v>
      </c>
      <c r="I330" s="5">
        <v>907.98473965987205</v>
      </c>
      <c r="J330" s="5">
        <v>1035.9394933299268</v>
      </c>
      <c r="K330" s="5">
        <v>1094.4036724012278</v>
      </c>
      <c r="L330" s="5">
        <v>1158.5246063619297</v>
      </c>
      <c r="M330" s="5">
        <v>1235.4642027231241</v>
      </c>
      <c r="N330" s="5">
        <v>1309.2652317906466</v>
      </c>
      <c r="O330" s="5">
        <v>1387.0296033203249</v>
      </c>
      <c r="P330" s="5">
        <v>1463.1870456254812</v>
      </c>
      <c r="Q330" s="5">
        <v>1544.9986031438596</v>
      </c>
      <c r="R330" s="5">
        <v>1613.8245577482103</v>
      </c>
      <c r="S330" s="5">
        <v>1713.4740012715922</v>
      </c>
      <c r="T330" s="5">
        <v>1788.1465500986551</v>
      </c>
      <c r="U330" s="5">
        <v>1895.5895899369611</v>
      </c>
      <c r="V330" s="5">
        <v>1919.7335279571748</v>
      </c>
      <c r="W330" s="5">
        <v>1921.3568359542112</v>
      </c>
      <c r="X330" s="5">
        <v>1934.8065913041225</v>
      </c>
      <c r="Y330" s="5">
        <v>1976.8820216261286</v>
      </c>
      <c r="Z330" s="5">
        <v>1984.1465423348998</v>
      </c>
      <c r="AA330" s="5">
        <v>2026.1747477096549</v>
      </c>
      <c r="AB330" s="5">
        <v>2060.7353038131973</v>
      </c>
      <c r="AC330" s="5">
        <v>2084.1001607951098</v>
      </c>
      <c r="AD330" s="5">
        <v>2098.5866552223224</v>
      </c>
      <c r="AE330" s="5">
        <v>2127.8305377951747</v>
      </c>
      <c r="AF330" s="5">
        <v>2127.8305377951747</v>
      </c>
    </row>
    <row r="332" spans="1:32">
      <c r="A332" s="58" t="s">
        <v>136</v>
      </c>
      <c r="B332" s="58" t="s">
        <v>124</v>
      </c>
      <c r="C332" s="57" t="s">
        <v>80</v>
      </c>
      <c r="D332" s="5">
        <v>8126</v>
      </c>
      <c r="E332" s="5">
        <v>8126</v>
      </c>
      <c r="F332" s="5">
        <v>8126</v>
      </c>
      <c r="G332" s="5">
        <v>7426</v>
      </c>
      <c r="H332" s="5">
        <v>6726</v>
      </c>
      <c r="I332" s="5">
        <v>6026</v>
      </c>
      <c r="J332" s="5">
        <v>4832</v>
      </c>
      <c r="K332" s="5">
        <v>4552</v>
      </c>
      <c r="L332" s="5">
        <v>3152</v>
      </c>
      <c r="M332" s="5">
        <v>3152</v>
      </c>
      <c r="N332" s="5">
        <v>2422</v>
      </c>
      <c r="O332" s="5">
        <v>1692</v>
      </c>
      <c r="P332" s="5">
        <v>1692</v>
      </c>
      <c r="Q332" s="5">
        <v>1692</v>
      </c>
      <c r="R332" s="5">
        <v>1692</v>
      </c>
      <c r="S332" s="5">
        <v>1692</v>
      </c>
      <c r="T332" s="5">
        <v>1692</v>
      </c>
      <c r="U332" s="5">
        <v>852</v>
      </c>
      <c r="V332" s="5">
        <v>426</v>
      </c>
      <c r="W332" s="5">
        <v>426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</row>
    <row r="333" spans="1:32">
      <c r="A333" s="58" t="s">
        <v>136</v>
      </c>
      <c r="B333" s="58" t="s">
        <v>124</v>
      </c>
      <c r="C333" s="57" t="s">
        <v>82</v>
      </c>
      <c r="D333" s="5">
        <v>1597.89999999</v>
      </c>
      <c r="E333" s="5">
        <v>1597.89999999</v>
      </c>
      <c r="F333" s="5">
        <v>1597.89999999</v>
      </c>
      <c r="G333" s="5">
        <v>1597.89999999</v>
      </c>
      <c r="H333" s="5">
        <v>1597.89999999</v>
      </c>
      <c r="I333" s="5">
        <v>1597.89999999</v>
      </c>
      <c r="J333" s="5">
        <v>1597.89999999</v>
      </c>
      <c r="K333" s="5">
        <v>1597.89999999</v>
      </c>
      <c r="L333" s="5">
        <v>1597.89999999</v>
      </c>
      <c r="M333" s="5">
        <v>1597.89999999</v>
      </c>
      <c r="N333" s="5">
        <v>1597.89999999</v>
      </c>
      <c r="O333" s="5">
        <v>1597.89999999</v>
      </c>
      <c r="P333" s="5">
        <v>1597.89999999</v>
      </c>
      <c r="Q333" s="5">
        <v>1597.89999999</v>
      </c>
      <c r="R333" s="5">
        <v>1212.89999999</v>
      </c>
      <c r="S333" s="5">
        <v>1212.89999999</v>
      </c>
      <c r="T333" s="5">
        <v>1212.89999999</v>
      </c>
      <c r="U333" s="5">
        <v>1068.5</v>
      </c>
      <c r="V333" s="5">
        <v>1068.5</v>
      </c>
      <c r="W333" s="5">
        <v>1068.5</v>
      </c>
      <c r="X333" s="5">
        <v>1068.5</v>
      </c>
      <c r="Y333" s="5">
        <v>1068.5</v>
      </c>
      <c r="Z333" s="5">
        <v>1068.5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8" t="s">
        <v>136</v>
      </c>
      <c r="B334" s="58" t="s">
        <v>124</v>
      </c>
      <c r="C334" s="57" t="s">
        <v>83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8" t="s">
        <v>136</v>
      </c>
      <c r="B335" s="58" t="s">
        <v>124</v>
      </c>
      <c r="C335" s="57" t="s">
        <v>84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1954.5000000099999</v>
      </c>
      <c r="K335" s="5">
        <v>1954.5000000099999</v>
      </c>
      <c r="L335" s="5">
        <v>1954.5000000099999</v>
      </c>
      <c r="M335" s="5">
        <v>1954.5000000099999</v>
      </c>
      <c r="N335" s="5">
        <v>1954.5000000099999</v>
      </c>
      <c r="O335" s="5">
        <v>1662.5</v>
      </c>
      <c r="P335" s="5">
        <v>1545.5</v>
      </c>
      <c r="Q335" s="5">
        <v>1545.5</v>
      </c>
      <c r="R335" s="5">
        <v>1545.5</v>
      </c>
      <c r="S335" s="5">
        <v>1545.5</v>
      </c>
      <c r="T335" s="5">
        <v>1545.5</v>
      </c>
      <c r="U335" s="5">
        <v>1545.5</v>
      </c>
      <c r="V335" s="5">
        <v>1545.5</v>
      </c>
      <c r="W335" s="5">
        <v>1545.5</v>
      </c>
      <c r="X335" s="5">
        <v>1545.5</v>
      </c>
      <c r="Y335" s="5">
        <v>1545.5</v>
      </c>
      <c r="Z335" s="5">
        <v>1414</v>
      </c>
      <c r="AA335" s="5">
        <v>2526.1840835499997</v>
      </c>
      <c r="AB335" s="5">
        <v>1977.18408355</v>
      </c>
      <c r="AC335" s="5">
        <v>1977.18408355</v>
      </c>
      <c r="AD335" s="5">
        <v>1977.18408355</v>
      </c>
      <c r="AE335" s="5">
        <v>1992.3295713</v>
      </c>
      <c r="AF335" s="5">
        <v>1646.3295713</v>
      </c>
    </row>
    <row r="336" spans="1:32">
      <c r="A336" s="58" t="s">
        <v>136</v>
      </c>
      <c r="B336" s="58" t="s">
        <v>124</v>
      </c>
      <c r="C336" s="57" t="s">
        <v>85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8" t="s">
        <v>136</v>
      </c>
      <c r="B337" s="58" t="s">
        <v>124</v>
      </c>
      <c r="C337" s="57" t="s">
        <v>86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8" t="s">
        <v>136</v>
      </c>
      <c r="B338" s="58" t="s">
        <v>124</v>
      </c>
      <c r="C338" s="57" t="s">
        <v>87</v>
      </c>
      <c r="D338" s="5">
        <v>670</v>
      </c>
      <c r="E338" s="5">
        <v>670</v>
      </c>
      <c r="F338" s="5">
        <v>670</v>
      </c>
      <c r="G338" s="5">
        <v>920</v>
      </c>
      <c r="H338" s="5">
        <v>920</v>
      </c>
      <c r="I338" s="5">
        <v>920</v>
      </c>
      <c r="J338" s="5">
        <v>1011.3027494</v>
      </c>
      <c r="K338" s="5">
        <v>1082.33023344</v>
      </c>
      <c r="L338" s="5">
        <v>2013.6295807900001</v>
      </c>
      <c r="M338" s="5">
        <v>2013.6295807900001</v>
      </c>
      <c r="N338" s="5">
        <v>2013.6295807900001</v>
      </c>
      <c r="O338" s="5">
        <v>2181.64978251</v>
      </c>
      <c r="P338" s="5">
        <v>2181.64978251</v>
      </c>
      <c r="Q338" s="5">
        <v>2181.64978251</v>
      </c>
      <c r="R338" s="5">
        <v>2296.6455186000003</v>
      </c>
      <c r="S338" s="5">
        <v>2628.8804550099999</v>
      </c>
      <c r="T338" s="5">
        <v>3137.0276549099999</v>
      </c>
      <c r="U338" s="5">
        <v>3623.6073005600001</v>
      </c>
      <c r="V338" s="5">
        <v>3623.6073005600001</v>
      </c>
      <c r="W338" s="5">
        <v>4236.0625130099997</v>
      </c>
      <c r="X338" s="5">
        <v>4236.0625130099997</v>
      </c>
      <c r="Y338" s="5">
        <v>4236.0625130099997</v>
      </c>
      <c r="Z338" s="5">
        <v>4236.0625130099997</v>
      </c>
      <c r="AA338" s="5">
        <v>4249.0416349999996</v>
      </c>
      <c r="AB338" s="5">
        <v>4249.0416349999996</v>
      </c>
      <c r="AC338" s="5">
        <v>4249.0416349999996</v>
      </c>
      <c r="AD338" s="5">
        <v>4834.4499873599998</v>
      </c>
      <c r="AE338" s="5">
        <v>6035.2487645800002</v>
      </c>
      <c r="AF338" s="5">
        <v>5959.2857257599999</v>
      </c>
    </row>
    <row r="339" spans="1:32">
      <c r="A339" s="58" t="s">
        <v>136</v>
      </c>
      <c r="B339" s="58" t="s">
        <v>124</v>
      </c>
      <c r="C339" s="57" t="s">
        <v>88</v>
      </c>
      <c r="D339" s="5">
        <v>6.7799999999999994</v>
      </c>
      <c r="E339" s="5">
        <v>70.646999989999998</v>
      </c>
      <c r="F339" s="5">
        <v>151.97900000999999</v>
      </c>
      <c r="G339" s="5">
        <v>266.90499999999997</v>
      </c>
      <c r="H339" s="5">
        <v>406.553</v>
      </c>
      <c r="I339" s="5">
        <v>573.36900000000003</v>
      </c>
      <c r="J339" s="5">
        <v>775.00299999999993</v>
      </c>
      <c r="K339" s="5">
        <v>1088.9509999899999</v>
      </c>
      <c r="L339" s="5">
        <v>1371.9857166600002</v>
      </c>
      <c r="M339" s="5">
        <v>1640.71045082</v>
      </c>
      <c r="N339" s="5">
        <v>1958.65946534</v>
      </c>
      <c r="O339" s="5">
        <v>2346.43592605</v>
      </c>
      <c r="P339" s="5">
        <v>2772.1156823900001</v>
      </c>
      <c r="Q339" s="5">
        <v>3213.9407025800001</v>
      </c>
      <c r="R339" s="5">
        <v>3671.8742637700002</v>
      </c>
      <c r="S339" s="5">
        <v>4123.79592779</v>
      </c>
      <c r="T339" s="5">
        <v>4584.0053343299996</v>
      </c>
      <c r="U339" s="5">
        <v>4939.9521028400004</v>
      </c>
      <c r="V339" s="5">
        <v>5281.9022712400001</v>
      </c>
      <c r="W339" s="5">
        <v>5586.6117931799999</v>
      </c>
      <c r="X339" s="5">
        <v>5909.90588656</v>
      </c>
      <c r="Y339" s="5">
        <v>6239.44197334</v>
      </c>
      <c r="Z339" s="5">
        <v>6583.140128510001</v>
      </c>
      <c r="AA339" s="5">
        <v>6931.3414566599995</v>
      </c>
      <c r="AB339" s="5">
        <v>7298.8976921399999</v>
      </c>
      <c r="AC339" s="5">
        <v>7670.4133017300001</v>
      </c>
      <c r="AD339" s="5">
        <v>8065.6271149200002</v>
      </c>
      <c r="AE339" s="5">
        <v>8460.9043175100014</v>
      </c>
      <c r="AF339" s="5">
        <v>8477.9553716600003</v>
      </c>
    </row>
    <row r="340" spans="1:32">
      <c r="A340" s="58" t="s">
        <v>136</v>
      </c>
      <c r="B340" s="58" t="s">
        <v>124</v>
      </c>
      <c r="C340" s="57" t="s">
        <v>89</v>
      </c>
      <c r="D340" s="5">
        <v>99.957999999999998</v>
      </c>
      <c r="E340" s="5">
        <v>394.57299999999998</v>
      </c>
      <c r="F340" s="5">
        <v>630.91099999999994</v>
      </c>
      <c r="G340" s="5">
        <v>861.1690000000001</v>
      </c>
      <c r="H340" s="5">
        <v>1044.5999999999999</v>
      </c>
      <c r="I340" s="5">
        <v>1202.9009999999998</v>
      </c>
      <c r="J340" s="5">
        <v>1345.9849999999997</v>
      </c>
      <c r="K340" s="5">
        <v>1584.4370000000004</v>
      </c>
      <c r="L340" s="5">
        <v>1898.5049999999999</v>
      </c>
      <c r="M340" s="5">
        <v>2160.37</v>
      </c>
      <c r="N340" s="5">
        <v>2444.3399999999997</v>
      </c>
      <c r="O340" s="5">
        <v>2791.5270000000005</v>
      </c>
      <c r="P340" s="5">
        <v>3133.6959999999999</v>
      </c>
      <c r="Q340" s="5">
        <v>3465.1140000000005</v>
      </c>
      <c r="R340" s="5">
        <v>3761.0080000000007</v>
      </c>
      <c r="S340" s="5">
        <v>4025.8090000000002</v>
      </c>
      <c r="T340" s="5">
        <v>4247.8820000000005</v>
      </c>
      <c r="U340" s="5">
        <v>4350.5150000000003</v>
      </c>
      <c r="V340" s="5">
        <v>4399.7440000000006</v>
      </c>
      <c r="W340" s="5">
        <v>4410.491</v>
      </c>
      <c r="X340" s="5">
        <v>4406.2350000000006</v>
      </c>
      <c r="Y340" s="5">
        <v>4406.755000000001</v>
      </c>
      <c r="Z340" s="5">
        <v>4388.9480000000012</v>
      </c>
      <c r="AA340" s="5">
        <v>4375.9829999999993</v>
      </c>
      <c r="AB340" s="5">
        <v>4347.2200000000012</v>
      </c>
      <c r="AC340" s="5">
        <v>4324.1239999999998</v>
      </c>
      <c r="AD340" s="5">
        <v>4288.7089999999998</v>
      </c>
      <c r="AE340" s="5">
        <v>4255.2830000000004</v>
      </c>
      <c r="AF340" s="5">
        <v>4255.2830000000004</v>
      </c>
    </row>
    <row r="341" spans="1:32">
      <c r="A341" s="58" t="s">
        <v>136</v>
      </c>
      <c r="B341" s="58" t="s">
        <v>124</v>
      </c>
      <c r="C341" s="57" t="s">
        <v>90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8" t="s">
        <v>136</v>
      </c>
      <c r="B342" s="58" t="s">
        <v>124</v>
      </c>
      <c r="C342" s="57" t="s">
        <v>91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8" t="s">
        <v>136</v>
      </c>
      <c r="B343" s="58" t="s">
        <v>124</v>
      </c>
      <c r="C343" s="57" t="s">
        <v>92</v>
      </c>
      <c r="D343" s="5">
        <v>826.43900000000008</v>
      </c>
      <c r="E343" s="5">
        <v>826.43900000000008</v>
      </c>
      <c r="F343" s="5">
        <v>3322.2089954000003</v>
      </c>
      <c r="G343" s="5">
        <v>3990.8548304100004</v>
      </c>
      <c r="H343" s="5">
        <v>4469.4518268200009</v>
      </c>
      <c r="I343" s="5">
        <v>5374.7147177700008</v>
      </c>
      <c r="J343" s="5">
        <v>7311.4949650899998</v>
      </c>
      <c r="K343" s="5">
        <v>7945.6611433199996</v>
      </c>
      <c r="L343" s="5">
        <v>9357.6062019700003</v>
      </c>
      <c r="M343" s="5">
        <v>9357.6062019700003</v>
      </c>
      <c r="N343" s="5">
        <v>10169.193601389999</v>
      </c>
      <c r="O343" s="5">
        <v>11564.50652103</v>
      </c>
      <c r="P343" s="5">
        <v>11564.50652103</v>
      </c>
      <c r="Q343" s="5">
        <v>11564.50652103</v>
      </c>
      <c r="R343" s="5">
        <v>12061.90114082</v>
      </c>
      <c r="S343" s="5">
        <v>12986.427116639999</v>
      </c>
      <c r="T343" s="5">
        <v>14189.971618169999</v>
      </c>
      <c r="U343" s="5">
        <v>14563.092262579999</v>
      </c>
      <c r="V343" s="5">
        <v>14750.914554819999</v>
      </c>
      <c r="W343" s="5">
        <v>15375.730985120001</v>
      </c>
      <c r="X343" s="5">
        <v>19808.783061989998</v>
      </c>
      <c r="Y343" s="5">
        <v>20730.695862110002</v>
      </c>
      <c r="Z343" s="5">
        <v>20277.72186211</v>
      </c>
      <c r="AA343" s="5">
        <v>20321.887710990002</v>
      </c>
      <c r="AB343" s="5">
        <v>20400.534315389999</v>
      </c>
      <c r="AC343" s="5">
        <v>21515.132830450002</v>
      </c>
      <c r="AD343" s="5">
        <v>23502.325678289999</v>
      </c>
      <c r="AE343" s="5">
        <v>23502.325678289999</v>
      </c>
      <c r="AF343" s="5">
        <v>23502.325678289999</v>
      </c>
    </row>
    <row r="344" spans="1:32">
      <c r="A344" s="58" t="s">
        <v>136</v>
      </c>
      <c r="B344" s="58" t="s">
        <v>124</v>
      </c>
      <c r="C344" s="57" t="s">
        <v>93</v>
      </c>
      <c r="D344" s="5">
        <v>3420.3669999999997</v>
      </c>
      <c r="E344" s="5">
        <v>3420.3669999999997</v>
      </c>
      <c r="F344" s="5">
        <v>3562.9409999999993</v>
      </c>
      <c r="G344" s="5">
        <v>3561.4769999999994</v>
      </c>
      <c r="H344" s="5">
        <v>3560.0179999999996</v>
      </c>
      <c r="I344" s="5">
        <v>3558.5619999999994</v>
      </c>
      <c r="J344" s="5">
        <v>3557.1099999999992</v>
      </c>
      <c r="K344" s="5">
        <v>3555.6619999999998</v>
      </c>
      <c r="L344" s="5">
        <v>4780.7350116500002</v>
      </c>
      <c r="M344" s="5">
        <v>4780.7350116500002</v>
      </c>
      <c r="N344" s="5">
        <v>5628.1410809800018</v>
      </c>
      <c r="O344" s="5">
        <v>5902.7676932200011</v>
      </c>
      <c r="P344" s="5">
        <v>6102.6996034000013</v>
      </c>
      <c r="Q344" s="5">
        <v>6612.0575308400012</v>
      </c>
      <c r="R344" s="5">
        <v>7083.7022787200021</v>
      </c>
      <c r="S344" s="5">
        <v>8921.9749623099997</v>
      </c>
      <c r="T344" s="5">
        <v>9160.1636656799965</v>
      </c>
      <c r="U344" s="5">
        <v>11832.118853459999</v>
      </c>
      <c r="V344" s="5">
        <v>12255.209147599997</v>
      </c>
      <c r="W344" s="5">
        <v>14938.596858209998</v>
      </c>
      <c r="X344" s="5">
        <v>16989.043535559998</v>
      </c>
      <c r="Y344" s="5">
        <v>18476.276213780002</v>
      </c>
      <c r="Z344" s="5">
        <v>18275.826213780001</v>
      </c>
      <c r="AA344" s="5">
        <v>18832.008438460005</v>
      </c>
      <c r="AB344" s="5">
        <v>20275.231533650003</v>
      </c>
      <c r="AC344" s="5">
        <v>19999.297533650002</v>
      </c>
      <c r="AD344" s="5">
        <v>23843.11041877</v>
      </c>
      <c r="AE344" s="5">
        <v>24337.713647170003</v>
      </c>
      <c r="AF344" s="5">
        <v>24311.713647170003</v>
      </c>
    </row>
    <row r="345" spans="1:32">
      <c r="A345" s="58" t="s">
        <v>136</v>
      </c>
      <c r="B345" s="58" t="s">
        <v>124</v>
      </c>
      <c r="C345" s="57" t="s">
        <v>94</v>
      </c>
      <c r="D345" s="5">
        <v>4941.9001342461061</v>
      </c>
      <c r="E345" s="5">
        <v>6248.8361014900001</v>
      </c>
      <c r="F345" s="5">
        <v>6947.0674198200004</v>
      </c>
      <c r="G345" s="5">
        <v>7675.3939258</v>
      </c>
      <c r="H345" s="5">
        <v>8329.1378256999997</v>
      </c>
      <c r="I345" s="5">
        <v>8959.7591496999994</v>
      </c>
      <c r="J345" s="5">
        <v>9601.5013985000005</v>
      </c>
      <c r="K345" s="5">
        <v>10257.520646700001</v>
      </c>
      <c r="L345" s="5">
        <v>10923.916328199999</v>
      </c>
      <c r="M345" s="5">
        <v>11482.732244499999</v>
      </c>
      <c r="N345" s="5">
        <v>12062.705751699999</v>
      </c>
      <c r="O345" s="5">
        <v>12645.1129052</v>
      </c>
      <c r="P345" s="5">
        <v>13200.5423206</v>
      </c>
      <c r="Q345" s="5">
        <v>13720.012152700001</v>
      </c>
      <c r="R345" s="5">
        <v>14196.9812162</v>
      </c>
      <c r="S345" s="5">
        <v>14666.617491199999</v>
      </c>
      <c r="T345" s="5">
        <v>15133.803684800001</v>
      </c>
      <c r="U345" s="5">
        <v>15601.347072699999</v>
      </c>
      <c r="V345" s="5">
        <v>16059.6919616</v>
      </c>
      <c r="W345" s="5">
        <v>16507.785058699999</v>
      </c>
      <c r="X345" s="5">
        <v>16936.909008300001</v>
      </c>
      <c r="Y345" s="5">
        <v>17361.480721600001</v>
      </c>
      <c r="Z345" s="5">
        <v>17759.720203699999</v>
      </c>
      <c r="AA345" s="5">
        <v>18151.232939900001</v>
      </c>
      <c r="AB345" s="5">
        <v>18530.020143400001</v>
      </c>
      <c r="AC345" s="5">
        <v>18907.339474200002</v>
      </c>
      <c r="AD345" s="5">
        <v>19284.631764999998</v>
      </c>
      <c r="AE345" s="5">
        <v>19645.508336700001</v>
      </c>
      <c r="AF345" s="5">
        <v>19645.508336700001</v>
      </c>
    </row>
    <row r="346" spans="1:32">
      <c r="A346" s="58" t="s">
        <v>136</v>
      </c>
      <c r="B346" s="58" t="s">
        <v>124</v>
      </c>
      <c r="C346" s="57" t="s">
        <v>96</v>
      </c>
      <c r="D346" s="5">
        <v>104.02584389254943</v>
      </c>
      <c r="E346" s="5">
        <v>161.99786598880249</v>
      </c>
      <c r="F346" s="5">
        <v>191.46830324972578</v>
      </c>
      <c r="G346" s="5">
        <v>225.09824392779649</v>
      </c>
      <c r="H346" s="5">
        <v>258.63973482131007</v>
      </c>
      <c r="I346" s="5">
        <v>291.18647211344944</v>
      </c>
      <c r="J346" s="5">
        <v>322.36591115174554</v>
      </c>
      <c r="K346" s="5">
        <v>358.16807552288356</v>
      </c>
      <c r="L346" s="5">
        <v>394.25951740561266</v>
      </c>
      <c r="M346" s="5">
        <v>432.739184708214</v>
      </c>
      <c r="N346" s="5">
        <v>465.98982874266909</v>
      </c>
      <c r="O346" s="5">
        <v>506.6496860148136</v>
      </c>
      <c r="P346" s="5">
        <v>546.14191682219518</v>
      </c>
      <c r="Q346" s="5">
        <v>590.03126476948034</v>
      </c>
      <c r="R346" s="5">
        <v>631.38657345178081</v>
      </c>
      <c r="S346" s="5">
        <v>670.10021357927531</v>
      </c>
      <c r="T346" s="5">
        <v>716.46747212967216</v>
      </c>
      <c r="U346" s="5">
        <v>764.0842727762282</v>
      </c>
      <c r="V346" s="5">
        <v>809.4467247588691</v>
      </c>
      <c r="W346" s="5">
        <v>853.92802896883563</v>
      </c>
      <c r="X346" s="5">
        <v>902.05765206870797</v>
      </c>
      <c r="Y346" s="5">
        <v>953.57494727116568</v>
      </c>
      <c r="Z346" s="5">
        <v>1003.3050201770154</v>
      </c>
      <c r="AA346" s="5">
        <v>1049.48690328873</v>
      </c>
      <c r="AB346" s="5">
        <v>1107.8725198936888</v>
      </c>
      <c r="AC346" s="5">
        <v>1163.5415715992037</v>
      </c>
      <c r="AD346" s="5">
        <v>1220.9092941995361</v>
      </c>
      <c r="AE346" s="5">
        <v>1278.7236252166219</v>
      </c>
      <c r="AF346" s="5">
        <v>1278.7236252166219</v>
      </c>
    </row>
    <row r="348" spans="1:32">
      <c r="A348" s="58" t="s">
        <v>136</v>
      </c>
      <c r="B348" s="58" t="s">
        <v>125</v>
      </c>
      <c r="C348" s="57" t="s">
        <v>81</v>
      </c>
      <c r="D348" s="5">
        <v>4820</v>
      </c>
      <c r="E348" s="5">
        <v>4820</v>
      </c>
      <c r="F348" s="5">
        <v>4820</v>
      </c>
      <c r="G348" s="5">
        <v>4135</v>
      </c>
      <c r="H348" s="5">
        <v>3385</v>
      </c>
      <c r="I348" s="5">
        <v>3385</v>
      </c>
      <c r="J348" s="5">
        <v>2805</v>
      </c>
      <c r="K348" s="5">
        <v>1665</v>
      </c>
      <c r="L348" s="5">
        <v>1120</v>
      </c>
      <c r="M348" s="5">
        <v>1120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</row>
    <row r="349" spans="1:32">
      <c r="A349" s="58" t="s">
        <v>136</v>
      </c>
      <c r="B349" s="58" t="s">
        <v>125</v>
      </c>
      <c r="C349" s="57" t="s">
        <v>82</v>
      </c>
      <c r="D349" s="5">
        <v>500</v>
      </c>
      <c r="E349" s="5">
        <v>500</v>
      </c>
      <c r="F349" s="5">
        <v>500</v>
      </c>
      <c r="G349" s="5">
        <v>500</v>
      </c>
      <c r="H349" s="5">
        <v>500</v>
      </c>
      <c r="I349" s="5">
        <v>500</v>
      </c>
      <c r="J349" s="5">
        <v>500</v>
      </c>
      <c r="K349" s="5">
        <v>500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8" t="s">
        <v>136</v>
      </c>
      <c r="B350" s="58" t="s">
        <v>125</v>
      </c>
      <c r="C350" s="57" t="s">
        <v>83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8" t="s">
        <v>136</v>
      </c>
      <c r="B351" s="58" t="s">
        <v>125</v>
      </c>
      <c r="C351" s="57" t="s">
        <v>84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1730</v>
      </c>
      <c r="S351" s="5">
        <v>1730</v>
      </c>
      <c r="T351" s="5">
        <v>1730</v>
      </c>
      <c r="U351" s="5">
        <v>2188.2154117999999</v>
      </c>
      <c r="V351" s="5">
        <v>2188.2154117999999</v>
      </c>
      <c r="W351" s="5">
        <v>2188.2154117999999</v>
      </c>
      <c r="X351" s="5">
        <v>2094.2154117999999</v>
      </c>
      <c r="Y351" s="5">
        <v>2094.2154117999999</v>
      </c>
      <c r="Z351" s="5">
        <v>2094.2154117999999</v>
      </c>
      <c r="AA351" s="5">
        <v>2094.2154117999999</v>
      </c>
      <c r="AB351" s="5">
        <v>2094.2154117999999</v>
      </c>
      <c r="AC351" s="5">
        <v>1510.2154117999999</v>
      </c>
      <c r="AD351" s="5">
        <v>1510.2154117999999</v>
      </c>
      <c r="AE351" s="5">
        <v>2297.2902416699999</v>
      </c>
      <c r="AF351" s="5">
        <v>3048.9278570699998</v>
      </c>
    </row>
    <row r="352" spans="1:32">
      <c r="A352" s="58" t="s">
        <v>136</v>
      </c>
      <c r="B352" s="58" t="s">
        <v>125</v>
      </c>
      <c r="C352" s="57" t="s">
        <v>85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</row>
    <row r="353" spans="1:32">
      <c r="A353" s="58" t="s">
        <v>136</v>
      </c>
      <c r="B353" s="58" t="s">
        <v>125</v>
      </c>
      <c r="C353" s="57" t="s">
        <v>86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8" t="s">
        <v>136</v>
      </c>
      <c r="B354" s="58" t="s">
        <v>125</v>
      </c>
      <c r="C354" s="57" t="s">
        <v>87</v>
      </c>
      <c r="D354" s="5">
        <v>125.22999999999999</v>
      </c>
      <c r="E354" s="5">
        <v>125.22999999999999</v>
      </c>
      <c r="F354" s="5">
        <v>124.13</v>
      </c>
      <c r="G354" s="5">
        <v>124.13</v>
      </c>
      <c r="H354" s="5">
        <v>124.13</v>
      </c>
      <c r="I354" s="5">
        <v>125.22999999999999</v>
      </c>
      <c r="J354" s="5">
        <v>124.13</v>
      </c>
      <c r="K354" s="5">
        <v>124.13</v>
      </c>
      <c r="L354" s="5">
        <v>495.09158875999998</v>
      </c>
      <c r="M354" s="5">
        <v>495.09158875999998</v>
      </c>
      <c r="N354" s="5">
        <v>496.19158876</v>
      </c>
      <c r="O354" s="5">
        <v>495.09158875999998</v>
      </c>
      <c r="P354" s="5">
        <v>496.19158876</v>
      </c>
      <c r="Q354" s="5">
        <v>495.09158875999998</v>
      </c>
      <c r="R354" s="5">
        <v>1080.39622237</v>
      </c>
      <c r="S354" s="5">
        <v>1135.00858137</v>
      </c>
      <c r="T354" s="5">
        <v>1135.00858137</v>
      </c>
      <c r="U354" s="5">
        <v>1728.2814875200002</v>
      </c>
      <c r="V354" s="5">
        <v>1728.2814875200002</v>
      </c>
      <c r="W354" s="5">
        <v>1728.2814875200002</v>
      </c>
      <c r="X354" s="5">
        <v>1728.2814875200002</v>
      </c>
      <c r="Y354" s="5">
        <v>2178.8775273800002</v>
      </c>
      <c r="Z354" s="5">
        <v>2178.8775273800002</v>
      </c>
      <c r="AA354" s="5">
        <v>2178.8775273800002</v>
      </c>
      <c r="AB354" s="5">
        <v>2178.8775273800002</v>
      </c>
      <c r="AC354" s="5">
        <v>2178.8775273800002</v>
      </c>
      <c r="AD354" s="5">
        <v>2178.8775273800002</v>
      </c>
      <c r="AE354" s="5">
        <v>2178.8775273800002</v>
      </c>
      <c r="AF354" s="5">
        <v>2178.8775273800002</v>
      </c>
    </row>
    <row r="355" spans="1:32">
      <c r="A355" s="58" t="s">
        <v>136</v>
      </c>
      <c r="B355" s="58" t="s">
        <v>125</v>
      </c>
      <c r="C355" s="57" t="s">
        <v>88</v>
      </c>
      <c r="D355" s="5">
        <v>5.2480000000000002</v>
      </c>
      <c r="E355" s="5">
        <v>55.805</v>
      </c>
      <c r="F355" s="5">
        <v>137.178</v>
      </c>
      <c r="G355" s="5">
        <v>254.75700000000001</v>
      </c>
      <c r="H355" s="5">
        <v>407.74700000000001</v>
      </c>
      <c r="I355" s="5">
        <v>597.26199999999994</v>
      </c>
      <c r="J355" s="5">
        <v>772.55799999999999</v>
      </c>
      <c r="K355" s="5">
        <v>1024.9490000000001</v>
      </c>
      <c r="L355" s="5">
        <v>1239.8924565900002</v>
      </c>
      <c r="M355" s="5">
        <v>1442.2730291799999</v>
      </c>
      <c r="N355" s="5">
        <v>1672.4216107700001</v>
      </c>
      <c r="O355" s="5">
        <v>1972.3109051700001</v>
      </c>
      <c r="P355" s="5">
        <v>2322.3100700999998</v>
      </c>
      <c r="Q355" s="5">
        <v>2689.1722191600002</v>
      </c>
      <c r="R355" s="5">
        <v>3083.3483508299996</v>
      </c>
      <c r="S355" s="5">
        <v>3503.3183958999998</v>
      </c>
      <c r="T355" s="5">
        <v>3907.2658795100001</v>
      </c>
      <c r="U355" s="5">
        <v>4248.3119133199998</v>
      </c>
      <c r="V355" s="5">
        <v>4594.1342578200001</v>
      </c>
      <c r="W355" s="5">
        <v>4922.3785791</v>
      </c>
      <c r="X355" s="5">
        <v>5240.6725199799994</v>
      </c>
      <c r="Y355" s="5">
        <v>5568.3839228100005</v>
      </c>
      <c r="Z355" s="5">
        <v>5914.7133059999996</v>
      </c>
      <c r="AA355" s="5">
        <v>6268.9471736599999</v>
      </c>
      <c r="AB355" s="5">
        <v>6645.9519552000002</v>
      </c>
      <c r="AC355" s="5">
        <v>7030.0935544499998</v>
      </c>
      <c r="AD355" s="5">
        <v>7438.2922817500003</v>
      </c>
      <c r="AE355" s="5">
        <v>7855.3622635800002</v>
      </c>
      <c r="AF355" s="5">
        <v>7884.0703673100006</v>
      </c>
    </row>
    <row r="356" spans="1:32">
      <c r="A356" s="58" t="s">
        <v>136</v>
      </c>
      <c r="B356" s="58" t="s">
        <v>125</v>
      </c>
      <c r="C356" s="57" t="s">
        <v>89</v>
      </c>
      <c r="D356" s="5">
        <v>96.903999999999996</v>
      </c>
      <c r="E356" s="5">
        <v>332.36600000000004</v>
      </c>
      <c r="F356" s="5">
        <v>592.89299999999992</v>
      </c>
      <c r="G356" s="5">
        <v>841.02199999999993</v>
      </c>
      <c r="H356" s="5">
        <v>1068.623</v>
      </c>
      <c r="I356" s="5">
        <v>1263.973</v>
      </c>
      <c r="J356" s="5">
        <v>1337.973</v>
      </c>
      <c r="K356" s="5">
        <v>1465.9969999999998</v>
      </c>
      <c r="L356" s="5">
        <v>1677.258</v>
      </c>
      <c r="M356" s="5">
        <v>1844.1930000000002</v>
      </c>
      <c r="N356" s="5">
        <v>2011.6679999999999</v>
      </c>
      <c r="O356" s="5">
        <v>2249.2469999999998</v>
      </c>
      <c r="P356" s="5">
        <v>2505.0829999999996</v>
      </c>
      <c r="Q356" s="5">
        <v>2754.9570000000003</v>
      </c>
      <c r="R356" s="5">
        <v>2990.1659999999997</v>
      </c>
      <c r="S356" s="5">
        <v>3229.36</v>
      </c>
      <c r="T356" s="5">
        <v>3404.1</v>
      </c>
      <c r="U356" s="5">
        <v>3500.9479999999999</v>
      </c>
      <c r="V356" s="5">
        <v>3565.6019999999994</v>
      </c>
      <c r="W356" s="5">
        <v>3605.174</v>
      </c>
      <c r="X356" s="5">
        <v>3604.6750000000002</v>
      </c>
      <c r="Y356" s="5">
        <v>3607.4979999999996</v>
      </c>
      <c r="Z356" s="5">
        <v>3598.4210000000003</v>
      </c>
      <c r="AA356" s="5">
        <v>3592.6409999999996</v>
      </c>
      <c r="AB356" s="5">
        <v>3576.0250000000005</v>
      </c>
      <c r="AC356" s="5">
        <v>3563.2330000000011</v>
      </c>
      <c r="AD356" s="5">
        <v>3540.764000000001</v>
      </c>
      <c r="AE356" s="5">
        <v>3521.5800000000008</v>
      </c>
      <c r="AF356" s="5">
        <v>3521.5800000000008</v>
      </c>
    </row>
    <row r="357" spans="1:32">
      <c r="A357" s="58" t="s">
        <v>136</v>
      </c>
      <c r="B357" s="58" t="s">
        <v>125</v>
      </c>
      <c r="C357" s="57" t="s">
        <v>90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8" t="s">
        <v>136</v>
      </c>
      <c r="B358" s="58" t="s">
        <v>125</v>
      </c>
      <c r="C358" s="57" t="s">
        <v>91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8" t="s">
        <v>136</v>
      </c>
      <c r="B359" s="58" t="s">
        <v>125</v>
      </c>
      <c r="C359" s="57" t="s">
        <v>92</v>
      </c>
      <c r="D359" s="5">
        <v>4013.0679999999993</v>
      </c>
      <c r="E359" s="5">
        <v>4170.5679999999993</v>
      </c>
      <c r="F359" s="5">
        <v>4651.0292120099984</v>
      </c>
      <c r="G359" s="5">
        <v>4713.1456655799984</v>
      </c>
      <c r="H359" s="5">
        <v>5283.9980997799985</v>
      </c>
      <c r="I359" s="5">
        <v>5283.9980997799985</v>
      </c>
      <c r="J359" s="5">
        <v>5312.6925086999991</v>
      </c>
      <c r="K359" s="5">
        <v>5531.0689999899987</v>
      </c>
      <c r="L359" s="5">
        <v>7048.2207283499993</v>
      </c>
      <c r="M359" s="5">
        <v>8124.4739285999985</v>
      </c>
      <c r="N359" s="5">
        <v>8628.4349097699996</v>
      </c>
      <c r="O359" s="5">
        <v>10537.084196079999</v>
      </c>
      <c r="P359" s="5">
        <v>10345.084196079999</v>
      </c>
      <c r="Q359" s="5">
        <v>10345.084196079999</v>
      </c>
      <c r="R359" s="5">
        <v>10345.084196079999</v>
      </c>
      <c r="S359" s="5">
        <v>11466.83211791</v>
      </c>
      <c r="T359" s="5">
        <v>11160.62069116</v>
      </c>
      <c r="U359" s="5">
        <v>11160.62069116</v>
      </c>
      <c r="V359" s="5">
        <v>10872.320691160001</v>
      </c>
      <c r="W359" s="5">
        <v>11102.48924373</v>
      </c>
      <c r="X359" s="5">
        <v>12628.08572925</v>
      </c>
      <c r="Y359" s="5">
        <v>12703.273769720001</v>
      </c>
      <c r="Z359" s="5">
        <v>12391.273769719999</v>
      </c>
      <c r="AA359" s="5">
        <v>13525.951972700001</v>
      </c>
      <c r="AB359" s="5">
        <v>13525.951972700001</v>
      </c>
      <c r="AC359" s="5">
        <v>13285.951972700001</v>
      </c>
      <c r="AD359" s="5">
        <v>13257.2519727</v>
      </c>
      <c r="AE359" s="5">
        <v>12519.201972700001</v>
      </c>
      <c r="AF359" s="5">
        <v>12281.0019727</v>
      </c>
    </row>
    <row r="360" spans="1:32">
      <c r="A360" s="58" t="s">
        <v>136</v>
      </c>
      <c r="B360" s="58" t="s">
        <v>125</v>
      </c>
      <c r="C360" s="57" t="s">
        <v>93</v>
      </c>
      <c r="D360" s="5">
        <v>956.69099999999992</v>
      </c>
      <c r="E360" s="5">
        <v>956.69099999999992</v>
      </c>
      <c r="F360" s="5">
        <v>956.26099999999997</v>
      </c>
      <c r="G360" s="5">
        <v>955.84099999999989</v>
      </c>
      <c r="H360" s="5">
        <v>955.42099999999994</v>
      </c>
      <c r="I360" s="5">
        <v>955.00099999999998</v>
      </c>
      <c r="J360" s="5">
        <v>954.5809999999999</v>
      </c>
      <c r="K360" s="5">
        <v>954.15099999999995</v>
      </c>
      <c r="L360" s="5">
        <v>953.73099999999999</v>
      </c>
      <c r="M360" s="5">
        <v>953.73099999999999</v>
      </c>
      <c r="N360" s="5">
        <v>2084.2782655299998</v>
      </c>
      <c r="O360" s="5">
        <v>2084.2782655299998</v>
      </c>
      <c r="P360" s="5">
        <v>2084.2782655299998</v>
      </c>
      <c r="Q360" s="5">
        <v>2084.2782655299998</v>
      </c>
      <c r="R360" s="5">
        <v>2514.7550671799995</v>
      </c>
      <c r="S360" s="5">
        <v>2514.7550671799995</v>
      </c>
      <c r="T360" s="5">
        <v>3092.9954748199998</v>
      </c>
      <c r="U360" s="5">
        <v>3736.76835407</v>
      </c>
      <c r="V360" s="5">
        <v>3736.76835407</v>
      </c>
      <c r="W360" s="5">
        <v>3736.76835407</v>
      </c>
      <c r="X360" s="5">
        <v>5662.5842924900007</v>
      </c>
      <c r="Y360" s="5">
        <v>6128.5467124400002</v>
      </c>
      <c r="Z360" s="5">
        <v>6021.0267124399998</v>
      </c>
      <c r="AA360" s="5">
        <v>6818.6917695000011</v>
      </c>
      <c r="AB360" s="5">
        <v>6818.6917695000011</v>
      </c>
      <c r="AC360" s="5">
        <v>8275.7258969300001</v>
      </c>
      <c r="AD360" s="5">
        <v>8135.6598969299994</v>
      </c>
      <c r="AE360" s="5">
        <v>11623.47755102</v>
      </c>
      <c r="AF360" s="5">
        <v>11542.47755102</v>
      </c>
    </row>
    <row r="361" spans="1:32">
      <c r="A361" s="58" t="s">
        <v>136</v>
      </c>
      <c r="B361" s="58" t="s">
        <v>125</v>
      </c>
      <c r="C361" s="57" t="s">
        <v>94</v>
      </c>
      <c r="D361" s="5">
        <v>3806.24689193529</v>
      </c>
      <c r="E361" s="5">
        <v>5088.0472</v>
      </c>
      <c r="F361" s="5">
        <v>5784.8093250000002</v>
      </c>
      <c r="G361" s="5">
        <v>6517.8103440000004</v>
      </c>
      <c r="H361" s="5">
        <v>7244.8401610000001</v>
      </c>
      <c r="I361" s="5">
        <v>7972.8585709999998</v>
      </c>
      <c r="J361" s="5">
        <v>8440.0360309999996</v>
      </c>
      <c r="K361" s="5">
        <v>8899.9999270000008</v>
      </c>
      <c r="L361" s="5">
        <v>9361.2525440000009</v>
      </c>
      <c r="M361" s="5">
        <v>9753.4850409999999</v>
      </c>
      <c r="N361" s="5">
        <v>10152.426670000001</v>
      </c>
      <c r="O361" s="5">
        <v>10554.62428</v>
      </c>
      <c r="P361" s="5">
        <v>10955.70694</v>
      </c>
      <c r="Q361" s="5">
        <v>11336.68842</v>
      </c>
      <c r="R361" s="5">
        <v>11697.80062</v>
      </c>
      <c r="S361" s="5">
        <v>12064.38422</v>
      </c>
      <c r="T361" s="5">
        <v>12436.89834</v>
      </c>
      <c r="U361" s="5">
        <v>12822.63852</v>
      </c>
      <c r="V361" s="5">
        <v>13216.117759999999</v>
      </c>
      <c r="W361" s="5">
        <v>13604.843650000001</v>
      </c>
      <c r="X361" s="5">
        <v>13986.46614</v>
      </c>
      <c r="Y361" s="5">
        <v>14369.49575</v>
      </c>
      <c r="Z361" s="5">
        <v>14748.63263</v>
      </c>
      <c r="AA361" s="5">
        <v>15123.685030000001</v>
      </c>
      <c r="AB361" s="5">
        <v>15496.26215</v>
      </c>
      <c r="AC361" s="5">
        <v>15868.39431</v>
      </c>
      <c r="AD361" s="5">
        <v>16240.828009999999</v>
      </c>
      <c r="AE361" s="5">
        <v>16611.247749999999</v>
      </c>
      <c r="AF361" s="5">
        <v>16611.247749999999</v>
      </c>
    </row>
    <row r="362" spans="1:32">
      <c r="A362" s="58" t="s">
        <v>136</v>
      </c>
      <c r="B362" s="58" t="s">
        <v>125</v>
      </c>
      <c r="C362" s="57" t="s">
        <v>96</v>
      </c>
      <c r="D362" s="5">
        <v>212.22</v>
      </c>
      <c r="E362" s="5">
        <v>262.53089701323006</v>
      </c>
      <c r="F362" s="5">
        <v>286.89216791639205</v>
      </c>
      <c r="G362" s="5">
        <v>306.24293791028572</v>
      </c>
      <c r="H362" s="5">
        <v>331.37623999512886</v>
      </c>
      <c r="I362" s="5">
        <v>356.42603854408924</v>
      </c>
      <c r="J362" s="5">
        <v>383.35014067922668</v>
      </c>
      <c r="K362" s="5">
        <v>409.5837831839122</v>
      </c>
      <c r="L362" s="5">
        <v>439.43192182945239</v>
      </c>
      <c r="M362" s="5">
        <v>475.96488994034291</v>
      </c>
      <c r="N362" s="5">
        <v>508.43473430141194</v>
      </c>
      <c r="O362" s="5">
        <v>541.23604308404265</v>
      </c>
      <c r="P362" s="5">
        <v>578.63505623677122</v>
      </c>
      <c r="Q362" s="5">
        <v>618.71614175884224</v>
      </c>
      <c r="R362" s="5">
        <v>654.65709016142648</v>
      </c>
      <c r="S362" s="5">
        <v>693.08512955553772</v>
      </c>
      <c r="T362" s="5">
        <v>733.47782319953512</v>
      </c>
      <c r="U362" s="5">
        <v>768.31639660692213</v>
      </c>
      <c r="V362" s="5">
        <v>806.47336646580243</v>
      </c>
      <c r="W362" s="5">
        <v>848.85269598333525</v>
      </c>
      <c r="X362" s="5">
        <v>891.20808318125114</v>
      </c>
      <c r="Y362" s="5">
        <v>935.44242172798658</v>
      </c>
      <c r="Z362" s="5">
        <v>975.13522471196688</v>
      </c>
      <c r="AA362" s="5">
        <v>1015.8640349357222</v>
      </c>
      <c r="AB362" s="5">
        <v>1057.0237259873347</v>
      </c>
      <c r="AC362" s="5">
        <v>1109.7871177393044</v>
      </c>
      <c r="AD362" s="5">
        <v>1152.0556532416799</v>
      </c>
      <c r="AE362" s="5">
        <v>1209.4663968616271</v>
      </c>
      <c r="AF362" s="5">
        <v>1209.4663968616271</v>
      </c>
    </row>
    <row r="364" spans="1:32">
      <c r="A364" s="58" t="s">
        <v>136</v>
      </c>
      <c r="B364" s="58" t="s">
        <v>126</v>
      </c>
      <c r="C364" s="57" t="s">
        <v>82</v>
      </c>
      <c r="D364" s="5">
        <v>1328.9999999900001</v>
      </c>
      <c r="E364" s="5">
        <v>1328.9999999900001</v>
      </c>
      <c r="F364" s="5">
        <v>1328.9999999900001</v>
      </c>
      <c r="G364" s="5">
        <v>1328.9999999900001</v>
      </c>
      <c r="H364" s="5">
        <v>1328.9999999900001</v>
      </c>
      <c r="I364" s="5">
        <v>1328.9999999900001</v>
      </c>
      <c r="J364" s="5">
        <v>1328.9999999900001</v>
      </c>
      <c r="K364" s="5">
        <v>1328.9999999900001</v>
      </c>
      <c r="L364" s="5">
        <v>1328.9999999900001</v>
      </c>
      <c r="M364" s="5">
        <v>1328.9999999900001</v>
      </c>
      <c r="N364" s="5">
        <v>1328.9999999900001</v>
      </c>
      <c r="O364" s="5">
        <v>1328.9999999900001</v>
      </c>
      <c r="P364" s="5">
        <v>1328.9999999900001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8" t="s">
        <v>136</v>
      </c>
      <c r="B365" s="58" t="s">
        <v>126</v>
      </c>
      <c r="C365" s="57" t="s">
        <v>83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8" t="s">
        <v>136</v>
      </c>
      <c r="B366" s="58" t="s">
        <v>126</v>
      </c>
      <c r="C366" s="57" t="s">
        <v>84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844.5</v>
      </c>
      <c r="U366" s="5">
        <v>946.48871884999994</v>
      </c>
      <c r="V366" s="5">
        <v>946.48871884999994</v>
      </c>
      <c r="W366" s="5">
        <v>946.48871884999994</v>
      </c>
      <c r="X366" s="5">
        <v>946.48871884999994</v>
      </c>
      <c r="Y366" s="5">
        <v>1016.7118983</v>
      </c>
      <c r="Z366" s="5">
        <v>678.71189830000003</v>
      </c>
      <c r="AA366" s="5">
        <v>678.71189830000003</v>
      </c>
      <c r="AB366" s="5">
        <v>524.71189830000003</v>
      </c>
      <c r="AC366" s="5">
        <v>524.71189830000003</v>
      </c>
      <c r="AD366" s="5">
        <v>524.71189830000003</v>
      </c>
      <c r="AE366" s="5">
        <v>537.82925520000003</v>
      </c>
      <c r="AF366" s="5">
        <v>537.82925520000003</v>
      </c>
    </row>
    <row r="367" spans="1:32">
      <c r="A367" s="58" t="s">
        <v>136</v>
      </c>
      <c r="B367" s="58" t="s">
        <v>126</v>
      </c>
      <c r="C367" s="57" t="s">
        <v>85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</row>
    <row r="368" spans="1:32">
      <c r="A368" s="58" t="s">
        <v>136</v>
      </c>
      <c r="B368" s="58" t="s">
        <v>126</v>
      </c>
      <c r="C368" s="57" t="s">
        <v>86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8" t="s">
        <v>136</v>
      </c>
      <c r="B369" s="58" t="s">
        <v>126</v>
      </c>
      <c r="C369" s="57" t="s">
        <v>87</v>
      </c>
      <c r="D369" s="5">
        <v>205.33000000000004</v>
      </c>
      <c r="E369" s="5">
        <v>473.33000000000004</v>
      </c>
      <c r="F369" s="5">
        <v>473.33000000000004</v>
      </c>
      <c r="G369" s="5">
        <v>473.33000000000004</v>
      </c>
      <c r="H369" s="5">
        <v>473.33000000000004</v>
      </c>
      <c r="I369" s="5">
        <v>473.33000000000004</v>
      </c>
      <c r="J369" s="5">
        <v>473.33000000000004</v>
      </c>
      <c r="K369" s="5">
        <v>473.33000000000004</v>
      </c>
      <c r="L369" s="5">
        <v>473.33000000000004</v>
      </c>
      <c r="M369" s="5">
        <v>473.33000000000004</v>
      </c>
      <c r="N369" s="5">
        <v>473.33000000000004</v>
      </c>
      <c r="O369" s="5">
        <v>473.33000000000004</v>
      </c>
      <c r="P369" s="5">
        <v>473.33000000000004</v>
      </c>
      <c r="Q369" s="5">
        <v>473.33000000000004</v>
      </c>
      <c r="R369" s="5">
        <v>473.33000000000004</v>
      </c>
      <c r="S369" s="5">
        <v>473.33000000000004</v>
      </c>
      <c r="T369" s="5">
        <v>473.33000000000004</v>
      </c>
      <c r="U369" s="5">
        <v>473.33000000000004</v>
      </c>
      <c r="V369" s="5">
        <v>473.33000000000004</v>
      </c>
      <c r="W369" s="5">
        <v>473.33000000000004</v>
      </c>
      <c r="X369" s="5">
        <v>473.33000000000004</v>
      </c>
      <c r="Y369" s="5">
        <v>473.33000000000004</v>
      </c>
      <c r="Z369" s="5">
        <v>475.43</v>
      </c>
      <c r="AA369" s="5">
        <v>473.33000000000004</v>
      </c>
      <c r="AB369" s="5">
        <v>473.33000000000004</v>
      </c>
      <c r="AC369" s="5">
        <v>473.33000000000004</v>
      </c>
      <c r="AD369" s="5">
        <v>473.33000000000004</v>
      </c>
      <c r="AE369" s="5">
        <v>610.98882462999995</v>
      </c>
      <c r="AF369" s="5">
        <v>610.98882462999995</v>
      </c>
    </row>
    <row r="370" spans="1:32">
      <c r="A370" s="58" t="s">
        <v>136</v>
      </c>
      <c r="B370" s="58" t="s">
        <v>126</v>
      </c>
      <c r="C370" s="57" t="s">
        <v>88</v>
      </c>
      <c r="D370" s="5">
        <v>28.706</v>
      </c>
      <c r="E370" s="5">
        <v>88.617000000000004</v>
      </c>
      <c r="F370" s="5">
        <v>126.926</v>
      </c>
      <c r="G370" s="5">
        <v>170.24600000000001</v>
      </c>
      <c r="H370" s="5">
        <v>214.273</v>
      </c>
      <c r="I370" s="5">
        <v>262.03500000000003</v>
      </c>
      <c r="J370" s="5">
        <v>314.13299999999998</v>
      </c>
      <c r="K370" s="5">
        <v>396.51799999999997</v>
      </c>
      <c r="L370" s="5">
        <v>481.68032892000002</v>
      </c>
      <c r="M370" s="5">
        <v>576.47358365999992</v>
      </c>
      <c r="N370" s="5">
        <v>691.38815980000004</v>
      </c>
      <c r="O370" s="5">
        <v>822.10936463999997</v>
      </c>
      <c r="P370" s="5">
        <v>961.61198901</v>
      </c>
      <c r="Q370" s="5">
        <v>1103.1650907600001</v>
      </c>
      <c r="R370" s="5">
        <v>1249.6182802100002</v>
      </c>
      <c r="S370" s="5">
        <v>1391.3790371300001</v>
      </c>
      <c r="T370" s="5">
        <v>1535.89589978</v>
      </c>
      <c r="U370" s="5">
        <v>1649.0204429799999</v>
      </c>
      <c r="V370" s="5">
        <v>1760.9195201399998</v>
      </c>
      <c r="W370" s="5">
        <v>1865.4012426700001</v>
      </c>
      <c r="X370" s="5">
        <v>1977.5530478600001</v>
      </c>
      <c r="Y370" s="5">
        <v>2093.06887766</v>
      </c>
      <c r="Z370" s="5">
        <v>2215.7033560600003</v>
      </c>
      <c r="AA370" s="5">
        <v>2340.0392231799997</v>
      </c>
      <c r="AB370" s="5">
        <v>2472.04279529</v>
      </c>
      <c r="AC370" s="5">
        <v>2605.8008546900001</v>
      </c>
      <c r="AD370" s="5">
        <v>2746.9221040100001</v>
      </c>
      <c r="AE370" s="5">
        <v>2891.3831629700003</v>
      </c>
      <c r="AF370" s="5">
        <v>2899.8263167599998</v>
      </c>
    </row>
    <row r="371" spans="1:32">
      <c r="A371" s="58" t="s">
        <v>136</v>
      </c>
      <c r="B371" s="58" t="s">
        <v>126</v>
      </c>
      <c r="C371" s="57" t="s">
        <v>89</v>
      </c>
      <c r="D371" s="5">
        <v>85.381</v>
      </c>
      <c r="E371" s="5">
        <v>212.58100000000002</v>
      </c>
      <c r="F371" s="5">
        <v>276.14400000000001</v>
      </c>
      <c r="G371" s="5">
        <v>335.75400000000002</v>
      </c>
      <c r="H371" s="5">
        <v>385.71199999999999</v>
      </c>
      <c r="I371" s="5">
        <v>430.43699999999995</v>
      </c>
      <c r="J371" s="5">
        <v>473.61899999999997</v>
      </c>
      <c r="K371" s="5">
        <v>550.52099999999996</v>
      </c>
      <c r="L371" s="5">
        <v>637.23300000000006</v>
      </c>
      <c r="M371" s="5">
        <v>727.39999999999986</v>
      </c>
      <c r="N371" s="5">
        <v>829.16200000000003</v>
      </c>
      <c r="O371" s="5">
        <v>941.16499999999996</v>
      </c>
      <c r="P371" s="5">
        <v>1047.02</v>
      </c>
      <c r="Q371" s="5">
        <v>1145.7469999999998</v>
      </c>
      <c r="R371" s="5">
        <v>1232.7439999999997</v>
      </c>
      <c r="S371" s="5">
        <v>1306.8890000000001</v>
      </c>
      <c r="T371" s="5">
        <v>1367.354</v>
      </c>
      <c r="U371" s="5">
        <v>1391.8330000000001</v>
      </c>
      <c r="V371" s="5">
        <v>1402.348</v>
      </c>
      <c r="W371" s="5">
        <v>1404.4880000000001</v>
      </c>
      <c r="X371" s="5">
        <v>1403.3189999999997</v>
      </c>
      <c r="Y371" s="5">
        <v>1403.71</v>
      </c>
      <c r="Z371" s="5">
        <v>1400.4919999999997</v>
      </c>
      <c r="AA371" s="5">
        <v>1398.4079999999999</v>
      </c>
      <c r="AB371" s="5">
        <v>1392.5499999999997</v>
      </c>
      <c r="AC371" s="5">
        <v>1387.998</v>
      </c>
      <c r="AD371" s="5">
        <v>1379.5390000000002</v>
      </c>
      <c r="AE371" s="5">
        <v>1372.6469999999995</v>
      </c>
      <c r="AF371" s="5">
        <v>1372.6469999999995</v>
      </c>
    </row>
    <row r="372" spans="1:32">
      <c r="A372" s="58" t="s">
        <v>136</v>
      </c>
      <c r="B372" s="58" t="s">
        <v>126</v>
      </c>
      <c r="C372" s="57" t="s">
        <v>90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8" t="s">
        <v>136</v>
      </c>
      <c r="B373" s="58" t="s">
        <v>126</v>
      </c>
      <c r="C373" s="57" t="s">
        <v>91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8" t="s">
        <v>136</v>
      </c>
      <c r="B374" s="58" t="s">
        <v>126</v>
      </c>
      <c r="C374" s="57" t="s">
        <v>92</v>
      </c>
      <c r="D374" s="5">
        <v>2131.585</v>
      </c>
      <c r="E374" s="5">
        <v>2341.585</v>
      </c>
      <c r="F374" s="5">
        <v>2601.6511111099999</v>
      </c>
      <c r="G374" s="5">
        <v>3118.0503924599998</v>
      </c>
      <c r="H374" s="5">
        <v>3257.38096868</v>
      </c>
      <c r="I374" s="5">
        <v>3224.38096868</v>
      </c>
      <c r="J374" s="5">
        <v>3863.6709904799995</v>
      </c>
      <c r="K374" s="5">
        <v>3914.5943084300002</v>
      </c>
      <c r="L374" s="5">
        <v>4193.5899900000004</v>
      </c>
      <c r="M374" s="5">
        <v>4362.7820864000005</v>
      </c>
      <c r="N374" s="5">
        <v>4473.2748863500001</v>
      </c>
      <c r="O374" s="5">
        <v>4989.5172427099988</v>
      </c>
      <c r="P374" s="5">
        <v>5076.505349269999</v>
      </c>
      <c r="Q374" s="5">
        <v>4854.6053492699994</v>
      </c>
      <c r="R374" s="5">
        <v>4835.2165860499999</v>
      </c>
      <c r="S374" s="5">
        <v>5767.2325542099998</v>
      </c>
      <c r="T374" s="5">
        <v>5927.7097851899998</v>
      </c>
      <c r="U374" s="5">
        <v>5879.85767665</v>
      </c>
      <c r="V374" s="5">
        <v>5867.7588052700003</v>
      </c>
      <c r="W374" s="5">
        <v>6427.31875218</v>
      </c>
      <c r="X374" s="5">
        <v>7025.3588240300005</v>
      </c>
      <c r="Y374" s="5">
        <v>7500.3052493800005</v>
      </c>
      <c r="Z374" s="5">
        <v>8093.2857451500004</v>
      </c>
      <c r="AA374" s="5">
        <v>8003.12517338</v>
      </c>
      <c r="AB374" s="5">
        <v>8074.4902121499999</v>
      </c>
      <c r="AC374" s="5">
        <v>8650.8704415699995</v>
      </c>
      <c r="AD374" s="5">
        <v>8708.1985022600002</v>
      </c>
      <c r="AE374" s="5">
        <v>8708.1985022600002</v>
      </c>
      <c r="AF374" s="5">
        <v>8708.1985022600002</v>
      </c>
    </row>
    <row r="375" spans="1:32">
      <c r="A375" s="58" t="s">
        <v>136</v>
      </c>
      <c r="B375" s="58" t="s">
        <v>126</v>
      </c>
      <c r="C375" s="57" t="s">
        <v>93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565.68579999999997</v>
      </c>
      <c r="I375" s="5">
        <v>565.68579999999997</v>
      </c>
      <c r="J375" s="5">
        <v>565.68579999999997</v>
      </c>
      <c r="K375" s="5">
        <v>565.68579999999997</v>
      </c>
      <c r="L375" s="5">
        <v>565.68579999999997</v>
      </c>
      <c r="M375" s="5">
        <v>559.55780000000004</v>
      </c>
      <c r="N375" s="5">
        <v>617.23997943000006</v>
      </c>
      <c r="O375" s="5">
        <v>617.23997943000006</v>
      </c>
      <c r="P375" s="5">
        <v>617.23997943000006</v>
      </c>
      <c r="Q375" s="5">
        <v>617.23997943000006</v>
      </c>
      <c r="R375" s="5">
        <v>704.87904201000003</v>
      </c>
      <c r="S375" s="5">
        <v>863.45272813000008</v>
      </c>
      <c r="T375" s="5">
        <v>1756.5974855300001</v>
      </c>
      <c r="U375" s="5">
        <v>1756.5974855300001</v>
      </c>
      <c r="V375" s="5">
        <v>1756.5974855300001</v>
      </c>
      <c r="W375" s="5">
        <v>2103.5323426699997</v>
      </c>
      <c r="X375" s="5">
        <v>2256.2843419999999</v>
      </c>
      <c r="Y375" s="5">
        <v>3220.7066022199997</v>
      </c>
      <c r="Z375" s="5">
        <v>3150.3285364199996</v>
      </c>
      <c r="AA375" s="5">
        <v>3213.3774157799999</v>
      </c>
      <c r="AB375" s="5">
        <v>3213.3774157799999</v>
      </c>
      <c r="AC375" s="5">
        <v>3828.6878314300002</v>
      </c>
      <c r="AD375" s="5">
        <v>4953.0997563699993</v>
      </c>
      <c r="AE375" s="5">
        <v>5955.5264957700001</v>
      </c>
      <c r="AF375" s="5">
        <v>5955.5264957700001</v>
      </c>
    </row>
    <row r="376" spans="1:32">
      <c r="A376" s="58" t="s">
        <v>136</v>
      </c>
      <c r="B376" s="58" t="s">
        <v>126</v>
      </c>
      <c r="C376" s="57" t="s">
        <v>94</v>
      </c>
      <c r="D376" s="5">
        <v>2172.0617382899268</v>
      </c>
      <c r="E376" s="5">
        <v>2721.0735749999999</v>
      </c>
      <c r="F376" s="5">
        <v>2952.403581</v>
      </c>
      <c r="G376" s="5">
        <v>3178.2290309999998</v>
      </c>
      <c r="H376" s="5">
        <v>3380.0179929999999</v>
      </c>
      <c r="I376" s="5">
        <v>3575.1143489999999</v>
      </c>
      <c r="J376" s="5">
        <v>3766.8021600000002</v>
      </c>
      <c r="K376" s="5">
        <v>3959.2366339999999</v>
      </c>
      <c r="L376" s="5">
        <v>4151.5980010000003</v>
      </c>
      <c r="M376" s="5">
        <v>4345.6835899999996</v>
      </c>
      <c r="N376" s="5">
        <v>4540.7188319999996</v>
      </c>
      <c r="O376" s="5">
        <v>4737.6384609999996</v>
      </c>
      <c r="P376" s="5">
        <v>4929.8700749999998</v>
      </c>
      <c r="Q376" s="5">
        <v>5109.2392879999998</v>
      </c>
      <c r="R376" s="5">
        <v>5277.1928520000001</v>
      </c>
      <c r="S376" s="5">
        <v>5434.8307649999997</v>
      </c>
      <c r="T376" s="5">
        <v>5590.0871619999998</v>
      </c>
      <c r="U376" s="5">
        <v>5742.5080559999997</v>
      </c>
      <c r="V376" s="5">
        <v>5893.320127</v>
      </c>
      <c r="W376" s="5">
        <v>6037.7310100000004</v>
      </c>
      <c r="X376" s="5">
        <v>6182.4339900000004</v>
      </c>
      <c r="Y376" s="5">
        <v>6327.0782099999997</v>
      </c>
      <c r="Z376" s="5">
        <v>6470.3066090000002</v>
      </c>
      <c r="AA376" s="5">
        <v>6608.7162909999997</v>
      </c>
      <c r="AB376" s="5">
        <v>6745.5179099999996</v>
      </c>
      <c r="AC376" s="5">
        <v>6879.6508469999999</v>
      </c>
      <c r="AD376" s="5">
        <v>7013.3702149999999</v>
      </c>
      <c r="AE376" s="5">
        <v>7145.403088</v>
      </c>
      <c r="AF376" s="5">
        <v>7145.403088</v>
      </c>
    </row>
    <row r="377" spans="1:32">
      <c r="A377" s="58" t="s">
        <v>136</v>
      </c>
      <c r="B377" s="58" t="s">
        <v>126</v>
      </c>
      <c r="C377" s="57" t="s">
        <v>96</v>
      </c>
      <c r="D377" s="5">
        <v>32.945</v>
      </c>
      <c r="E377" s="5">
        <v>51.3468171022447</v>
      </c>
      <c r="F377" s="5">
        <v>60.475616287234153</v>
      </c>
      <c r="G377" s="5">
        <v>69.435968306868318</v>
      </c>
      <c r="H377" s="5">
        <v>79.731214920674219</v>
      </c>
      <c r="I377" s="5">
        <v>89.65636617264758</v>
      </c>
      <c r="J377" s="5">
        <v>100.0900075894934</v>
      </c>
      <c r="K377" s="5">
        <v>109.35258923402442</v>
      </c>
      <c r="L377" s="5">
        <v>119.90764149716009</v>
      </c>
      <c r="M377" s="5">
        <v>131.68297553579725</v>
      </c>
      <c r="N377" s="5">
        <v>143.36175212847752</v>
      </c>
      <c r="O377" s="5">
        <v>155.19526679076716</v>
      </c>
      <c r="P377" s="5">
        <v>168.68795157509769</v>
      </c>
      <c r="Q377" s="5">
        <v>182.48802214293613</v>
      </c>
      <c r="R377" s="5">
        <v>196.61180086005953</v>
      </c>
      <c r="S377" s="5">
        <v>210.96402053230986</v>
      </c>
      <c r="T377" s="5">
        <v>225.09550080968268</v>
      </c>
      <c r="U377" s="5">
        <v>241.27924393484025</v>
      </c>
      <c r="V377" s="5">
        <v>254.81949985958329</v>
      </c>
      <c r="W377" s="5">
        <v>272.24206109125527</v>
      </c>
      <c r="X377" s="5">
        <v>288.20608702265463</v>
      </c>
      <c r="Y377" s="5">
        <v>302.72755656703458</v>
      </c>
      <c r="Z377" s="5">
        <v>319.61615552557186</v>
      </c>
      <c r="AA377" s="5">
        <v>332.70310413018677</v>
      </c>
      <c r="AB377" s="5">
        <v>352.03597962425772</v>
      </c>
      <c r="AC377" s="5">
        <v>370.49600873845242</v>
      </c>
      <c r="AD377" s="5">
        <v>391.19109068505531</v>
      </c>
      <c r="AE377" s="5">
        <v>408.48449574350855</v>
      </c>
      <c r="AF377" s="5">
        <v>408.48449574350855</v>
      </c>
    </row>
    <row r="379" spans="1:32">
      <c r="A379" s="58" t="s">
        <v>136</v>
      </c>
      <c r="B379" s="58" t="s">
        <v>127</v>
      </c>
      <c r="C379" s="57" t="s">
        <v>82</v>
      </c>
      <c r="D379" s="5">
        <v>208</v>
      </c>
      <c r="E379" s="5">
        <v>208</v>
      </c>
      <c r="F379" s="5">
        <v>208</v>
      </c>
      <c r="G379" s="5">
        <v>208</v>
      </c>
      <c r="H379" s="5">
        <v>208</v>
      </c>
      <c r="I379" s="5">
        <v>208</v>
      </c>
      <c r="J379" s="5">
        <v>208</v>
      </c>
      <c r="K379" s="5">
        <v>208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8" t="s">
        <v>136</v>
      </c>
      <c r="B380" s="58" t="s">
        <v>127</v>
      </c>
      <c r="C380" s="57" t="s">
        <v>83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8" t="s">
        <v>136</v>
      </c>
      <c r="B381" s="58" t="s">
        <v>127</v>
      </c>
      <c r="C381" s="57" t="s">
        <v>84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58</v>
      </c>
      <c r="Z381" s="5">
        <v>58</v>
      </c>
      <c r="AA381" s="5">
        <v>58</v>
      </c>
      <c r="AB381" s="5">
        <v>58</v>
      </c>
      <c r="AC381" s="5">
        <v>58</v>
      </c>
      <c r="AD381" s="5">
        <v>58</v>
      </c>
      <c r="AE381" s="5">
        <v>58</v>
      </c>
      <c r="AF381" s="5">
        <v>0</v>
      </c>
    </row>
    <row r="382" spans="1:32">
      <c r="A382" s="58" t="s">
        <v>136</v>
      </c>
      <c r="B382" s="58" t="s">
        <v>127</v>
      </c>
      <c r="C382" s="57" t="s">
        <v>85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8" t="s">
        <v>136</v>
      </c>
      <c r="B383" s="58" t="s">
        <v>127</v>
      </c>
      <c r="C383" s="57" t="s">
        <v>86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8" t="s">
        <v>136</v>
      </c>
      <c r="B384" s="58" t="s">
        <v>127</v>
      </c>
      <c r="C384" s="57" t="s">
        <v>87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50.309337409999998</v>
      </c>
      <c r="L384" s="5">
        <v>308.30910548999998</v>
      </c>
      <c r="M384" s="5">
        <v>308.30910548999998</v>
      </c>
      <c r="N384" s="5">
        <v>308.30910548999998</v>
      </c>
      <c r="O384" s="5">
        <v>308.30910548999998</v>
      </c>
      <c r="P384" s="5">
        <v>308.30910548999998</v>
      </c>
      <c r="Q384" s="5">
        <v>308.30910548999998</v>
      </c>
      <c r="R384" s="5">
        <v>529.94530005000001</v>
      </c>
      <c r="S384" s="5">
        <v>529.94530005000001</v>
      </c>
      <c r="T384" s="5">
        <v>529.94530005000001</v>
      </c>
      <c r="U384" s="5">
        <v>529.94530005000001</v>
      </c>
      <c r="V384" s="5">
        <v>529.94530005000001</v>
      </c>
      <c r="W384" s="5">
        <v>529.94530005000001</v>
      </c>
      <c r="X384" s="5">
        <v>529.94530005000001</v>
      </c>
      <c r="Y384" s="5">
        <v>529.94530005000001</v>
      </c>
      <c r="Z384" s="5">
        <v>529.94530005000001</v>
      </c>
      <c r="AA384" s="5">
        <v>529.94530005000001</v>
      </c>
      <c r="AB384" s="5">
        <v>529.94530005000001</v>
      </c>
      <c r="AC384" s="5">
        <v>529.94530005000001</v>
      </c>
      <c r="AD384" s="5">
        <v>529.94530005000001</v>
      </c>
      <c r="AE384" s="5">
        <v>529.94530005000001</v>
      </c>
      <c r="AF384" s="5">
        <v>529.94530005000001</v>
      </c>
    </row>
    <row r="385" spans="1:32">
      <c r="A385" s="58" t="s">
        <v>136</v>
      </c>
      <c r="B385" s="58" t="s">
        <v>127</v>
      </c>
      <c r="C385" s="57" t="s">
        <v>88</v>
      </c>
      <c r="D385" s="5">
        <v>0.56800000000000006</v>
      </c>
      <c r="E385" s="5">
        <v>6.4749999999999996</v>
      </c>
      <c r="F385" s="5">
        <v>13.055999999999999</v>
      </c>
      <c r="G385" s="5">
        <v>22.071000000000002</v>
      </c>
      <c r="H385" s="5">
        <v>33.045999999999999</v>
      </c>
      <c r="I385" s="5">
        <v>46.206000000000003</v>
      </c>
      <c r="J385" s="5">
        <v>61.677</v>
      </c>
      <c r="K385" s="5">
        <v>85.302999999999997</v>
      </c>
      <c r="L385" s="5">
        <v>106.15148554</v>
      </c>
      <c r="M385" s="5">
        <v>128.39884997999999</v>
      </c>
      <c r="N385" s="5">
        <v>155.92226499999998</v>
      </c>
      <c r="O385" s="5">
        <v>187.63005268999999</v>
      </c>
      <c r="P385" s="5">
        <v>223.10064670000003</v>
      </c>
      <c r="Q385" s="5">
        <v>259.99912260999997</v>
      </c>
      <c r="R385" s="5">
        <v>298.95734677000002</v>
      </c>
      <c r="S385" s="5">
        <v>337.58509091999997</v>
      </c>
      <c r="T385" s="5">
        <v>377.19855520999999</v>
      </c>
      <c r="U385" s="5">
        <v>409.26820767999999</v>
      </c>
      <c r="V385" s="5">
        <v>441.32100571000001</v>
      </c>
      <c r="W385" s="5">
        <v>471.40510606999999</v>
      </c>
      <c r="X385" s="5">
        <v>503.46567236999999</v>
      </c>
      <c r="Y385" s="5">
        <v>536.23109856999997</v>
      </c>
      <c r="Z385" s="5">
        <v>570.92117711000003</v>
      </c>
      <c r="AA385" s="5">
        <v>606.0269333</v>
      </c>
      <c r="AB385" s="5">
        <v>643.19868507000001</v>
      </c>
      <c r="AC385" s="5">
        <v>680.67299238999999</v>
      </c>
      <c r="AD385" s="5">
        <v>720.12988898000003</v>
      </c>
      <c r="AE385" s="5">
        <v>760.10126588000003</v>
      </c>
      <c r="AF385" s="5">
        <v>761.60182925999993</v>
      </c>
    </row>
    <row r="386" spans="1:32">
      <c r="A386" s="58" t="s">
        <v>136</v>
      </c>
      <c r="B386" s="58" t="s">
        <v>127</v>
      </c>
      <c r="C386" s="57" t="s">
        <v>89</v>
      </c>
      <c r="D386" s="5">
        <v>12.043000000000001</v>
      </c>
      <c r="E386" s="5">
        <v>41.377000000000002</v>
      </c>
      <c r="F386" s="5">
        <v>59.671999999999997</v>
      </c>
      <c r="G386" s="5">
        <v>76.56</v>
      </c>
      <c r="H386" s="5">
        <v>90.268000000000001</v>
      </c>
      <c r="I386" s="5">
        <v>101.32000000000001</v>
      </c>
      <c r="J386" s="5">
        <v>110.82300000000001</v>
      </c>
      <c r="K386" s="5">
        <v>127.054</v>
      </c>
      <c r="L386" s="5">
        <v>149.11699999999996</v>
      </c>
      <c r="M386" s="5">
        <v>170.46899999999999</v>
      </c>
      <c r="N386" s="5">
        <v>195.083</v>
      </c>
      <c r="O386" s="5">
        <v>222.42100000000005</v>
      </c>
      <c r="P386" s="5">
        <v>249.88899999999998</v>
      </c>
      <c r="Q386" s="5">
        <v>276.29200000000003</v>
      </c>
      <c r="R386" s="5">
        <v>300.41299999999995</v>
      </c>
      <c r="S386" s="5">
        <v>321.84100000000007</v>
      </c>
      <c r="T386" s="5">
        <v>339.84500000000003</v>
      </c>
      <c r="U386" s="5">
        <v>348.76899999999995</v>
      </c>
      <c r="V386" s="5">
        <v>354.13799999999998</v>
      </c>
      <c r="W386" s="5">
        <v>357.02999999999992</v>
      </c>
      <c r="X386" s="5">
        <v>358.66700000000003</v>
      </c>
      <c r="Y386" s="5">
        <v>360.45300000000003</v>
      </c>
      <c r="Z386" s="5">
        <v>360.96400000000011</v>
      </c>
      <c r="AA386" s="5">
        <v>361.55799999999999</v>
      </c>
      <c r="AB386" s="5">
        <v>360.78600000000006</v>
      </c>
      <c r="AC386" s="5">
        <v>360.19799999999998</v>
      </c>
      <c r="AD386" s="5">
        <v>358.24400000000003</v>
      </c>
      <c r="AE386" s="5">
        <v>356.52700000000004</v>
      </c>
      <c r="AF386" s="5">
        <v>356.52700000000004</v>
      </c>
    </row>
    <row r="387" spans="1:32">
      <c r="A387" s="58" t="s">
        <v>136</v>
      </c>
      <c r="B387" s="58" t="s">
        <v>127</v>
      </c>
      <c r="C387" s="57" t="s">
        <v>90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8" t="s">
        <v>136</v>
      </c>
      <c r="B388" s="58" t="s">
        <v>127</v>
      </c>
      <c r="C388" s="57" t="s">
        <v>91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8" t="s">
        <v>136</v>
      </c>
      <c r="B389" s="58" t="s">
        <v>127</v>
      </c>
      <c r="C389" s="57" t="s">
        <v>92</v>
      </c>
      <c r="D389" s="5">
        <v>563.35</v>
      </c>
      <c r="E389" s="5">
        <v>563.35</v>
      </c>
      <c r="F389" s="5">
        <v>804.39547100000004</v>
      </c>
      <c r="G389" s="5">
        <v>1173.63254689</v>
      </c>
      <c r="H389" s="5">
        <v>1175.33953765</v>
      </c>
      <c r="I389" s="5">
        <v>1515.1118792999998</v>
      </c>
      <c r="J389" s="5">
        <v>1763.1827864299999</v>
      </c>
      <c r="K389" s="5">
        <v>2974.9627835400001</v>
      </c>
      <c r="L389" s="5">
        <v>2974.9627835400001</v>
      </c>
      <c r="M389" s="5">
        <v>2974.9627835400001</v>
      </c>
      <c r="N389" s="5">
        <v>2974.9627835400001</v>
      </c>
      <c r="O389" s="5">
        <v>2974.9627835400001</v>
      </c>
      <c r="P389" s="5">
        <v>2974.9627835400001</v>
      </c>
      <c r="Q389" s="5">
        <v>2974.9627835400001</v>
      </c>
      <c r="R389" s="5">
        <v>2974.9627835400001</v>
      </c>
      <c r="S389" s="5">
        <v>2974.9627835400001</v>
      </c>
      <c r="T389" s="5">
        <v>2974.9627835400001</v>
      </c>
      <c r="U389" s="5">
        <v>2974.9627835400001</v>
      </c>
      <c r="V389" s="5">
        <v>2974.9627835400001</v>
      </c>
      <c r="W389" s="5">
        <v>2974.9627835400001</v>
      </c>
      <c r="X389" s="5">
        <v>2974.9627835400001</v>
      </c>
      <c r="Y389" s="5">
        <v>2974.9627835400001</v>
      </c>
      <c r="Z389" s="5">
        <v>2830.9627835400001</v>
      </c>
      <c r="AA389" s="5">
        <v>2830.9627835400001</v>
      </c>
      <c r="AB389" s="5">
        <v>2830.9627835400001</v>
      </c>
      <c r="AC389" s="5">
        <v>2830.9627835400001</v>
      </c>
      <c r="AD389" s="5">
        <v>2830.9627835400001</v>
      </c>
      <c r="AE389" s="5">
        <v>2830.9627835400001</v>
      </c>
      <c r="AF389" s="5">
        <v>2523.2127835399997</v>
      </c>
    </row>
    <row r="390" spans="1:32">
      <c r="A390" s="58" t="s">
        <v>136</v>
      </c>
      <c r="B390" s="58" t="s">
        <v>127</v>
      </c>
      <c r="C390" s="57" t="s">
        <v>93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</row>
    <row r="391" spans="1:32">
      <c r="A391" s="58" t="s">
        <v>136</v>
      </c>
      <c r="B391" s="58" t="s">
        <v>127</v>
      </c>
      <c r="C391" s="57" t="s">
        <v>94</v>
      </c>
      <c r="D391" s="5">
        <v>239.28267546029011</v>
      </c>
      <c r="E391" s="5">
        <v>324.63525479999998</v>
      </c>
      <c r="F391" s="5">
        <v>370.27628629999998</v>
      </c>
      <c r="G391" s="5">
        <v>415.8855686</v>
      </c>
      <c r="H391" s="5">
        <v>458.15357799999998</v>
      </c>
      <c r="I391" s="5">
        <v>498.54425140000001</v>
      </c>
      <c r="J391" s="5">
        <v>538.36053570000001</v>
      </c>
      <c r="K391" s="5">
        <v>578.22823059999996</v>
      </c>
      <c r="L391" s="5">
        <v>618.34489389999999</v>
      </c>
      <c r="M391" s="5">
        <v>655.54868350000004</v>
      </c>
      <c r="N391" s="5">
        <v>693.03536770000005</v>
      </c>
      <c r="O391" s="5">
        <v>730.46708269999999</v>
      </c>
      <c r="P391" s="5">
        <v>766.54549199999997</v>
      </c>
      <c r="Q391" s="5">
        <v>800.59975480000003</v>
      </c>
      <c r="R391" s="5">
        <v>834.47133410000004</v>
      </c>
      <c r="S391" s="5">
        <v>868.86343959999999</v>
      </c>
      <c r="T391" s="5">
        <v>903.81882940000003</v>
      </c>
      <c r="U391" s="5">
        <v>939.32665059999999</v>
      </c>
      <c r="V391" s="5">
        <v>975.06592409999996</v>
      </c>
      <c r="W391" s="5">
        <v>1010.499114</v>
      </c>
      <c r="X391" s="5">
        <v>1045.9641240000001</v>
      </c>
      <c r="Y391" s="5">
        <v>1081.7334719999999</v>
      </c>
      <c r="Z391" s="5">
        <v>1117.5659969999999</v>
      </c>
      <c r="AA391" s="5">
        <v>1152.113881</v>
      </c>
      <c r="AB391" s="5">
        <v>1185.8688910000001</v>
      </c>
      <c r="AC391" s="5">
        <v>1218.858964</v>
      </c>
      <c r="AD391" s="5">
        <v>1251.111259</v>
      </c>
      <c r="AE391" s="5">
        <v>1282.6985219999999</v>
      </c>
      <c r="AF391" s="5">
        <v>1282.6985219999999</v>
      </c>
    </row>
    <row r="392" spans="1:32">
      <c r="A392" s="58" t="s">
        <v>136</v>
      </c>
      <c r="B392" s="58" t="s">
        <v>127</v>
      </c>
      <c r="C392" s="57" t="s">
        <v>96</v>
      </c>
      <c r="D392" s="5">
        <v>26.35</v>
      </c>
      <c r="E392" s="5">
        <v>29.505856484418725</v>
      </c>
      <c r="F392" s="5">
        <v>31.137711161303251</v>
      </c>
      <c r="G392" s="5">
        <v>32.789438702459002</v>
      </c>
      <c r="H392" s="5">
        <v>34.222897204737521</v>
      </c>
      <c r="I392" s="5">
        <v>35.395180256913342</v>
      </c>
      <c r="J392" s="5">
        <v>36.645742204328315</v>
      </c>
      <c r="K392" s="5">
        <v>37.841941571326416</v>
      </c>
      <c r="L392" s="5">
        <v>38.889922437358955</v>
      </c>
      <c r="M392" s="5">
        <v>40.491435108167806</v>
      </c>
      <c r="N392" s="5">
        <v>41.565116110825606</v>
      </c>
      <c r="O392" s="5">
        <v>42.611093897271729</v>
      </c>
      <c r="P392" s="5">
        <v>43.572010223587228</v>
      </c>
      <c r="Q392" s="5">
        <v>44.796668227317447</v>
      </c>
      <c r="R392" s="5">
        <v>46.170154430448761</v>
      </c>
      <c r="S392" s="5">
        <v>47.352318090822116</v>
      </c>
      <c r="T392" s="5">
        <v>48.502129736820791</v>
      </c>
      <c r="U392" s="5">
        <v>49.732734499022953</v>
      </c>
      <c r="V392" s="5">
        <v>50.80523665317039</v>
      </c>
      <c r="W392" s="5">
        <v>51.923655809923112</v>
      </c>
      <c r="X392" s="5">
        <v>53.010254923104348</v>
      </c>
      <c r="Y392" s="5">
        <v>54.171518981185883</v>
      </c>
      <c r="Z392" s="5">
        <v>55.539966999491568</v>
      </c>
      <c r="AA392" s="5">
        <v>57.205175013101197</v>
      </c>
      <c r="AB392" s="5">
        <v>59.25457055259055</v>
      </c>
      <c r="AC392" s="5">
        <v>61.501928397831684</v>
      </c>
      <c r="AD392" s="5">
        <v>63.511296475828992</v>
      </c>
      <c r="AE392" s="5">
        <v>65.949087031677308</v>
      </c>
      <c r="AF392" s="5">
        <v>65.949087031677308</v>
      </c>
    </row>
    <row r="394" spans="1:32">
      <c r="A394" s="58" t="s">
        <v>137</v>
      </c>
      <c r="B394" s="58" t="s">
        <v>123</v>
      </c>
      <c r="C394" s="57" t="s">
        <v>80</v>
      </c>
      <c r="D394" s="5">
        <v>8330</v>
      </c>
      <c r="E394" s="5">
        <v>8330</v>
      </c>
      <c r="F394" s="5">
        <v>8330</v>
      </c>
      <c r="G394" s="5">
        <v>7670</v>
      </c>
      <c r="H394" s="5">
        <v>5570</v>
      </c>
      <c r="I394" s="5">
        <v>4130</v>
      </c>
      <c r="J394" s="5">
        <v>3445</v>
      </c>
      <c r="K394" s="5">
        <v>2760</v>
      </c>
      <c r="L394" s="5">
        <v>2760</v>
      </c>
      <c r="M394" s="5">
        <v>2760</v>
      </c>
      <c r="N394" s="5">
        <v>2760</v>
      </c>
      <c r="O394" s="5">
        <v>1390</v>
      </c>
      <c r="P394" s="5">
        <v>1390</v>
      </c>
      <c r="Q394" s="5">
        <v>1390</v>
      </c>
      <c r="R394" s="5">
        <v>1390</v>
      </c>
      <c r="S394" s="5">
        <v>1390</v>
      </c>
      <c r="T394" s="5">
        <v>1390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8" t="s">
        <v>137</v>
      </c>
      <c r="B395" s="58" t="s">
        <v>123</v>
      </c>
      <c r="C395" s="57" t="s">
        <v>82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8" t="s">
        <v>137</v>
      </c>
      <c r="B396" s="58" t="s">
        <v>123</v>
      </c>
      <c r="C396" s="57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8" t="s">
        <v>137</v>
      </c>
      <c r="B397" s="58" t="s">
        <v>123</v>
      </c>
      <c r="C397" s="57" t="s">
        <v>84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2638.9989999999998</v>
      </c>
      <c r="W397" s="5">
        <v>2638.9989999999998</v>
      </c>
      <c r="X397" s="5">
        <v>2638.9989999999998</v>
      </c>
      <c r="Y397" s="5">
        <v>5312.37806585</v>
      </c>
      <c r="Z397" s="5">
        <v>4463.3790658500002</v>
      </c>
      <c r="AA397" s="5">
        <v>4463.3790658500002</v>
      </c>
      <c r="AB397" s="5">
        <v>4463.3790658500002</v>
      </c>
      <c r="AC397" s="5">
        <v>4463.3790658500002</v>
      </c>
      <c r="AD397" s="5">
        <v>4463.3790658500002</v>
      </c>
      <c r="AE397" s="5">
        <v>4463.3790658500002</v>
      </c>
      <c r="AF397" s="5">
        <v>4463.3790658500002</v>
      </c>
    </row>
    <row r="398" spans="1:32">
      <c r="A398" s="58" t="s">
        <v>137</v>
      </c>
      <c r="B398" s="58" t="s">
        <v>123</v>
      </c>
      <c r="C398" s="57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</row>
    <row r="399" spans="1:32">
      <c r="A399" s="58" t="s">
        <v>137</v>
      </c>
      <c r="B399" s="58" t="s">
        <v>123</v>
      </c>
      <c r="C399" s="57" t="s">
        <v>86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8" t="s">
        <v>137</v>
      </c>
      <c r="B400" s="58" t="s">
        <v>123</v>
      </c>
      <c r="C400" s="57" t="s">
        <v>87</v>
      </c>
      <c r="D400" s="5">
        <v>290</v>
      </c>
      <c r="E400" s="5">
        <v>290</v>
      </c>
      <c r="F400" s="5">
        <v>290</v>
      </c>
      <c r="G400" s="5">
        <v>1570</v>
      </c>
      <c r="H400" s="5">
        <v>2930</v>
      </c>
      <c r="I400" s="5">
        <v>3855</v>
      </c>
      <c r="J400" s="5">
        <v>4255</v>
      </c>
      <c r="K400" s="5">
        <v>4330</v>
      </c>
      <c r="L400" s="5">
        <v>4330</v>
      </c>
      <c r="M400" s="5">
        <v>4330</v>
      </c>
      <c r="N400" s="5">
        <v>4330</v>
      </c>
      <c r="O400" s="5">
        <v>4455.5321978400007</v>
      </c>
      <c r="P400" s="5">
        <v>4468.0633491299996</v>
      </c>
      <c r="Q400" s="5">
        <v>4468.0633491299996</v>
      </c>
      <c r="R400" s="5">
        <v>4468.0633491299996</v>
      </c>
      <c r="S400" s="5">
        <v>4930</v>
      </c>
      <c r="T400" s="5">
        <v>4930</v>
      </c>
      <c r="U400" s="5">
        <v>4930</v>
      </c>
      <c r="V400" s="5">
        <v>4930</v>
      </c>
      <c r="W400" s="5">
        <v>4930</v>
      </c>
      <c r="X400" s="5">
        <v>4930</v>
      </c>
      <c r="Y400" s="5">
        <v>4930</v>
      </c>
      <c r="Z400" s="5">
        <v>4930</v>
      </c>
      <c r="AA400" s="5">
        <v>4330</v>
      </c>
      <c r="AB400" s="5">
        <v>4330</v>
      </c>
      <c r="AC400" s="5">
        <v>3405</v>
      </c>
      <c r="AD400" s="5">
        <v>3405</v>
      </c>
      <c r="AE400" s="5">
        <v>3330</v>
      </c>
      <c r="AF400" s="5">
        <v>3330</v>
      </c>
    </row>
    <row r="401" spans="1:32">
      <c r="A401" s="58" t="s">
        <v>137</v>
      </c>
      <c r="B401" s="58" t="s">
        <v>123</v>
      </c>
      <c r="C401" s="57" t="s">
        <v>88</v>
      </c>
      <c r="D401" s="5">
        <v>10.613999999999999</v>
      </c>
      <c r="E401" s="5">
        <v>97.194999999999993</v>
      </c>
      <c r="F401" s="5">
        <v>193.89099999999999</v>
      </c>
      <c r="G401" s="5">
        <v>321.46699999999998</v>
      </c>
      <c r="H401" s="5">
        <v>477.30799999999999</v>
      </c>
      <c r="I401" s="5">
        <v>663.93899998999996</v>
      </c>
      <c r="J401" s="5">
        <v>884.26200001000007</v>
      </c>
      <c r="K401" s="5">
        <v>1223.617</v>
      </c>
      <c r="L401" s="5">
        <v>1527.53344593</v>
      </c>
      <c r="M401" s="5">
        <v>1867.2025770400001</v>
      </c>
      <c r="N401" s="5">
        <v>2268.2680231300001</v>
      </c>
      <c r="O401" s="5">
        <v>2758.8330898199997</v>
      </c>
      <c r="P401" s="5">
        <v>3293.1551549400001</v>
      </c>
      <c r="Q401" s="5">
        <v>3837.9824765800004</v>
      </c>
      <c r="R401" s="5">
        <v>4410.34305305</v>
      </c>
      <c r="S401" s="5">
        <v>4966.7253137600001</v>
      </c>
      <c r="T401" s="5">
        <v>5527.4248461199995</v>
      </c>
      <c r="U401" s="5">
        <v>5974.0516751499999</v>
      </c>
      <c r="V401" s="5">
        <v>6409.6953179900001</v>
      </c>
      <c r="W401" s="5">
        <v>6810.2277216000002</v>
      </c>
      <c r="X401" s="5">
        <v>7236.07853574</v>
      </c>
      <c r="Y401" s="5">
        <v>7670.42398976</v>
      </c>
      <c r="Z401" s="5">
        <v>8130.8809619000003</v>
      </c>
      <c r="AA401" s="5">
        <v>8598.1680176999998</v>
      </c>
      <c r="AB401" s="5">
        <v>9095.4546502699995</v>
      </c>
      <c r="AC401" s="5">
        <v>9598.0447687700016</v>
      </c>
      <c r="AD401" s="5">
        <v>10130.098615360001</v>
      </c>
      <c r="AE401" s="5">
        <v>10669.6482607</v>
      </c>
      <c r="AF401" s="5">
        <v>10697.643870079999</v>
      </c>
    </row>
    <row r="402" spans="1:32">
      <c r="A402" s="58" t="s">
        <v>137</v>
      </c>
      <c r="B402" s="58" t="s">
        <v>123</v>
      </c>
      <c r="C402" s="57" t="s">
        <v>89</v>
      </c>
      <c r="D402" s="5">
        <v>169.47099999999998</v>
      </c>
      <c r="E402" s="5">
        <v>551.87700000000007</v>
      </c>
      <c r="F402" s="5">
        <v>804.322</v>
      </c>
      <c r="G402" s="5">
        <v>1024.308</v>
      </c>
      <c r="H402" s="5">
        <v>1210.452</v>
      </c>
      <c r="I402" s="5">
        <v>1364.306</v>
      </c>
      <c r="J402" s="5">
        <v>1497.8260000000002</v>
      </c>
      <c r="K402" s="5">
        <v>1724.8410000000001</v>
      </c>
      <c r="L402" s="5">
        <v>2042.145</v>
      </c>
      <c r="M402" s="5">
        <v>2372.9799999999996</v>
      </c>
      <c r="N402" s="5">
        <v>2728.3529999999992</v>
      </c>
      <c r="O402" s="5">
        <v>3161.3959999999997</v>
      </c>
      <c r="P402" s="5">
        <v>3582.5970000000002</v>
      </c>
      <c r="Q402" s="5">
        <v>3974.6349999999993</v>
      </c>
      <c r="R402" s="5">
        <v>4331.67</v>
      </c>
      <c r="S402" s="5">
        <v>4638.5140000000019</v>
      </c>
      <c r="T402" s="5">
        <v>4887.0350000000008</v>
      </c>
      <c r="U402" s="5">
        <v>5003.3400000000011</v>
      </c>
      <c r="V402" s="5">
        <v>5060.8829999999998</v>
      </c>
      <c r="W402" s="5">
        <v>5077.6240000000007</v>
      </c>
      <c r="X402" s="5">
        <v>5077.9980000000005</v>
      </c>
      <c r="Y402" s="5">
        <v>5080.4420000000009</v>
      </c>
      <c r="Z402" s="5">
        <v>5067.9909999999991</v>
      </c>
      <c r="AA402" s="5">
        <v>5058.1019999999999</v>
      </c>
      <c r="AB402" s="5">
        <v>5033.2700000000013</v>
      </c>
      <c r="AC402" s="5">
        <v>5011.559000000002</v>
      </c>
      <c r="AD402" s="5">
        <v>4974.7829999999994</v>
      </c>
      <c r="AE402" s="5">
        <v>4941.0389999999989</v>
      </c>
      <c r="AF402" s="5">
        <v>4941.0389999999989</v>
      </c>
    </row>
    <row r="403" spans="1:32">
      <c r="A403" s="58" t="s">
        <v>137</v>
      </c>
      <c r="B403" s="58" t="s">
        <v>123</v>
      </c>
      <c r="C403" s="57" t="s">
        <v>90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8" t="s">
        <v>137</v>
      </c>
      <c r="B404" s="58" t="s">
        <v>123</v>
      </c>
      <c r="C404" s="57" t="s">
        <v>91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</row>
    <row r="405" spans="1:32">
      <c r="A405" s="58" t="s">
        <v>137</v>
      </c>
      <c r="B405" s="58" t="s">
        <v>123</v>
      </c>
      <c r="C405" s="57" t="s">
        <v>92</v>
      </c>
      <c r="D405" s="5">
        <v>2219.9820000000009</v>
      </c>
      <c r="E405" s="5">
        <v>3676.1627740900008</v>
      </c>
      <c r="F405" s="5">
        <v>3676.1627740900008</v>
      </c>
      <c r="G405" s="5">
        <v>4636.0532380199993</v>
      </c>
      <c r="H405" s="5">
        <v>4768.9201199299996</v>
      </c>
      <c r="I405" s="5">
        <v>8124.9759400899993</v>
      </c>
      <c r="J405" s="5">
        <v>8943.8083430499992</v>
      </c>
      <c r="K405" s="5">
        <v>9726.5940805599985</v>
      </c>
      <c r="L405" s="5">
        <v>10876.282281559998</v>
      </c>
      <c r="M405" s="5">
        <v>11752.636758879999</v>
      </c>
      <c r="N405" s="5">
        <v>12053.968544409998</v>
      </c>
      <c r="O405" s="5">
        <v>12202.380885409999</v>
      </c>
      <c r="P405" s="5">
        <v>13118.000018049999</v>
      </c>
      <c r="Q405" s="5">
        <v>13118.000018049999</v>
      </c>
      <c r="R405" s="5">
        <v>14994.616163399998</v>
      </c>
      <c r="S405" s="5">
        <v>15273.65890801</v>
      </c>
      <c r="T405" s="5">
        <v>15214.16434105</v>
      </c>
      <c r="U405" s="5">
        <v>15214.16434105</v>
      </c>
      <c r="V405" s="5">
        <v>16434.616460099998</v>
      </c>
      <c r="W405" s="5">
        <v>16727.938077129998</v>
      </c>
      <c r="X405" s="5">
        <v>17048.064431769999</v>
      </c>
      <c r="Y405" s="5">
        <v>17219.612663169999</v>
      </c>
      <c r="Z405" s="5">
        <v>17219.612663169999</v>
      </c>
      <c r="AA405" s="5">
        <v>18452.692809710003</v>
      </c>
      <c r="AB405" s="5">
        <v>18639.663774500001</v>
      </c>
      <c r="AC405" s="5">
        <v>19310.412629899998</v>
      </c>
      <c r="AD405" s="5">
        <v>21896.37611999</v>
      </c>
      <c r="AE405" s="5">
        <v>22584.471655029996</v>
      </c>
      <c r="AF405" s="5">
        <v>22340.671655030001</v>
      </c>
    </row>
    <row r="406" spans="1:32">
      <c r="A406" s="58" t="s">
        <v>137</v>
      </c>
      <c r="B406" s="58" t="s">
        <v>123</v>
      </c>
      <c r="C406" s="57" t="s">
        <v>93</v>
      </c>
      <c r="D406" s="5">
        <v>3548.011</v>
      </c>
      <c r="E406" s="5">
        <v>3548.011</v>
      </c>
      <c r="F406" s="5">
        <v>3547.4610000000002</v>
      </c>
      <c r="G406" s="5">
        <v>3617.13735296</v>
      </c>
      <c r="H406" s="5">
        <v>5157.2659461800004</v>
      </c>
      <c r="I406" s="5">
        <v>5440.1756035199987</v>
      </c>
      <c r="J406" s="5">
        <v>6407.1093319399997</v>
      </c>
      <c r="K406" s="5">
        <v>6714.3064155299999</v>
      </c>
      <c r="L406" s="5">
        <v>6744.1968039299991</v>
      </c>
      <c r="M406" s="5">
        <v>7309.520690899999</v>
      </c>
      <c r="N406" s="5">
        <v>8015.1820036399986</v>
      </c>
      <c r="O406" s="5">
        <v>8015.4353517299987</v>
      </c>
      <c r="P406" s="5">
        <v>8732.0712916999983</v>
      </c>
      <c r="Q406" s="5">
        <v>8732.0712916999983</v>
      </c>
      <c r="R406" s="5">
        <v>9565.9852373700014</v>
      </c>
      <c r="S406" s="5">
        <v>10439.69198806</v>
      </c>
      <c r="T406" s="5">
        <v>12034.200712989999</v>
      </c>
      <c r="U406" s="5">
        <v>12034.200712989999</v>
      </c>
      <c r="V406" s="5">
        <v>13090.53530602</v>
      </c>
      <c r="W406" s="5">
        <v>14995.51186749</v>
      </c>
      <c r="X406" s="5">
        <v>15508.142295899997</v>
      </c>
      <c r="Y406" s="5">
        <v>16303.2062971</v>
      </c>
      <c r="Z406" s="5">
        <v>16655.92652343</v>
      </c>
      <c r="AA406" s="5">
        <v>17154.878550489997</v>
      </c>
      <c r="AB406" s="5">
        <v>19621.149143390001</v>
      </c>
      <c r="AC406" s="5">
        <v>19807.680905499998</v>
      </c>
      <c r="AD406" s="5">
        <v>20837.971322159996</v>
      </c>
      <c r="AE406" s="5">
        <v>22495.79309313</v>
      </c>
      <c r="AF406" s="5">
        <v>21929.989093129996</v>
      </c>
    </row>
    <row r="407" spans="1:32">
      <c r="A407" s="58" t="s">
        <v>137</v>
      </c>
      <c r="B407" s="58" t="s">
        <v>123</v>
      </c>
      <c r="C407" s="57" t="s">
        <v>94</v>
      </c>
      <c r="D407" s="5">
        <v>5183.7329108689109</v>
      </c>
      <c r="E407" s="5">
        <v>6922.7277668999996</v>
      </c>
      <c r="F407" s="5">
        <v>7729.2309365999999</v>
      </c>
      <c r="G407" s="5">
        <v>8520.6213362999988</v>
      </c>
      <c r="H407" s="5">
        <v>9270.9160045999997</v>
      </c>
      <c r="I407" s="5">
        <v>9991.0547650000008</v>
      </c>
      <c r="J407" s="5">
        <v>10709.473653999999</v>
      </c>
      <c r="K407" s="5">
        <v>11436.443144000001</v>
      </c>
      <c r="L407" s="5">
        <v>12170.029343</v>
      </c>
      <c r="M407" s="5">
        <v>12901.81018</v>
      </c>
      <c r="N407" s="5">
        <v>13643.271858</v>
      </c>
      <c r="O407" s="5">
        <v>14388.326986</v>
      </c>
      <c r="P407" s="5">
        <v>15121.253220000001</v>
      </c>
      <c r="Q407" s="5">
        <v>15810.109125000001</v>
      </c>
      <c r="R407" s="5">
        <v>16449.242824000001</v>
      </c>
      <c r="S407" s="5">
        <v>17061.910985999999</v>
      </c>
      <c r="T407" s="5">
        <v>17667.5949</v>
      </c>
      <c r="U407" s="5">
        <v>18262.588393999999</v>
      </c>
      <c r="V407" s="5">
        <v>18847.510651000001</v>
      </c>
      <c r="W407" s="5">
        <v>19429.670222000001</v>
      </c>
      <c r="X407" s="5">
        <v>20006.011486000003</v>
      </c>
      <c r="Y407" s="5">
        <v>20581.860403999999</v>
      </c>
      <c r="Z407" s="5">
        <v>21155.920247000002</v>
      </c>
      <c r="AA407" s="5">
        <v>21714.391952999998</v>
      </c>
      <c r="AB407" s="5">
        <v>22270.012771000002</v>
      </c>
      <c r="AC407" s="5">
        <v>22818.172102</v>
      </c>
      <c r="AD407" s="5">
        <v>23366.900722999999</v>
      </c>
      <c r="AE407" s="5">
        <v>23907.736964</v>
      </c>
      <c r="AF407" s="5">
        <v>23907.736964</v>
      </c>
    </row>
    <row r="408" spans="1:32">
      <c r="A408" s="58" t="s">
        <v>137</v>
      </c>
      <c r="B408" s="58" t="s">
        <v>123</v>
      </c>
      <c r="C408" s="57" t="s">
        <v>96</v>
      </c>
      <c r="D408" s="5">
        <v>308.44499999999999</v>
      </c>
      <c r="E408" s="5">
        <v>369.39093185040093</v>
      </c>
      <c r="F408" s="5">
        <v>401.20167709448486</v>
      </c>
      <c r="G408" s="5">
        <v>576.86130721057987</v>
      </c>
      <c r="H408" s="5">
        <v>792.71299566794801</v>
      </c>
      <c r="I408" s="5">
        <v>907.98473965987205</v>
      </c>
      <c r="J408" s="5">
        <v>1035.9394933299268</v>
      </c>
      <c r="K408" s="5">
        <v>1094.4036724012278</v>
      </c>
      <c r="L408" s="5">
        <v>1158.5246063619297</v>
      </c>
      <c r="M408" s="5">
        <v>1235.4642027231241</v>
      </c>
      <c r="N408" s="5">
        <v>1309.2652317906466</v>
      </c>
      <c r="O408" s="5">
        <v>1387.0296033203249</v>
      </c>
      <c r="P408" s="5">
        <v>1463.1870456254812</v>
      </c>
      <c r="Q408" s="5">
        <v>1544.9986031438596</v>
      </c>
      <c r="R408" s="5">
        <v>1613.8245577482103</v>
      </c>
      <c r="S408" s="5">
        <v>1713.4740012715922</v>
      </c>
      <c r="T408" s="5">
        <v>1788.1465500986551</v>
      </c>
      <c r="U408" s="5">
        <v>1895.5895899369611</v>
      </c>
      <c r="V408" s="5">
        <v>1919.7335279571748</v>
      </c>
      <c r="W408" s="5">
        <v>1921.3568359542112</v>
      </c>
      <c r="X408" s="5">
        <v>1934.8065913041225</v>
      </c>
      <c r="Y408" s="5">
        <v>1976.8820216261286</v>
      </c>
      <c r="Z408" s="5">
        <v>1984.1465423348998</v>
      </c>
      <c r="AA408" s="5">
        <v>2026.1747477096549</v>
      </c>
      <c r="AB408" s="5">
        <v>2060.7353038131973</v>
      </c>
      <c r="AC408" s="5">
        <v>2084.1001607951098</v>
      </c>
      <c r="AD408" s="5">
        <v>2098.5866552223224</v>
      </c>
      <c r="AE408" s="5">
        <v>2127.8305377951747</v>
      </c>
      <c r="AF408" s="5">
        <v>2127.8305377951747</v>
      </c>
    </row>
    <row r="410" spans="1:32">
      <c r="A410" s="58" t="s">
        <v>137</v>
      </c>
      <c r="B410" s="58" t="s">
        <v>124</v>
      </c>
      <c r="C410" s="57" t="s">
        <v>80</v>
      </c>
      <c r="D410" s="5">
        <v>8126</v>
      </c>
      <c r="E410" s="5">
        <v>8126</v>
      </c>
      <c r="F410" s="5">
        <v>8126</v>
      </c>
      <c r="G410" s="5">
        <v>7426</v>
      </c>
      <c r="H410" s="5">
        <v>6726</v>
      </c>
      <c r="I410" s="5">
        <v>6026</v>
      </c>
      <c r="J410" s="5">
        <v>4832</v>
      </c>
      <c r="K410" s="5">
        <v>4552</v>
      </c>
      <c r="L410" s="5">
        <v>3152</v>
      </c>
      <c r="M410" s="5">
        <v>3152</v>
      </c>
      <c r="N410" s="5">
        <v>2422</v>
      </c>
      <c r="O410" s="5">
        <v>1692</v>
      </c>
      <c r="P410" s="5">
        <v>1692</v>
      </c>
      <c r="Q410" s="5">
        <v>1692</v>
      </c>
      <c r="R410" s="5">
        <v>1692</v>
      </c>
      <c r="S410" s="5">
        <v>1692</v>
      </c>
      <c r="T410" s="5">
        <v>1692</v>
      </c>
      <c r="U410" s="5">
        <v>852</v>
      </c>
      <c r="V410" s="5">
        <v>426</v>
      </c>
      <c r="W410" s="5">
        <v>426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</row>
    <row r="411" spans="1:32">
      <c r="A411" s="58" t="s">
        <v>137</v>
      </c>
      <c r="B411" s="58" t="s">
        <v>124</v>
      </c>
      <c r="C411" s="57" t="s">
        <v>82</v>
      </c>
      <c r="D411" s="5">
        <v>1597.89999999</v>
      </c>
      <c r="E411" s="5">
        <v>1597.89999999</v>
      </c>
      <c r="F411" s="5">
        <v>1597.89999999</v>
      </c>
      <c r="G411" s="5">
        <v>1597.89999999</v>
      </c>
      <c r="H411" s="5">
        <v>1597.89999999</v>
      </c>
      <c r="I411" s="5">
        <v>1597.89999999</v>
      </c>
      <c r="J411" s="5">
        <v>1597.89999999</v>
      </c>
      <c r="K411" s="5">
        <v>1597.89999999</v>
      </c>
      <c r="L411" s="5">
        <v>1597.89999999</v>
      </c>
      <c r="M411" s="5">
        <v>1597.89999999</v>
      </c>
      <c r="N411" s="5">
        <v>1597.89999999</v>
      </c>
      <c r="O411" s="5">
        <v>1597.89999999</v>
      </c>
      <c r="P411" s="5">
        <v>1597.89999999</v>
      </c>
      <c r="Q411" s="5">
        <v>1597.89999999</v>
      </c>
      <c r="R411" s="5">
        <v>1212.89999999</v>
      </c>
      <c r="S411" s="5">
        <v>1212.89999999</v>
      </c>
      <c r="T411" s="5">
        <v>1212.89999999</v>
      </c>
      <c r="U411" s="5">
        <v>1068.5</v>
      </c>
      <c r="V411" s="5">
        <v>1068.5</v>
      </c>
      <c r="W411" s="5">
        <v>1068.5</v>
      </c>
      <c r="X411" s="5">
        <v>1068.5</v>
      </c>
      <c r="Y411" s="5">
        <v>1068.5</v>
      </c>
      <c r="Z411" s="5">
        <v>1068.5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8" t="s">
        <v>137</v>
      </c>
      <c r="B412" s="58" t="s">
        <v>124</v>
      </c>
      <c r="C412" s="57" t="s">
        <v>83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8" t="s">
        <v>137</v>
      </c>
      <c r="B413" s="58" t="s">
        <v>124</v>
      </c>
      <c r="C413" s="57" t="s">
        <v>84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1954.5000000099999</v>
      </c>
      <c r="K413" s="5">
        <v>1954.5000000099999</v>
      </c>
      <c r="L413" s="5">
        <v>1954.5000000099999</v>
      </c>
      <c r="M413" s="5">
        <v>1954.5000000099999</v>
      </c>
      <c r="N413" s="5">
        <v>1954.5000000099999</v>
      </c>
      <c r="O413" s="5">
        <v>1662.5</v>
      </c>
      <c r="P413" s="5">
        <v>1545.5</v>
      </c>
      <c r="Q413" s="5">
        <v>1545.5</v>
      </c>
      <c r="R413" s="5">
        <v>1545.5</v>
      </c>
      <c r="S413" s="5">
        <v>1545.5</v>
      </c>
      <c r="T413" s="5">
        <v>1545.5</v>
      </c>
      <c r="U413" s="5">
        <v>1545.5</v>
      </c>
      <c r="V413" s="5">
        <v>1545.5</v>
      </c>
      <c r="W413" s="5">
        <v>1545.5</v>
      </c>
      <c r="X413" s="5">
        <v>1545.5</v>
      </c>
      <c r="Y413" s="5">
        <v>1545.5</v>
      </c>
      <c r="Z413" s="5">
        <v>1414</v>
      </c>
      <c r="AA413" s="5">
        <v>2529.10813065</v>
      </c>
      <c r="AB413" s="5">
        <v>1980.10813065</v>
      </c>
      <c r="AC413" s="5">
        <v>1980.10813065</v>
      </c>
      <c r="AD413" s="5">
        <v>1980.10813065</v>
      </c>
      <c r="AE413" s="5">
        <v>1998.5832533</v>
      </c>
      <c r="AF413" s="5">
        <v>1652.5832533</v>
      </c>
    </row>
    <row r="414" spans="1:32">
      <c r="A414" s="58" t="s">
        <v>137</v>
      </c>
      <c r="B414" s="58" t="s">
        <v>124</v>
      </c>
      <c r="C414" s="57" t="s">
        <v>85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8" t="s">
        <v>137</v>
      </c>
      <c r="B415" s="58" t="s">
        <v>124</v>
      </c>
      <c r="C415" s="57" t="s">
        <v>86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8" t="s">
        <v>137</v>
      </c>
      <c r="B416" s="58" t="s">
        <v>124</v>
      </c>
      <c r="C416" s="57" t="s">
        <v>87</v>
      </c>
      <c r="D416" s="5">
        <v>670</v>
      </c>
      <c r="E416" s="5">
        <v>670</v>
      </c>
      <c r="F416" s="5">
        <v>670</v>
      </c>
      <c r="G416" s="5">
        <v>920</v>
      </c>
      <c r="H416" s="5">
        <v>920</v>
      </c>
      <c r="I416" s="5">
        <v>920</v>
      </c>
      <c r="J416" s="5">
        <v>1011.90054276</v>
      </c>
      <c r="K416" s="5">
        <v>1070.9003234500001</v>
      </c>
      <c r="L416" s="5">
        <v>2016.18777325</v>
      </c>
      <c r="M416" s="5">
        <v>2016.18777325</v>
      </c>
      <c r="N416" s="5">
        <v>2016.18777325</v>
      </c>
      <c r="O416" s="5">
        <v>2185.06559526</v>
      </c>
      <c r="P416" s="5">
        <v>2185.06559526</v>
      </c>
      <c r="Q416" s="5">
        <v>2185.06559526</v>
      </c>
      <c r="R416" s="5">
        <v>2295.5570078599999</v>
      </c>
      <c r="S416" s="5">
        <v>2615.5169854700002</v>
      </c>
      <c r="T416" s="5">
        <v>3129.8124660000003</v>
      </c>
      <c r="U416" s="5">
        <v>3608.8694487900002</v>
      </c>
      <c r="V416" s="5">
        <v>3608.8694487900002</v>
      </c>
      <c r="W416" s="5">
        <v>4221.8564369300002</v>
      </c>
      <c r="X416" s="5">
        <v>4221.8564369300002</v>
      </c>
      <c r="Y416" s="5">
        <v>4221.8564369300002</v>
      </c>
      <c r="Z416" s="5">
        <v>4221.8564369300002</v>
      </c>
      <c r="AA416" s="5">
        <v>4229.8507626700002</v>
      </c>
      <c r="AB416" s="5">
        <v>4229.8507626700002</v>
      </c>
      <c r="AC416" s="5">
        <v>4229.8507626700002</v>
      </c>
      <c r="AD416" s="5">
        <v>4822.6949750800004</v>
      </c>
      <c r="AE416" s="5">
        <v>6019.5850984600002</v>
      </c>
      <c r="AF416" s="5">
        <v>5931.79232873</v>
      </c>
    </row>
    <row r="417" spans="1:32">
      <c r="A417" s="58" t="s">
        <v>137</v>
      </c>
      <c r="B417" s="58" t="s">
        <v>124</v>
      </c>
      <c r="C417" s="57" t="s">
        <v>88</v>
      </c>
      <c r="D417" s="5">
        <v>6.7799999999999994</v>
      </c>
      <c r="E417" s="5">
        <v>70.646999989999998</v>
      </c>
      <c r="F417" s="5">
        <v>151.97900000999999</v>
      </c>
      <c r="G417" s="5">
        <v>266.90499999999997</v>
      </c>
      <c r="H417" s="5">
        <v>406.553</v>
      </c>
      <c r="I417" s="5">
        <v>573.36900000000003</v>
      </c>
      <c r="J417" s="5">
        <v>775.00299999999993</v>
      </c>
      <c r="K417" s="5">
        <v>1088.9509999899999</v>
      </c>
      <c r="L417" s="5">
        <v>1371.9857166600002</v>
      </c>
      <c r="M417" s="5">
        <v>1640.71045082</v>
      </c>
      <c r="N417" s="5">
        <v>1958.65946534</v>
      </c>
      <c r="O417" s="5">
        <v>2346.43592605</v>
      </c>
      <c r="P417" s="5">
        <v>2772.1156823900001</v>
      </c>
      <c r="Q417" s="5">
        <v>3213.9407025800001</v>
      </c>
      <c r="R417" s="5">
        <v>3671.8742637700002</v>
      </c>
      <c r="S417" s="5">
        <v>4123.79592779</v>
      </c>
      <c r="T417" s="5">
        <v>4584.0053343299996</v>
      </c>
      <c r="U417" s="5">
        <v>4939.9521028400004</v>
      </c>
      <c r="V417" s="5">
        <v>5281.9022712400001</v>
      </c>
      <c r="W417" s="5">
        <v>5586.6117931799999</v>
      </c>
      <c r="X417" s="5">
        <v>5909.90588656</v>
      </c>
      <c r="Y417" s="5">
        <v>6239.44197334</v>
      </c>
      <c r="Z417" s="5">
        <v>6583.140128510001</v>
      </c>
      <c r="AA417" s="5">
        <v>6931.3414566599995</v>
      </c>
      <c r="AB417" s="5">
        <v>7298.8976921399999</v>
      </c>
      <c r="AC417" s="5">
        <v>7670.4133017300001</v>
      </c>
      <c r="AD417" s="5">
        <v>8065.6271149200002</v>
      </c>
      <c r="AE417" s="5">
        <v>8460.9043175100014</v>
      </c>
      <c r="AF417" s="5">
        <v>8477.9553716600003</v>
      </c>
    </row>
    <row r="418" spans="1:32">
      <c r="A418" s="58" t="s">
        <v>137</v>
      </c>
      <c r="B418" s="58" t="s">
        <v>124</v>
      </c>
      <c r="C418" s="57" t="s">
        <v>89</v>
      </c>
      <c r="D418" s="5">
        <v>99.957999999999998</v>
      </c>
      <c r="E418" s="5">
        <v>394.57299999999998</v>
      </c>
      <c r="F418" s="5">
        <v>630.91099999999994</v>
      </c>
      <c r="G418" s="5">
        <v>861.1690000000001</v>
      </c>
      <c r="H418" s="5">
        <v>1044.5999999999999</v>
      </c>
      <c r="I418" s="5">
        <v>1202.9009999999998</v>
      </c>
      <c r="J418" s="5">
        <v>1345.9849999999997</v>
      </c>
      <c r="K418" s="5">
        <v>1584.4370000000004</v>
      </c>
      <c r="L418" s="5">
        <v>1898.5049999999999</v>
      </c>
      <c r="M418" s="5">
        <v>2160.37</v>
      </c>
      <c r="N418" s="5">
        <v>2444.3399999999997</v>
      </c>
      <c r="O418" s="5">
        <v>2791.5270000000005</v>
      </c>
      <c r="P418" s="5">
        <v>3133.6959999999999</v>
      </c>
      <c r="Q418" s="5">
        <v>3465.1140000000005</v>
      </c>
      <c r="R418" s="5">
        <v>3761.0080000000007</v>
      </c>
      <c r="S418" s="5">
        <v>4025.8090000000002</v>
      </c>
      <c r="T418" s="5">
        <v>4247.8820000000005</v>
      </c>
      <c r="U418" s="5">
        <v>4350.5150000000003</v>
      </c>
      <c r="V418" s="5">
        <v>4399.7440000000006</v>
      </c>
      <c r="W418" s="5">
        <v>4410.491</v>
      </c>
      <c r="X418" s="5">
        <v>4406.2350000000006</v>
      </c>
      <c r="Y418" s="5">
        <v>4406.755000000001</v>
      </c>
      <c r="Z418" s="5">
        <v>4388.9480000000012</v>
      </c>
      <c r="AA418" s="5">
        <v>4375.9829999999993</v>
      </c>
      <c r="AB418" s="5">
        <v>4347.2200000000012</v>
      </c>
      <c r="AC418" s="5">
        <v>4324.1239999999998</v>
      </c>
      <c r="AD418" s="5">
        <v>4288.7089999999998</v>
      </c>
      <c r="AE418" s="5">
        <v>4255.2830000000004</v>
      </c>
      <c r="AF418" s="5">
        <v>4255.2830000000004</v>
      </c>
    </row>
    <row r="419" spans="1:32">
      <c r="A419" s="58" t="s">
        <v>137</v>
      </c>
      <c r="B419" s="58" t="s">
        <v>124</v>
      </c>
      <c r="C419" s="57" t="s">
        <v>90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8" t="s">
        <v>137</v>
      </c>
      <c r="B420" s="58" t="s">
        <v>124</v>
      </c>
      <c r="C420" s="57" t="s">
        <v>91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8" t="s">
        <v>137</v>
      </c>
      <c r="B421" s="58" t="s">
        <v>124</v>
      </c>
      <c r="C421" s="57" t="s">
        <v>92</v>
      </c>
      <c r="D421" s="5">
        <v>826.43900000000008</v>
      </c>
      <c r="E421" s="5">
        <v>826.43900000000008</v>
      </c>
      <c r="F421" s="5">
        <v>3283.7340751000002</v>
      </c>
      <c r="G421" s="5">
        <v>3960.3343797200005</v>
      </c>
      <c r="H421" s="5">
        <v>4408.2889566100002</v>
      </c>
      <c r="I421" s="5">
        <v>5092.5321410099996</v>
      </c>
      <c r="J421" s="5">
        <v>7308.7762483200004</v>
      </c>
      <c r="K421" s="5">
        <v>7997.6434667900003</v>
      </c>
      <c r="L421" s="5">
        <v>9344.9278191999983</v>
      </c>
      <c r="M421" s="5">
        <v>9344.9278191999983</v>
      </c>
      <c r="N421" s="5">
        <v>10169.16197134</v>
      </c>
      <c r="O421" s="5">
        <v>11544.611212450001</v>
      </c>
      <c r="P421" s="5">
        <v>11544.611212450001</v>
      </c>
      <c r="Q421" s="5">
        <v>11544.611212450001</v>
      </c>
      <c r="R421" s="5">
        <v>12040.385293460002</v>
      </c>
      <c r="S421" s="5">
        <v>12967.350556200001</v>
      </c>
      <c r="T421" s="5">
        <v>14183.156720100002</v>
      </c>
      <c r="U421" s="5">
        <v>14544.939112430002</v>
      </c>
      <c r="V421" s="5">
        <v>14725.0376357</v>
      </c>
      <c r="W421" s="5">
        <v>15338.70436347</v>
      </c>
      <c r="X421" s="5">
        <v>19815.013653740003</v>
      </c>
      <c r="Y421" s="5">
        <v>20743.393367100001</v>
      </c>
      <c r="Z421" s="5">
        <v>20290.419367099999</v>
      </c>
      <c r="AA421" s="5">
        <v>20333.149643860001</v>
      </c>
      <c r="AB421" s="5">
        <v>20408.998390000001</v>
      </c>
      <c r="AC421" s="5">
        <v>21508.64688683</v>
      </c>
      <c r="AD421" s="5">
        <v>23507.51496936</v>
      </c>
      <c r="AE421" s="5">
        <v>23507.51496936</v>
      </c>
      <c r="AF421" s="5">
        <v>23507.51496936</v>
      </c>
    </row>
    <row r="422" spans="1:32">
      <c r="A422" s="58" t="s">
        <v>137</v>
      </c>
      <c r="B422" s="58" t="s">
        <v>124</v>
      </c>
      <c r="C422" s="57" t="s">
        <v>93</v>
      </c>
      <c r="D422" s="5">
        <v>3420.3669999999997</v>
      </c>
      <c r="E422" s="5">
        <v>3420.3669999999997</v>
      </c>
      <c r="F422" s="5">
        <v>3562.9409999999993</v>
      </c>
      <c r="G422" s="5">
        <v>3561.4769999999994</v>
      </c>
      <c r="H422" s="5">
        <v>3560.0179999999996</v>
      </c>
      <c r="I422" s="5">
        <v>3558.5619999999994</v>
      </c>
      <c r="J422" s="5">
        <v>3557.1099999999992</v>
      </c>
      <c r="K422" s="5">
        <v>3555.6619999999998</v>
      </c>
      <c r="L422" s="5">
        <v>4789.9984042900005</v>
      </c>
      <c r="M422" s="5">
        <v>4789.9984042900005</v>
      </c>
      <c r="N422" s="5">
        <v>5644.3855045100008</v>
      </c>
      <c r="O422" s="5">
        <v>5934.4940794000013</v>
      </c>
      <c r="P422" s="5">
        <v>6145.7926836400011</v>
      </c>
      <c r="Q422" s="5">
        <v>6635.3100226100014</v>
      </c>
      <c r="R422" s="5">
        <v>7098.3504157700027</v>
      </c>
      <c r="S422" s="5">
        <v>8969.3196602799962</v>
      </c>
      <c r="T422" s="5">
        <v>9157.1240216699971</v>
      </c>
      <c r="U422" s="5">
        <v>11819.511874989999</v>
      </c>
      <c r="V422" s="5">
        <v>12290.714860049999</v>
      </c>
      <c r="W422" s="5">
        <v>14946.128952869998</v>
      </c>
      <c r="X422" s="5">
        <v>16986.91674457</v>
      </c>
      <c r="Y422" s="5">
        <v>18467.502856700001</v>
      </c>
      <c r="Z422" s="5">
        <v>18267.0528567</v>
      </c>
      <c r="AA422" s="5">
        <v>18821.102826190003</v>
      </c>
      <c r="AB422" s="5">
        <v>20268.34000973</v>
      </c>
      <c r="AC422" s="5">
        <v>19992.406009729999</v>
      </c>
      <c r="AD422" s="5">
        <v>23830.896439790002</v>
      </c>
      <c r="AE422" s="5">
        <v>24314.81929743</v>
      </c>
      <c r="AF422" s="5">
        <v>24288.81929743</v>
      </c>
    </row>
    <row r="423" spans="1:32">
      <c r="A423" s="58" t="s">
        <v>137</v>
      </c>
      <c r="B423" s="58" t="s">
        <v>124</v>
      </c>
      <c r="C423" s="57" t="s">
        <v>94</v>
      </c>
      <c r="D423" s="5">
        <v>4941.9001342461061</v>
      </c>
      <c r="E423" s="5">
        <v>6248.8361014900001</v>
      </c>
      <c r="F423" s="5">
        <v>6947.0674198200004</v>
      </c>
      <c r="G423" s="5">
        <v>7675.3939258</v>
      </c>
      <c r="H423" s="5">
        <v>8329.1378256999997</v>
      </c>
      <c r="I423" s="5">
        <v>8959.7591496999994</v>
      </c>
      <c r="J423" s="5">
        <v>9601.5013985000005</v>
      </c>
      <c r="K423" s="5">
        <v>10257.520646700001</v>
      </c>
      <c r="L423" s="5">
        <v>10923.916328199999</v>
      </c>
      <c r="M423" s="5">
        <v>11482.732244499999</v>
      </c>
      <c r="N423" s="5">
        <v>12062.705751699999</v>
      </c>
      <c r="O423" s="5">
        <v>12645.1129052</v>
      </c>
      <c r="P423" s="5">
        <v>13200.5423206</v>
      </c>
      <c r="Q423" s="5">
        <v>13720.012152700001</v>
      </c>
      <c r="R423" s="5">
        <v>14196.9812162</v>
      </c>
      <c r="S423" s="5">
        <v>14666.617491199999</v>
      </c>
      <c r="T423" s="5">
        <v>15133.803684800001</v>
      </c>
      <c r="U423" s="5">
        <v>15601.347072699999</v>
      </c>
      <c r="V423" s="5">
        <v>16059.6919616</v>
      </c>
      <c r="W423" s="5">
        <v>16507.785058699999</v>
      </c>
      <c r="X423" s="5">
        <v>16936.909008300001</v>
      </c>
      <c r="Y423" s="5">
        <v>17361.480721600001</v>
      </c>
      <c r="Z423" s="5">
        <v>17759.720203699999</v>
      </c>
      <c r="AA423" s="5">
        <v>18151.232939900001</v>
      </c>
      <c r="AB423" s="5">
        <v>18530.020143400001</v>
      </c>
      <c r="AC423" s="5">
        <v>18907.339474200002</v>
      </c>
      <c r="AD423" s="5">
        <v>19284.631764999998</v>
      </c>
      <c r="AE423" s="5">
        <v>19645.508336700001</v>
      </c>
      <c r="AF423" s="5">
        <v>19645.508336700001</v>
      </c>
    </row>
    <row r="424" spans="1:32">
      <c r="A424" s="58" t="s">
        <v>137</v>
      </c>
      <c r="B424" s="58" t="s">
        <v>124</v>
      </c>
      <c r="C424" s="57" t="s">
        <v>96</v>
      </c>
      <c r="D424" s="5">
        <v>104.02584389254943</v>
      </c>
      <c r="E424" s="5">
        <v>161.99786598880249</v>
      </c>
      <c r="F424" s="5">
        <v>191.46830324972578</v>
      </c>
      <c r="G424" s="5">
        <v>225.09824392779649</v>
      </c>
      <c r="H424" s="5">
        <v>258.63973482131007</v>
      </c>
      <c r="I424" s="5">
        <v>291.18647211344944</v>
      </c>
      <c r="J424" s="5">
        <v>322.36591115174554</v>
      </c>
      <c r="K424" s="5">
        <v>358.16807552288356</v>
      </c>
      <c r="L424" s="5">
        <v>394.25951740561266</v>
      </c>
      <c r="M424" s="5">
        <v>432.739184708214</v>
      </c>
      <c r="N424" s="5">
        <v>465.98982874266909</v>
      </c>
      <c r="O424" s="5">
        <v>506.6496860148136</v>
      </c>
      <c r="P424" s="5">
        <v>546.14191682219518</v>
      </c>
      <c r="Q424" s="5">
        <v>590.03126476948034</v>
      </c>
      <c r="R424" s="5">
        <v>631.38657345178081</v>
      </c>
      <c r="S424" s="5">
        <v>670.10021357927531</v>
      </c>
      <c r="T424" s="5">
        <v>716.46747212967216</v>
      </c>
      <c r="U424" s="5">
        <v>764.0842727762282</v>
      </c>
      <c r="V424" s="5">
        <v>809.4467247588691</v>
      </c>
      <c r="W424" s="5">
        <v>853.92802896883563</v>
      </c>
      <c r="X424" s="5">
        <v>902.05765206870797</v>
      </c>
      <c r="Y424" s="5">
        <v>953.57494727116568</v>
      </c>
      <c r="Z424" s="5">
        <v>1003.3050201770154</v>
      </c>
      <c r="AA424" s="5">
        <v>1049.48690328873</v>
      </c>
      <c r="AB424" s="5">
        <v>1107.8725198936888</v>
      </c>
      <c r="AC424" s="5">
        <v>1163.5415715992037</v>
      </c>
      <c r="AD424" s="5">
        <v>1220.9092941995361</v>
      </c>
      <c r="AE424" s="5">
        <v>1278.7236252166219</v>
      </c>
      <c r="AF424" s="5">
        <v>1278.7236252166219</v>
      </c>
    </row>
    <row r="426" spans="1:32">
      <c r="A426" s="58" t="s">
        <v>137</v>
      </c>
      <c r="B426" s="58" t="s">
        <v>125</v>
      </c>
      <c r="C426" s="57" t="s">
        <v>81</v>
      </c>
      <c r="D426" s="5">
        <v>4820</v>
      </c>
      <c r="E426" s="5">
        <v>4820</v>
      </c>
      <c r="F426" s="5">
        <v>4820</v>
      </c>
      <c r="G426" s="5">
        <v>4135</v>
      </c>
      <c r="H426" s="5">
        <v>3385</v>
      </c>
      <c r="I426" s="5">
        <v>3385</v>
      </c>
      <c r="J426" s="5">
        <v>2805</v>
      </c>
      <c r="K426" s="5">
        <v>1665</v>
      </c>
      <c r="L426" s="5">
        <v>1120</v>
      </c>
      <c r="M426" s="5">
        <v>1120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</row>
    <row r="427" spans="1:32">
      <c r="A427" s="58" t="s">
        <v>137</v>
      </c>
      <c r="B427" s="58" t="s">
        <v>125</v>
      </c>
      <c r="C427" s="57" t="s">
        <v>82</v>
      </c>
      <c r="D427" s="5">
        <v>500</v>
      </c>
      <c r="E427" s="5">
        <v>500</v>
      </c>
      <c r="F427" s="5">
        <v>500</v>
      </c>
      <c r="G427" s="5">
        <v>500</v>
      </c>
      <c r="H427" s="5">
        <v>500</v>
      </c>
      <c r="I427" s="5">
        <v>500</v>
      </c>
      <c r="J427" s="5">
        <v>500</v>
      </c>
      <c r="K427" s="5">
        <v>500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8" t="s">
        <v>137</v>
      </c>
      <c r="B428" s="58" t="s">
        <v>125</v>
      </c>
      <c r="C428" s="57" t="s">
        <v>83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8" t="s">
        <v>137</v>
      </c>
      <c r="B429" s="58" t="s">
        <v>125</v>
      </c>
      <c r="C429" s="57" t="s">
        <v>84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1730</v>
      </c>
      <c r="S429" s="5">
        <v>1730</v>
      </c>
      <c r="T429" s="5">
        <v>1730</v>
      </c>
      <c r="U429" s="5">
        <v>2168.81224165</v>
      </c>
      <c r="V429" s="5">
        <v>2168.81224165</v>
      </c>
      <c r="W429" s="5">
        <v>2168.81224165</v>
      </c>
      <c r="X429" s="5">
        <v>2074.81224165</v>
      </c>
      <c r="Y429" s="5">
        <v>2074.81224165</v>
      </c>
      <c r="Z429" s="5">
        <v>2074.81224165</v>
      </c>
      <c r="AA429" s="5">
        <v>2074.81224165</v>
      </c>
      <c r="AB429" s="5">
        <v>2074.81224165</v>
      </c>
      <c r="AC429" s="5">
        <v>1490.81224165</v>
      </c>
      <c r="AD429" s="5">
        <v>1490.81224165</v>
      </c>
      <c r="AE429" s="5">
        <v>2295.7267122200001</v>
      </c>
      <c r="AF429" s="5">
        <v>3045.2506478699997</v>
      </c>
    </row>
    <row r="430" spans="1:32">
      <c r="A430" s="58" t="s">
        <v>137</v>
      </c>
      <c r="B430" s="58" t="s">
        <v>125</v>
      </c>
      <c r="C430" s="57" t="s">
        <v>85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</row>
    <row r="431" spans="1:32">
      <c r="A431" s="58" t="s">
        <v>137</v>
      </c>
      <c r="B431" s="58" t="s">
        <v>125</v>
      </c>
      <c r="C431" s="57" t="s">
        <v>86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8" t="s">
        <v>137</v>
      </c>
      <c r="B432" s="58" t="s">
        <v>125</v>
      </c>
      <c r="C432" s="57" t="s">
        <v>87</v>
      </c>
      <c r="D432" s="5">
        <v>125.22999999999999</v>
      </c>
      <c r="E432" s="5">
        <v>125.22999999999999</v>
      </c>
      <c r="F432" s="5">
        <v>124.13</v>
      </c>
      <c r="G432" s="5">
        <v>124.13</v>
      </c>
      <c r="H432" s="5">
        <v>124.13</v>
      </c>
      <c r="I432" s="5">
        <v>125.22999999999999</v>
      </c>
      <c r="J432" s="5">
        <v>124.13</v>
      </c>
      <c r="K432" s="5">
        <v>124.13</v>
      </c>
      <c r="L432" s="5">
        <v>495.89958895999996</v>
      </c>
      <c r="M432" s="5">
        <v>495.89958895999996</v>
      </c>
      <c r="N432" s="5">
        <v>496.99958895999998</v>
      </c>
      <c r="O432" s="5">
        <v>495.89958895999996</v>
      </c>
      <c r="P432" s="5">
        <v>496.99958895999998</v>
      </c>
      <c r="Q432" s="5">
        <v>495.89958895999996</v>
      </c>
      <c r="R432" s="5">
        <v>1080.38740248</v>
      </c>
      <c r="S432" s="5">
        <v>1122.5516527700001</v>
      </c>
      <c r="T432" s="5">
        <v>1122.5516527700001</v>
      </c>
      <c r="U432" s="5">
        <v>1733.3542922300001</v>
      </c>
      <c r="V432" s="5">
        <v>1733.3542922300001</v>
      </c>
      <c r="W432" s="5">
        <v>1733.3542922300001</v>
      </c>
      <c r="X432" s="5">
        <v>1733.3542922300001</v>
      </c>
      <c r="Y432" s="5">
        <v>2169.07638769</v>
      </c>
      <c r="Z432" s="5">
        <v>2169.07638769</v>
      </c>
      <c r="AA432" s="5">
        <v>2169.07638769</v>
      </c>
      <c r="AB432" s="5">
        <v>2169.07638769</v>
      </c>
      <c r="AC432" s="5">
        <v>2169.07638769</v>
      </c>
      <c r="AD432" s="5">
        <v>2169.07638769</v>
      </c>
      <c r="AE432" s="5">
        <v>2169.07638769</v>
      </c>
      <c r="AF432" s="5">
        <v>2169.07638769</v>
      </c>
    </row>
    <row r="433" spans="1:32">
      <c r="A433" s="58" t="s">
        <v>137</v>
      </c>
      <c r="B433" s="58" t="s">
        <v>125</v>
      </c>
      <c r="C433" s="57" t="s">
        <v>88</v>
      </c>
      <c r="D433" s="5">
        <v>5.2480000000000002</v>
      </c>
      <c r="E433" s="5">
        <v>55.805</v>
      </c>
      <c r="F433" s="5">
        <v>137.178</v>
      </c>
      <c r="G433" s="5">
        <v>254.75700000000001</v>
      </c>
      <c r="H433" s="5">
        <v>407.74700000000001</v>
      </c>
      <c r="I433" s="5">
        <v>597.26199999999994</v>
      </c>
      <c r="J433" s="5">
        <v>772.55799999999999</v>
      </c>
      <c r="K433" s="5">
        <v>1024.9490000000001</v>
      </c>
      <c r="L433" s="5">
        <v>1239.8924565900002</v>
      </c>
      <c r="M433" s="5">
        <v>1442.2730291799999</v>
      </c>
      <c r="N433" s="5">
        <v>1672.4216107700001</v>
      </c>
      <c r="O433" s="5">
        <v>1972.3109051700001</v>
      </c>
      <c r="P433" s="5">
        <v>2322.3100700999998</v>
      </c>
      <c r="Q433" s="5">
        <v>2689.1722191600002</v>
      </c>
      <c r="R433" s="5">
        <v>3083.3483508299996</v>
      </c>
      <c r="S433" s="5">
        <v>3503.3183958999998</v>
      </c>
      <c r="T433" s="5">
        <v>3907.2658795100001</v>
      </c>
      <c r="U433" s="5">
        <v>4248.3119133199998</v>
      </c>
      <c r="V433" s="5">
        <v>4594.1342578200001</v>
      </c>
      <c r="W433" s="5">
        <v>4922.3785791</v>
      </c>
      <c r="X433" s="5">
        <v>5240.6725199799994</v>
      </c>
      <c r="Y433" s="5">
        <v>5568.3839228100005</v>
      </c>
      <c r="Z433" s="5">
        <v>5914.7133059999996</v>
      </c>
      <c r="AA433" s="5">
        <v>6268.9471736599999</v>
      </c>
      <c r="AB433" s="5">
        <v>6645.9519552000002</v>
      </c>
      <c r="AC433" s="5">
        <v>7030.0935544499998</v>
      </c>
      <c r="AD433" s="5">
        <v>7438.2922817500003</v>
      </c>
      <c r="AE433" s="5">
        <v>7855.3622635800002</v>
      </c>
      <c r="AF433" s="5">
        <v>7884.0703673100006</v>
      </c>
    </row>
    <row r="434" spans="1:32">
      <c r="A434" s="58" t="s">
        <v>137</v>
      </c>
      <c r="B434" s="58" t="s">
        <v>125</v>
      </c>
      <c r="C434" s="57" t="s">
        <v>89</v>
      </c>
      <c r="D434" s="5">
        <v>96.903999999999996</v>
      </c>
      <c r="E434" s="5">
        <v>332.36600000000004</v>
      </c>
      <c r="F434" s="5">
        <v>592.89299999999992</v>
      </c>
      <c r="G434" s="5">
        <v>841.02199999999993</v>
      </c>
      <c r="H434" s="5">
        <v>1068.623</v>
      </c>
      <c r="I434" s="5">
        <v>1263.973</v>
      </c>
      <c r="J434" s="5">
        <v>1337.973</v>
      </c>
      <c r="K434" s="5">
        <v>1465.9969999999998</v>
      </c>
      <c r="L434" s="5">
        <v>1677.258</v>
      </c>
      <c r="M434" s="5">
        <v>1844.1930000000002</v>
      </c>
      <c r="N434" s="5">
        <v>2011.6679999999999</v>
      </c>
      <c r="O434" s="5">
        <v>2249.2469999999998</v>
      </c>
      <c r="P434" s="5">
        <v>2505.0829999999996</v>
      </c>
      <c r="Q434" s="5">
        <v>2754.9570000000003</v>
      </c>
      <c r="R434" s="5">
        <v>2990.1659999999997</v>
      </c>
      <c r="S434" s="5">
        <v>3229.36</v>
      </c>
      <c r="T434" s="5">
        <v>3404.1</v>
      </c>
      <c r="U434" s="5">
        <v>3500.9479999999999</v>
      </c>
      <c r="V434" s="5">
        <v>3565.6019999999994</v>
      </c>
      <c r="W434" s="5">
        <v>3605.174</v>
      </c>
      <c r="X434" s="5">
        <v>3604.6750000000002</v>
      </c>
      <c r="Y434" s="5">
        <v>3607.4979999999996</v>
      </c>
      <c r="Z434" s="5">
        <v>3598.4210000000003</v>
      </c>
      <c r="AA434" s="5">
        <v>3592.6409999999996</v>
      </c>
      <c r="AB434" s="5">
        <v>3576.0250000000005</v>
      </c>
      <c r="AC434" s="5">
        <v>3563.2330000000011</v>
      </c>
      <c r="AD434" s="5">
        <v>3540.764000000001</v>
      </c>
      <c r="AE434" s="5">
        <v>3521.5800000000008</v>
      </c>
      <c r="AF434" s="5">
        <v>3521.5800000000008</v>
      </c>
    </row>
    <row r="435" spans="1:32">
      <c r="A435" s="58" t="s">
        <v>137</v>
      </c>
      <c r="B435" s="58" t="s">
        <v>125</v>
      </c>
      <c r="C435" s="57" t="s">
        <v>90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8" t="s">
        <v>137</v>
      </c>
      <c r="B436" s="58" t="s">
        <v>125</v>
      </c>
      <c r="C436" s="57" t="s">
        <v>91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8" t="s">
        <v>137</v>
      </c>
      <c r="B437" s="58" t="s">
        <v>125</v>
      </c>
      <c r="C437" s="57" t="s">
        <v>92</v>
      </c>
      <c r="D437" s="5">
        <v>4013.0679999999993</v>
      </c>
      <c r="E437" s="5">
        <v>4170.5679999999993</v>
      </c>
      <c r="F437" s="5">
        <v>4651.0292120099984</v>
      </c>
      <c r="G437" s="5">
        <v>4713.1456655799984</v>
      </c>
      <c r="H437" s="5">
        <v>5269.5937172099993</v>
      </c>
      <c r="I437" s="5">
        <v>5269.5937172099993</v>
      </c>
      <c r="J437" s="5">
        <v>5317.0939733399991</v>
      </c>
      <c r="K437" s="5">
        <v>5531.0689999999986</v>
      </c>
      <c r="L437" s="5">
        <v>7047.5961717599994</v>
      </c>
      <c r="M437" s="5">
        <v>8124.1993331999993</v>
      </c>
      <c r="N437" s="5">
        <v>8621.1586677300002</v>
      </c>
      <c r="O437" s="5">
        <v>10521.236398089999</v>
      </c>
      <c r="P437" s="5">
        <v>10329.236398089999</v>
      </c>
      <c r="Q437" s="5">
        <v>10329.236398089999</v>
      </c>
      <c r="R437" s="5">
        <v>10329.236398089999</v>
      </c>
      <c r="S437" s="5">
        <v>11457.78573086</v>
      </c>
      <c r="T437" s="5">
        <v>11143.470956579999</v>
      </c>
      <c r="U437" s="5">
        <v>11143.470956579999</v>
      </c>
      <c r="V437" s="5">
        <v>10855.170956580001</v>
      </c>
      <c r="W437" s="5">
        <v>11105.66829225</v>
      </c>
      <c r="X437" s="5">
        <v>12630.43529806</v>
      </c>
      <c r="Y437" s="5">
        <v>12705.757668210001</v>
      </c>
      <c r="Z437" s="5">
        <v>12393.757668209999</v>
      </c>
      <c r="AA437" s="5">
        <v>13525.951972700001</v>
      </c>
      <c r="AB437" s="5">
        <v>13525.951972700001</v>
      </c>
      <c r="AC437" s="5">
        <v>13285.951972700001</v>
      </c>
      <c r="AD437" s="5">
        <v>13257.2519727</v>
      </c>
      <c r="AE437" s="5">
        <v>12519.201972700001</v>
      </c>
      <c r="AF437" s="5">
        <v>12281.0019727</v>
      </c>
    </row>
    <row r="438" spans="1:32">
      <c r="A438" s="58" t="s">
        <v>137</v>
      </c>
      <c r="B438" s="58" t="s">
        <v>125</v>
      </c>
      <c r="C438" s="57" t="s">
        <v>93</v>
      </c>
      <c r="D438" s="5">
        <v>956.69099999999992</v>
      </c>
      <c r="E438" s="5">
        <v>956.69099999999992</v>
      </c>
      <c r="F438" s="5">
        <v>956.26099999999997</v>
      </c>
      <c r="G438" s="5">
        <v>955.84099999999989</v>
      </c>
      <c r="H438" s="5">
        <v>955.42099999999994</v>
      </c>
      <c r="I438" s="5">
        <v>955.00099999999998</v>
      </c>
      <c r="J438" s="5">
        <v>954.5809999999999</v>
      </c>
      <c r="K438" s="5">
        <v>954.15099999999995</v>
      </c>
      <c r="L438" s="5">
        <v>953.73099999999999</v>
      </c>
      <c r="M438" s="5">
        <v>953.73099999999999</v>
      </c>
      <c r="N438" s="5">
        <v>2082.40453321</v>
      </c>
      <c r="O438" s="5">
        <v>2082.40453321</v>
      </c>
      <c r="P438" s="5">
        <v>2082.40453321</v>
      </c>
      <c r="Q438" s="5">
        <v>2082.40453321</v>
      </c>
      <c r="R438" s="5">
        <v>2510.7477017399997</v>
      </c>
      <c r="S438" s="5">
        <v>2510.7477017399997</v>
      </c>
      <c r="T438" s="5">
        <v>3106.3385832699996</v>
      </c>
      <c r="U438" s="5">
        <v>3743.8852865099998</v>
      </c>
      <c r="V438" s="5">
        <v>3743.8852865099998</v>
      </c>
      <c r="W438" s="5">
        <v>3765.8810593999997</v>
      </c>
      <c r="X438" s="5">
        <v>5652.7836201200007</v>
      </c>
      <c r="Y438" s="5">
        <v>6118.7073181800006</v>
      </c>
      <c r="Z438" s="5">
        <v>6011.1873181800001</v>
      </c>
      <c r="AA438" s="5">
        <v>6812.1198439200007</v>
      </c>
      <c r="AB438" s="5">
        <v>6812.1198439200007</v>
      </c>
      <c r="AC438" s="5">
        <v>8269.1539713499988</v>
      </c>
      <c r="AD438" s="5">
        <v>8129.0879713499999</v>
      </c>
      <c r="AE438" s="5">
        <v>11615.86916504</v>
      </c>
      <c r="AF438" s="5">
        <v>11534.86916504</v>
      </c>
    </row>
    <row r="439" spans="1:32">
      <c r="A439" s="58" t="s">
        <v>137</v>
      </c>
      <c r="B439" s="58" t="s">
        <v>125</v>
      </c>
      <c r="C439" s="57" t="s">
        <v>94</v>
      </c>
      <c r="D439" s="5">
        <v>3806.24689193529</v>
      </c>
      <c r="E439" s="5">
        <v>5088.0472</v>
      </c>
      <c r="F439" s="5">
        <v>5784.8093250000002</v>
      </c>
      <c r="G439" s="5">
        <v>6517.8103440000004</v>
      </c>
      <c r="H439" s="5">
        <v>7244.8401610000001</v>
      </c>
      <c r="I439" s="5">
        <v>7972.8585709999998</v>
      </c>
      <c r="J439" s="5">
        <v>8440.0360309999996</v>
      </c>
      <c r="K439" s="5">
        <v>8899.9999270000008</v>
      </c>
      <c r="L439" s="5">
        <v>9361.2525440000009</v>
      </c>
      <c r="M439" s="5">
        <v>9753.4850409999999</v>
      </c>
      <c r="N439" s="5">
        <v>10152.426670000001</v>
      </c>
      <c r="O439" s="5">
        <v>10554.62428</v>
      </c>
      <c r="P439" s="5">
        <v>10955.70694</v>
      </c>
      <c r="Q439" s="5">
        <v>11336.68842</v>
      </c>
      <c r="R439" s="5">
        <v>11697.80062</v>
      </c>
      <c r="S439" s="5">
        <v>12064.38422</v>
      </c>
      <c r="T439" s="5">
        <v>12436.89834</v>
      </c>
      <c r="U439" s="5">
        <v>12822.63852</v>
      </c>
      <c r="V439" s="5">
        <v>13216.117759999999</v>
      </c>
      <c r="W439" s="5">
        <v>13604.843650000001</v>
      </c>
      <c r="X439" s="5">
        <v>13986.46614</v>
      </c>
      <c r="Y439" s="5">
        <v>14369.49575</v>
      </c>
      <c r="Z439" s="5">
        <v>14748.63263</v>
      </c>
      <c r="AA439" s="5">
        <v>15123.685030000001</v>
      </c>
      <c r="AB439" s="5">
        <v>15496.26215</v>
      </c>
      <c r="AC439" s="5">
        <v>15868.39431</v>
      </c>
      <c r="AD439" s="5">
        <v>16240.828009999999</v>
      </c>
      <c r="AE439" s="5">
        <v>16611.247749999999</v>
      </c>
      <c r="AF439" s="5">
        <v>16611.247749999999</v>
      </c>
    </row>
    <row r="440" spans="1:32">
      <c r="A440" s="58" t="s">
        <v>137</v>
      </c>
      <c r="B440" s="58" t="s">
        <v>125</v>
      </c>
      <c r="C440" s="57" t="s">
        <v>96</v>
      </c>
      <c r="D440" s="5">
        <v>212.22</v>
      </c>
      <c r="E440" s="5">
        <v>262.53089701323006</v>
      </c>
      <c r="F440" s="5">
        <v>286.89216791639205</v>
      </c>
      <c r="G440" s="5">
        <v>306.24293791028572</v>
      </c>
      <c r="H440" s="5">
        <v>331.37623999512886</v>
      </c>
      <c r="I440" s="5">
        <v>356.42603854408924</v>
      </c>
      <c r="J440" s="5">
        <v>383.35014067922668</v>
      </c>
      <c r="K440" s="5">
        <v>409.5837831839122</v>
      </c>
      <c r="L440" s="5">
        <v>439.43192182945239</v>
      </c>
      <c r="M440" s="5">
        <v>475.96488994034291</v>
      </c>
      <c r="N440" s="5">
        <v>508.43473430141194</v>
      </c>
      <c r="O440" s="5">
        <v>541.23604308404265</v>
      </c>
      <c r="P440" s="5">
        <v>578.63505623677122</v>
      </c>
      <c r="Q440" s="5">
        <v>618.71614175884224</v>
      </c>
      <c r="R440" s="5">
        <v>654.65709016142648</v>
      </c>
      <c r="S440" s="5">
        <v>693.08512955553772</v>
      </c>
      <c r="T440" s="5">
        <v>733.47782319953512</v>
      </c>
      <c r="U440" s="5">
        <v>768.31639660692213</v>
      </c>
      <c r="V440" s="5">
        <v>806.47336646580243</v>
      </c>
      <c r="W440" s="5">
        <v>848.85269598333525</v>
      </c>
      <c r="X440" s="5">
        <v>891.20808318125114</v>
      </c>
      <c r="Y440" s="5">
        <v>935.44242172798658</v>
      </c>
      <c r="Z440" s="5">
        <v>975.13522471196688</v>
      </c>
      <c r="AA440" s="5">
        <v>1015.8640349357222</v>
      </c>
      <c r="AB440" s="5">
        <v>1057.0237259873347</v>
      </c>
      <c r="AC440" s="5">
        <v>1109.7871177393044</v>
      </c>
      <c r="AD440" s="5">
        <v>1152.0556532416799</v>
      </c>
      <c r="AE440" s="5">
        <v>1209.4663968616271</v>
      </c>
      <c r="AF440" s="5">
        <v>1209.4663968616271</v>
      </c>
    </row>
    <row r="442" spans="1:32">
      <c r="A442" s="58" t="s">
        <v>137</v>
      </c>
      <c r="B442" s="58" t="s">
        <v>126</v>
      </c>
      <c r="C442" s="57" t="s">
        <v>82</v>
      </c>
      <c r="D442" s="5">
        <v>1328.9999999900001</v>
      </c>
      <c r="E442" s="5">
        <v>1328.9999999900001</v>
      </c>
      <c r="F442" s="5">
        <v>1328.9999999900001</v>
      </c>
      <c r="G442" s="5">
        <v>1328.9999999900001</v>
      </c>
      <c r="H442" s="5">
        <v>1328.9999999900001</v>
      </c>
      <c r="I442" s="5">
        <v>1328.9999999900001</v>
      </c>
      <c r="J442" s="5">
        <v>1328.9999999900001</v>
      </c>
      <c r="K442" s="5">
        <v>1328.9999999900001</v>
      </c>
      <c r="L442" s="5">
        <v>1328.9999999900001</v>
      </c>
      <c r="M442" s="5">
        <v>1328.9999999900001</v>
      </c>
      <c r="N442" s="5">
        <v>1328.9999999900001</v>
      </c>
      <c r="O442" s="5">
        <v>1328.9999999900001</v>
      </c>
      <c r="P442" s="5">
        <v>1328.9999999900001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8" t="s">
        <v>137</v>
      </c>
      <c r="B443" s="58" t="s">
        <v>126</v>
      </c>
      <c r="C443" s="57" t="s">
        <v>83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8" t="s">
        <v>137</v>
      </c>
      <c r="B444" s="58" t="s">
        <v>126</v>
      </c>
      <c r="C444" s="57" t="s">
        <v>84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844.5</v>
      </c>
      <c r="U444" s="5">
        <v>953.29467675000001</v>
      </c>
      <c r="V444" s="5">
        <v>953.29467675000001</v>
      </c>
      <c r="W444" s="5">
        <v>953.29467675000001</v>
      </c>
      <c r="X444" s="5">
        <v>953.29467675000001</v>
      </c>
      <c r="Y444" s="5">
        <v>1036.4123322</v>
      </c>
      <c r="Z444" s="5">
        <v>698.41233220000004</v>
      </c>
      <c r="AA444" s="5">
        <v>698.41233220000004</v>
      </c>
      <c r="AB444" s="5">
        <v>544.41233220000004</v>
      </c>
      <c r="AC444" s="5">
        <v>544.41233220000004</v>
      </c>
      <c r="AD444" s="5">
        <v>544.41233220000004</v>
      </c>
      <c r="AE444" s="5">
        <v>544.41233220000004</v>
      </c>
      <c r="AF444" s="5">
        <v>544.41233220000004</v>
      </c>
    </row>
    <row r="445" spans="1:32">
      <c r="A445" s="58" t="s">
        <v>137</v>
      </c>
      <c r="B445" s="58" t="s">
        <v>126</v>
      </c>
      <c r="C445" s="57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</row>
    <row r="446" spans="1:32">
      <c r="A446" s="58" t="s">
        <v>137</v>
      </c>
      <c r="B446" s="58" t="s">
        <v>126</v>
      </c>
      <c r="C446" s="57" t="s">
        <v>86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8" t="s">
        <v>137</v>
      </c>
      <c r="B447" s="58" t="s">
        <v>126</v>
      </c>
      <c r="C447" s="57" t="s">
        <v>87</v>
      </c>
      <c r="D447" s="5">
        <v>205.33000000000004</v>
      </c>
      <c r="E447" s="5">
        <v>473.33000000000004</v>
      </c>
      <c r="F447" s="5">
        <v>473.33000000000004</v>
      </c>
      <c r="G447" s="5">
        <v>473.33000000000004</v>
      </c>
      <c r="H447" s="5">
        <v>473.33000000000004</v>
      </c>
      <c r="I447" s="5">
        <v>473.33000000000004</v>
      </c>
      <c r="J447" s="5">
        <v>473.33000000000004</v>
      </c>
      <c r="K447" s="5">
        <v>473.33000000000004</v>
      </c>
      <c r="L447" s="5">
        <v>473.33000000000004</v>
      </c>
      <c r="M447" s="5">
        <v>473.33000000000004</v>
      </c>
      <c r="N447" s="5">
        <v>473.33000000000004</v>
      </c>
      <c r="O447" s="5">
        <v>473.33000000000004</v>
      </c>
      <c r="P447" s="5">
        <v>473.33000000000004</v>
      </c>
      <c r="Q447" s="5">
        <v>473.33000000000004</v>
      </c>
      <c r="R447" s="5">
        <v>473.33000000000004</v>
      </c>
      <c r="S447" s="5">
        <v>473.33000000000004</v>
      </c>
      <c r="T447" s="5">
        <v>473.33000000000004</v>
      </c>
      <c r="U447" s="5">
        <v>473.33000000000004</v>
      </c>
      <c r="V447" s="5">
        <v>473.33000000000004</v>
      </c>
      <c r="W447" s="5">
        <v>473.33000000000004</v>
      </c>
      <c r="X447" s="5">
        <v>473.33000000000004</v>
      </c>
      <c r="Y447" s="5">
        <v>473.33000000000004</v>
      </c>
      <c r="Z447" s="5">
        <v>475.43</v>
      </c>
      <c r="AA447" s="5">
        <v>473.33000000000004</v>
      </c>
      <c r="AB447" s="5">
        <v>473.33000000000004</v>
      </c>
      <c r="AC447" s="5">
        <v>473.33000000000004</v>
      </c>
      <c r="AD447" s="5">
        <v>473.33000000000004</v>
      </c>
      <c r="AE447" s="5">
        <v>602.17630378000001</v>
      </c>
      <c r="AF447" s="5">
        <v>602.17630378000001</v>
      </c>
    </row>
    <row r="448" spans="1:32">
      <c r="A448" s="58" t="s">
        <v>137</v>
      </c>
      <c r="B448" s="58" t="s">
        <v>126</v>
      </c>
      <c r="C448" s="57" t="s">
        <v>88</v>
      </c>
      <c r="D448" s="5">
        <v>28.706</v>
      </c>
      <c r="E448" s="5">
        <v>88.617000000000004</v>
      </c>
      <c r="F448" s="5">
        <v>126.926</v>
      </c>
      <c r="G448" s="5">
        <v>170.24600000000001</v>
      </c>
      <c r="H448" s="5">
        <v>214.273</v>
      </c>
      <c r="I448" s="5">
        <v>262.03500000000003</v>
      </c>
      <c r="J448" s="5">
        <v>314.13299999999998</v>
      </c>
      <c r="K448" s="5">
        <v>396.51799999999997</v>
      </c>
      <c r="L448" s="5">
        <v>481.68032892000002</v>
      </c>
      <c r="M448" s="5">
        <v>576.47358365999992</v>
      </c>
      <c r="N448" s="5">
        <v>691.38815980000004</v>
      </c>
      <c r="O448" s="5">
        <v>822.10936463999997</v>
      </c>
      <c r="P448" s="5">
        <v>961.61198901</v>
      </c>
      <c r="Q448" s="5">
        <v>1103.1650907600001</v>
      </c>
      <c r="R448" s="5">
        <v>1249.6182802100002</v>
      </c>
      <c r="S448" s="5">
        <v>1391.3790371300001</v>
      </c>
      <c r="T448" s="5">
        <v>1535.89589978</v>
      </c>
      <c r="U448" s="5">
        <v>1649.0204429799999</v>
      </c>
      <c r="V448" s="5">
        <v>1760.9195201399998</v>
      </c>
      <c r="W448" s="5">
        <v>1865.4012426700001</v>
      </c>
      <c r="X448" s="5">
        <v>1977.5530478600001</v>
      </c>
      <c r="Y448" s="5">
        <v>2093.06887766</v>
      </c>
      <c r="Z448" s="5">
        <v>2215.7033560600003</v>
      </c>
      <c r="AA448" s="5">
        <v>2340.0392231799997</v>
      </c>
      <c r="AB448" s="5">
        <v>2472.04279529</v>
      </c>
      <c r="AC448" s="5">
        <v>2605.8008546900001</v>
      </c>
      <c r="AD448" s="5">
        <v>2746.9221040100001</v>
      </c>
      <c r="AE448" s="5">
        <v>2891.3831629700003</v>
      </c>
      <c r="AF448" s="5">
        <v>2899.8263167599998</v>
      </c>
    </row>
    <row r="449" spans="1:32">
      <c r="A449" s="58" t="s">
        <v>137</v>
      </c>
      <c r="B449" s="58" t="s">
        <v>126</v>
      </c>
      <c r="C449" s="57" t="s">
        <v>89</v>
      </c>
      <c r="D449" s="5">
        <v>85.381</v>
      </c>
      <c r="E449" s="5">
        <v>212.58100000000002</v>
      </c>
      <c r="F449" s="5">
        <v>276.14400000000001</v>
      </c>
      <c r="G449" s="5">
        <v>335.75400000000002</v>
      </c>
      <c r="H449" s="5">
        <v>385.71199999999999</v>
      </c>
      <c r="I449" s="5">
        <v>430.43699999999995</v>
      </c>
      <c r="J449" s="5">
        <v>473.61899999999997</v>
      </c>
      <c r="K449" s="5">
        <v>550.52099999999996</v>
      </c>
      <c r="L449" s="5">
        <v>637.23300000000006</v>
      </c>
      <c r="M449" s="5">
        <v>727.39999999999986</v>
      </c>
      <c r="N449" s="5">
        <v>829.16200000000003</v>
      </c>
      <c r="O449" s="5">
        <v>941.16499999999996</v>
      </c>
      <c r="P449" s="5">
        <v>1047.02</v>
      </c>
      <c r="Q449" s="5">
        <v>1145.7469999999998</v>
      </c>
      <c r="R449" s="5">
        <v>1232.7439999999997</v>
      </c>
      <c r="S449" s="5">
        <v>1306.8890000000001</v>
      </c>
      <c r="T449" s="5">
        <v>1367.354</v>
      </c>
      <c r="U449" s="5">
        <v>1391.8330000000001</v>
      </c>
      <c r="V449" s="5">
        <v>1402.348</v>
      </c>
      <c r="W449" s="5">
        <v>1404.4880000000001</v>
      </c>
      <c r="X449" s="5">
        <v>1403.3189999999997</v>
      </c>
      <c r="Y449" s="5">
        <v>1403.71</v>
      </c>
      <c r="Z449" s="5">
        <v>1400.4919999999997</v>
      </c>
      <c r="AA449" s="5">
        <v>1398.4079999999999</v>
      </c>
      <c r="AB449" s="5">
        <v>1392.5499999999997</v>
      </c>
      <c r="AC449" s="5">
        <v>1387.998</v>
      </c>
      <c r="AD449" s="5">
        <v>1379.5390000000002</v>
      </c>
      <c r="AE449" s="5">
        <v>1372.6469999999995</v>
      </c>
      <c r="AF449" s="5">
        <v>1372.6469999999995</v>
      </c>
    </row>
    <row r="450" spans="1:32">
      <c r="A450" s="58" t="s">
        <v>137</v>
      </c>
      <c r="B450" s="58" t="s">
        <v>126</v>
      </c>
      <c r="C450" s="57" t="s">
        <v>90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8" t="s">
        <v>137</v>
      </c>
      <c r="B451" s="58" t="s">
        <v>126</v>
      </c>
      <c r="C451" s="57" t="s">
        <v>91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8" t="s">
        <v>137</v>
      </c>
      <c r="B452" s="58" t="s">
        <v>126</v>
      </c>
      <c r="C452" s="57" t="s">
        <v>92</v>
      </c>
      <c r="D452" s="5">
        <v>2131.585</v>
      </c>
      <c r="E452" s="5">
        <v>2341.585</v>
      </c>
      <c r="F452" s="5">
        <v>2588.9608832899999</v>
      </c>
      <c r="G452" s="5">
        <v>3053.0890572999997</v>
      </c>
      <c r="H452" s="5">
        <v>3231.53857423</v>
      </c>
      <c r="I452" s="5">
        <v>3198.53857423</v>
      </c>
      <c r="J452" s="5">
        <v>3869.8799050499997</v>
      </c>
      <c r="K452" s="5">
        <v>3937.9500191000002</v>
      </c>
      <c r="L452" s="5">
        <v>4170.6205292699997</v>
      </c>
      <c r="M452" s="5">
        <v>4365.4384596499995</v>
      </c>
      <c r="N452" s="5">
        <v>4476.1844037000001</v>
      </c>
      <c r="O452" s="5">
        <v>4997.3692999899995</v>
      </c>
      <c r="P452" s="5">
        <v>5079.0321258799995</v>
      </c>
      <c r="Q452" s="5">
        <v>4857.132125879999</v>
      </c>
      <c r="R452" s="5">
        <v>4833.4789775700001</v>
      </c>
      <c r="S452" s="5">
        <v>5767.7804163799992</v>
      </c>
      <c r="T452" s="5">
        <v>5910.0885168699997</v>
      </c>
      <c r="U452" s="5">
        <v>5896.6583254999987</v>
      </c>
      <c r="V452" s="5">
        <v>5887.0421733499988</v>
      </c>
      <c r="W452" s="5">
        <v>6426.8011480799996</v>
      </c>
      <c r="X452" s="5">
        <v>7024.1184795199988</v>
      </c>
      <c r="Y452" s="5">
        <v>7496.9502158899995</v>
      </c>
      <c r="Z452" s="5">
        <v>8091.03679233</v>
      </c>
      <c r="AA452" s="5">
        <v>7994.3139190499996</v>
      </c>
      <c r="AB452" s="5">
        <v>8071.0427200699996</v>
      </c>
      <c r="AC452" s="5">
        <v>8640.5808065899982</v>
      </c>
      <c r="AD452" s="5">
        <v>8712.0834068299991</v>
      </c>
      <c r="AE452" s="5">
        <v>8712.0834068299991</v>
      </c>
      <c r="AF452" s="5">
        <v>8712.0834068299991</v>
      </c>
    </row>
    <row r="453" spans="1:32">
      <c r="A453" s="58" t="s">
        <v>137</v>
      </c>
      <c r="B453" s="58" t="s">
        <v>126</v>
      </c>
      <c r="C453" s="57" t="s">
        <v>93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565.68579999999997</v>
      </c>
      <c r="I453" s="5">
        <v>565.68579999999997</v>
      </c>
      <c r="J453" s="5">
        <v>565.68579999999997</v>
      </c>
      <c r="K453" s="5">
        <v>565.68579999999997</v>
      </c>
      <c r="L453" s="5">
        <v>565.68579999999997</v>
      </c>
      <c r="M453" s="5">
        <v>559.55780000000004</v>
      </c>
      <c r="N453" s="5">
        <v>617.37213196000005</v>
      </c>
      <c r="O453" s="5">
        <v>617.37213196000005</v>
      </c>
      <c r="P453" s="5">
        <v>617.37213196000005</v>
      </c>
      <c r="Q453" s="5">
        <v>617.37213196000005</v>
      </c>
      <c r="R453" s="5">
        <v>700.93863010000007</v>
      </c>
      <c r="S453" s="5">
        <v>873.38810395000007</v>
      </c>
      <c r="T453" s="5">
        <v>1737.5516069800001</v>
      </c>
      <c r="U453" s="5">
        <v>1737.5516069800001</v>
      </c>
      <c r="V453" s="5">
        <v>1737.5516069800001</v>
      </c>
      <c r="W453" s="5">
        <v>2106.2639481000001</v>
      </c>
      <c r="X453" s="5">
        <v>2257.34010988</v>
      </c>
      <c r="Y453" s="5">
        <v>3231.9895318499998</v>
      </c>
      <c r="Z453" s="5">
        <v>3147.9748034999998</v>
      </c>
      <c r="AA453" s="5">
        <v>3210.5893084300001</v>
      </c>
      <c r="AB453" s="5">
        <v>3210.5893084300001</v>
      </c>
      <c r="AC453" s="5">
        <v>3822.83401331</v>
      </c>
      <c r="AD453" s="5">
        <v>4943.3792973899999</v>
      </c>
      <c r="AE453" s="5">
        <v>5943.1622873399992</v>
      </c>
      <c r="AF453" s="5">
        <v>5943.1622873399992</v>
      </c>
    </row>
    <row r="454" spans="1:32">
      <c r="A454" s="58" t="s">
        <v>137</v>
      </c>
      <c r="B454" s="58" t="s">
        <v>126</v>
      </c>
      <c r="C454" s="57" t="s">
        <v>94</v>
      </c>
      <c r="D454" s="5">
        <v>2172.0617382899268</v>
      </c>
      <c r="E454" s="5">
        <v>2721.0735749999999</v>
      </c>
      <c r="F454" s="5">
        <v>2952.403581</v>
      </c>
      <c r="G454" s="5">
        <v>3178.2290309999998</v>
      </c>
      <c r="H454" s="5">
        <v>3380.0179929999999</v>
      </c>
      <c r="I454" s="5">
        <v>3575.1143489999999</v>
      </c>
      <c r="J454" s="5">
        <v>3766.8021600000002</v>
      </c>
      <c r="K454" s="5">
        <v>3959.2366339999999</v>
      </c>
      <c r="L454" s="5">
        <v>4151.5980010000003</v>
      </c>
      <c r="M454" s="5">
        <v>4345.6835899999996</v>
      </c>
      <c r="N454" s="5">
        <v>4540.7188319999996</v>
      </c>
      <c r="O454" s="5">
        <v>4737.6384609999996</v>
      </c>
      <c r="P454" s="5">
        <v>4929.8700749999998</v>
      </c>
      <c r="Q454" s="5">
        <v>5109.2392879999998</v>
      </c>
      <c r="R454" s="5">
        <v>5277.1928520000001</v>
      </c>
      <c r="S454" s="5">
        <v>5434.8307649999997</v>
      </c>
      <c r="T454" s="5">
        <v>5590.0871619999998</v>
      </c>
      <c r="U454" s="5">
        <v>5742.5080559999997</v>
      </c>
      <c r="V454" s="5">
        <v>5893.320127</v>
      </c>
      <c r="W454" s="5">
        <v>6037.7310100000004</v>
      </c>
      <c r="X454" s="5">
        <v>6182.4339900000004</v>
      </c>
      <c r="Y454" s="5">
        <v>6327.0782099999997</v>
      </c>
      <c r="Z454" s="5">
        <v>6470.3066090000002</v>
      </c>
      <c r="AA454" s="5">
        <v>6608.7162909999997</v>
      </c>
      <c r="AB454" s="5">
        <v>6745.5179099999996</v>
      </c>
      <c r="AC454" s="5">
        <v>6879.6508469999999</v>
      </c>
      <c r="AD454" s="5">
        <v>7013.3702149999999</v>
      </c>
      <c r="AE454" s="5">
        <v>7145.403088</v>
      </c>
      <c r="AF454" s="5">
        <v>7145.403088</v>
      </c>
    </row>
    <row r="455" spans="1:32">
      <c r="A455" s="58" t="s">
        <v>137</v>
      </c>
      <c r="B455" s="58" t="s">
        <v>126</v>
      </c>
      <c r="C455" s="57" t="s">
        <v>96</v>
      </c>
      <c r="D455" s="5">
        <v>32.945</v>
      </c>
      <c r="E455" s="5">
        <v>51.3468171022447</v>
      </c>
      <c r="F455" s="5">
        <v>60.475616287234153</v>
      </c>
      <c r="G455" s="5">
        <v>69.435968306868318</v>
      </c>
      <c r="H455" s="5">
        <v>79.731214920674219</v>
      </c>
      <c r="I455" s="5">
        <v>89.65636617264758</v>
      </c>
      <c r="J455" s="5">
        <v>100.0900075894934</v>
      </c>
      <c r="K455" s="5">
        <v>109.35258923402442</v>
      </c>
      <c r="L455" s="5">
        <v>119.90764149716009</v>
      </c>
      <c r="M455" s="5">
        <v>131.68297553579725</v>
      </c>
      <c r="N455" s="5">
        <v>143.36175212847752</v>
      </c>
      <c r="O455" s="5">
        <v>155.19526679076716</v>
      </c>
      <c r="P455" s="5">
        <v>168.68795157509769</v>
      </c>
      <c r="Q455" s="5">
        <v>182.48802214293613</v>
      </c>
      <c r="R455" s="5">
        <v>196.61180086005953</v>
      </c>
      <c r="S455" s="5">
        <v>210.96402053230986</v>
      </c>
      <c r="T455" s="5">
        <v>225.09550080968268</v>
      </c>
      <c r="U455" s="5">
        <v>241.27924393484025</v>
      </c>
      <c r="V455" s="5">
        <v>254.81949985958329</v>
      </c>
      <c r="W455" s="5">
        <v>272.24206109125527</v>
      </c>
      <c r="X455" s="5">
        <v>288.20608702265463</v>
      </c>
      <c r="Y455" s="5">
        <v>302.72755656703458</v>
      </c>
      <c r="Z455" s="5">
        <v>319.61615552557186</v>
      </c>
      <c r="AA455" s="5">
        <v>332.70310413018677</v>
      </c>
      <c r="AB455" s="5">
        <v>352.03597962425772</v>
      </c>
      <c r="AC455" s="5">
        <v>370.49600873845242</v>
      </c>
      <c r="AD455" s="5">
        <v>391.19109068505531</v>
      </c>
      <c r="AE455" s="5">
        <v>408.48449574350855</v>
      </c>
      <c r="AF455" s="5">
        <v>408.48449574350855</v>
      </c>
    </row>
    <row r="457" spans="1:32">
      <c r="A457" s="58" t="s">
        <v>137</v>
      </c>
      <c r="B457" s="58" t="s">
        <v>127</v>
      </c>
      <c r="C457" s="57" t="s">
        <v>82</v>
      </c>
      <c r="D457" s="5">
        <v>208</v>
      </c>
      <c r="E457" s="5">
        <v>208</v>
      </c>
      <c r="F457" s="5">
        <v>208</v>
      </c>
      <c r="G457" s="5">
        <v>208</v>
      </c>
      <c r="H457" s="5">
        <v>208</v>
      </c>
      <c r="I457" s="5">
        <v>208</v>
      </c>
      <c r="J457" s="5">
        <v>208</v>
      </c>
      <c r="K457" s="5">
        <v>208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8" t="s">
        <v>137</v>
      </c>
      <c r="B458" s="58" t="s">
        <v>127</v>
      </c>
      <c r="C458" s="57" t="s">
        <v>83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8" t="s">
        <v>137</v>
      </c>
      <c r="B459" s="58" t="s">
        <v>127</v>
      </c>
      <c r="C459" s="57" t="s">
        <v>84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58</v>
      </c>
      <c r="Z459" s="5">
        <v>58</v>
      </c>
      <c r="AA459" s="5">
        <v>58</v>
      </c>
      <c r="AB459" s="5">
        <v>58</v>
      </c>
      <c r="AC459" s="5">
        <v>58</v>
      </c>
      <c r="AD459" s="5">
        <v>58</v>
      </c>
      <c r="AE459" s="5">
        <v>58</v>
      </c>
      <c r="AF459" s="5">
        <v>0</v>
      </c>
    </row>
    <row r="460" spans="1:32">
      <c r="A460" s="58" t="s">
        <v>137</v>
      </c>
      <c r="B460" s="58" t="s">
        <v>127</v>
      </c>
      <c r="C460" s="57" t="s">
        <v>85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8" t="s">
        <v>137</v>
      </c>
      <c r="B461" s="58" t="s">
        <v>127</v>
      </c>
      <c r="C461" s="57" t="s">
        <v>86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8" t="s">
        <v>137</v>
      </c>
      <c r="B462" s="58" t="s">
        <v>127</v>
      </c>
      <c r="C462" s="57" t="s">
        <v>87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51.510028159999997</v>
      </c>
      <c r="L462" s="5">
        <v>307.22719265000001</v>
      </c>
      <c r="M462" s="5">
        <v>307.22719265000001</v>
      </c>
      <c r="N462" s="5">
        <v>307.22719265000001</v>
      </c>
      <c r="O462" s="5">
        <v>307.22719265000001</v>
      </c>
      <c r="P462" s="5">
        <v>307.22719265000001</v>
      </c>
      <c r="Q462" s="5">
        <v>307.22719265000001</v>
      </c>
      <c r="R462" s="5">
        <v>529.12913758000002</v>
      </c>
      <c r="S462" s="5">
        <v>529.12913758000002</v>
      </c>
      <c r="T462" s="5">
        <v>529.12913758000002</v>
      </c>
      <c r="U462" s="5">
        <v>529.12913758000002</v>
      </c>
      <c r="V462" s="5">
        <v>529.12913758000002</v>
      </c>
      <c r="W462" s="5">
        <v>529.12913758000002</v>
      </c>
      <c r="X462" s="5">
        <v>529.12913758000002</v>
      </c>
      <c r="Y462" s="5">
        <v>529.12913758000002</v>
      </c>
      <c r="Z462" s="5">
        <v>529.12913758000002</v>
      </c>
      <c r="AA462" s="5">
        <v>529.12913758000002</v>
      </c>
      <c r="AB462" s="5">
        <v>529.12913758000002</v>
      </c>
      <c r="AC462" s="5">
        <v>529.12913758000002</v>
      </c>
      <c r="AD462" s="5">
        <v>529.12913758000002</v>
      </c>
      <c r="AE462" s="5">
        <v>529.12913758000002</v>
      </c>
      <c r="AF462" s="5">
        <v>529.12913758000002</v>
      </c>
    </row>
    <row r="463" spans="1:32">
      <c r="A463" s="58" t="s">
        <v>137</v>
      </c>
      <c r="B463" s="58" t="s">
        <v>127</v>
      </c>
      <c r="C463" s="57" t="s">
        <v>88</v>
      </c>
      <c r="D463" s="5">
        <v>0.56800000000000006</v>
      </c>
      <c r="E463" s="5">
        <v>6.4749999999999996</v>
      </c>
      <c r="F463" s="5">
        <v>13.055999999999999</v>
      </c>
      <c r="G463" s="5">
        <v>22.071000000000002</v>
      </c>
      <c r="H463" s="5">
        <v>33.045999999999999</v>
      </c>
      <c r="I463" s="5">
        <v>46.206000000000003</v>
      </c>
      <c r="J463" s="5">
        <v>61.677</v>
      </c>
      <c r="K463" s="5">
        <v>85.302999999999997</v>
      </c>
      <c r="L463" s="5">
        <v>106.15148554</v>
      </c>
      <c r="M463" s="5">
        <v>128.39884997999999</v>
      </c>
      <c r="N463" s="5">
        <v>155.92226499999998</v>
      </c>
      <c r="O463" s="5">
        <v>187.63005268999999</v>
      </c>
      <c r="P463" s="5">
        <v>223.10064670000003</v>
      </c>
      <c r="Q463" s="5">
        <v>259.99912260999997</v>
      </c>
      <c r="R463" s="5">
        <v>298.95734677000002</v>
      </c>
      <c r="S463" s="5">
        <v>337.58509091999997</v>
      </c>
      <c r="T463" s="5">
        <v>377.19855520999999</v>
      </c>
      <c r="U463" s="5">
        <v>409.26820767999999</v>
      </c>
      <c r="V463" s="5">
        <v>441.32100571000001</v>
      </c>
      <c r="W463" s="5">
        <v>471.40510606999999</v>
      </c>
      <c r="X463" s="5">
        <v>503.46567236999999</v>
      </c>
      <c r="Y463" s="5">
        <v>536.23109856999997</v>
      </c>
      <c r="Z463" s="5">
        <v>570.92117711000003</v>
      </c>
      <c r="AA463" s="5">
        <v>606.0269333</v>
      </c>
      <c r="AB463" s="5">
        <v>643.19868507000001</v>
      </c>
      <c r="AC463" s="5">
        <v>680.67299238999999</v>
      </c>
      <c r="AD463" s="5">
        <v>720.12988898000003</v>
      </c>
      <c r="AE463" s="5">
        <v>760.10126588000003</v>
      </c>
      <c r="AF463" s="5">
        <v>761.60182925999993</v>
      </c>
    </row>
    <row r="464" spans="1:32">
      <c r="A464" s="58" t="s">
        <v>137</v>
      </c>
      <c r="B464" s="58" t="s">
        <v>127</v>
      </c>
      <c r="C464" s="57" t="s">
        <v>89</v>
      </c>
      <c r="D464" s="5">
        <v>12.043000000000001</v>
      </c>
      <c r="E464" s="5">
        <v>41.377000000000002</v>
      </c>
      <c r="F464" s="5">
        <v>59.671999999999997</v>
      </c>
      <c r="G464" s="5">
        <v>76.56</v>
      </c>
      <c r="H464" s="5">
        <v>90.268000000000001</v>
      </c>
      <c r="I464" s="5">
        <v>101.32000000000001</v>
      </c>
      <c r="J464" s="5">
        <v>110.82300000000001</v>
      </c>
      <c r="K464" s="5">
        <v>127.054</v>
      </c>
      <c r="L464" s="5">
        <v>149.11699999999996</v>
      </c>
      <c r="M464" s="5">
        <v>170.46899999999999</v>
      </c>
      <c r="N464" s="5">
        <v>195.083</v>
      </c>
      <c r="O464" s="5">
        <v>222.42100000000005</v>
      </c>
      <c r="P464" s="5">
        <v>249.88899999999998</v>
      </c>
      <c r="Q464" s="5">
        <v>276.29200000000003</v>
      </c>
      <c r="R464" s="5">
        <v>300.41299999999995</v>
      </c>
      <c r="S464" s="5">
        <v>321.84100000000007</v>
      </c>
      <c r="T464" s="5">
        <v>339.84500000000003</v>
      </c>
      <c r="U464" s="5">
        <v>348.76899999999995</v>
      </c>
      <c r="V464" s="5">
        <v>354.13799999999998</v>
      </c>
      <c r="W464" s="5">
        <v>357.02999999999992</v>
      </c>
      <c r="X464" s="5">
        <v>358.66700000000003</v>
      </c>
      <c r="Y464" s="5">
        <v>360.45300000000003</v>
      </c>
      <c r="Z464" s="5">
        <v>360.96400000000011</v>
      </c>
      <c r="AA464" s="5">
        <v>361.55799999999999</v>
      </c>
      <c r="AB464" s="5">
        <v>360.78600000000006</v>
      </c>
      <c r="AC464" s="5">
        <v>360.19799999999998</v>
      </c>
      <c r="AD464" s="5">
        <v>358.24400000000003</v>
      </c>
      <c r="AE464" s="5">
        <v>356.52700000000004</v>
      </c>
      <c r="AF464" s="5">
        <v>356.52700000000004</v>
      </c>
    </row>
    <row r="465" spans="1:32">
      <c r="A465" s="58" t="s">
        <v>137</v>
      </c>
      <c r="B465" s="58" t="s">
        <v>127</v>
      </c>
      <c r="C465" s="57" t="s">
        <v>90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8" t="s">
        <v>137</v>
      </c>
      <c r="B466" s="58" t="s">
        <v>127</v>
      </c>
      <c r="C466" s="57" t="s">
        <v>91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8" t="s">
        <v>137</v>
      </c>
      <c r="B467" s="58" t="s">
        <v>127</v>
      </c>
      <c r="C467" s="57" t="s">
        <v>92</v>
      </c>
      <c r="D467" s="5">
        <v>563.35</v>
      </c>
      <c r="E467" s="5">
        <v>563.35</v>
      </c>
      <c r="F467" s="5">
        <v>798.70825744000001</v>
      </c>
      <c r="G467" s="5">
        <v>1181.59769349</v>
      </c>
      <c r="H467" s="5">
        <v>1212.0126699</v>
      </c>
      <c r="I467" s="5">
        <v>1518.75855581</v>
      </c>
      <c r="J467" s="5">
        <v>1752.7613733599999</v>
      </c>
      <c r="K467" s="5">
        <v>2982.8502080600001</v>
      </c>
      <c r="L467" s="5">
        <v>2982.8502080600001</v>
      </c>
      <c r="M467" s="5">
        <v>2982.8502080600001</v>
      </c>
      <c r="N467" s="5">
        <v>2982.8502080600001</v>
      </c>
      <c r="O467" s="5">
        <v>2982.8502080600001</v>
      </c>
      <c r="P467" s="5">
        <v>2982.8502080600001</v>
      </c>
      <c r="Q467" s="5">
        <v>2982.8502080600001</v>
      </c>
      <c r="R467" s="5">
        <v>2982.8502080600001</v>
      </c>
      <c r="S467" s="5">
        <v>2982.8502080600001</v>
      </c>
      <c r="T467" s="5">
        <v>2982.8502080600001</v>
      </c>
      <c r="U467" s="5">
        <v>2982.8502080600001</v>
      </c>
      <c r="V467" s="5">
        <v>2982.8502080600001</v>
      </c>
      <c r="W467" s="5">
        <v>2982.8502080600001</v>
      </c>
      <c r="X467" s="5">
        <v>2982.8502080600001</v>
      </c>
      <c r="Y467" s="5">
        <v>2982.8502080600001</v>
      </c>
      <c r="Z467" s="5">
        <v>2838.8502080600001</v>
      </c>
      <c r="AA467" s="5">
        <v>2838.8502080600001</v>
      </c>
      <c r="AB467" s="5">
        <v>2838.8502080600001</v>
      </c>
      <c r="AC467" s="5">
        <v>2838.8502080600001</v>
      </c>
      <c r="AD467" s="5">
        <v>2838.8502080600001</v>
      </c>
      <c r="AE467" s="5">
        <v>2838.8502080600001</v>
      </c>
      <c r="AF467" s="5">
        <v>2531.1002080600001</v>
      </c>
    </row>
    <row r="468" spans="1:32">
      <c r="A468" s="58" t="s">
        <v>137</v>
      </c>
      <c r="B468" s="58" t="s">
        <v>127</v>
      </c>
      <c r="C468" s="57" t="s">
        <v>93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</row>
    <row r="469" spans="1:32">
      <c r="A469" s="58" t="s">
        <v>137</v>
      </c>
      <c r="B469" s="58" t="s">
        <v>127</v>
      </c>
      <c r="C469" s="57" t="s">
        <v>94</v>
      </c>
      <c r="D469" s="5">
        <v>239.28267546029011</v>
      </c>
      <c r="E469" s="5">
        <v>324.63525479999998</v>
      </c>
      <c r="F469" s="5">
        <v>370.27628629999998</v>
      </c>
      <c r="G469" s="5">
        <v>415.8855686</v>
      </c>
      <c r="H469" s="5">
        <v>458.15357799999998</v>
      </c>
      <c r="I469" s="5">
        <v>498.54425140000001</v>
      </c>
      <c r="J469" s="5">
        <v>538.36053570000001</v>
      </c>
      <c r="K469" s="5">
        <v>578.22823059999996</v>
      </c>
      <c r="L469" s="5">
        <v>618.34489389999999</v>
      </c>
      <c r="M469" s="5">
        <v>655.54868350000004</v>
      </c>
      <c r="N469" s="5">
        <v>693.03536770000005</v>
      </c>
      <c r="O469" s="5">
        <v>730.46708269999999</v>
      </c>
      <c r="P469" s="5">
        <v>766.54549199999997</v>
      </c>
      <c r="Q469" s="5">
        <v>800.59975480000003</v>
      </c>
      <c r="R469" s="5">
        <v>834.47133410000004</v>
      </c>
      <c r="S469" s="5">
        <v>868.86343959999999</v>
      </c>
      <c r="T469" s="5">
        <v>903.81882940000003</v>
      </c>
      <c r="U469" s="5">
        <v>939.32665059999999</v>
      </c>
      <c r="V469" s="5">
        <v>975.06592409999996</v>
      </c>
      <c r="W469" s="5">
        <v>1010.499114</v>
      </c>
      <c r="X469" s="5">
        <v>1045.9641240000001</v>
      </c>
      <c r="Y469" s="5">
        <v>1081.7334719999999</v>
      </c>
      <c r="Z469" s="5">
        <v>1117.5659969999999</v>
      </c>
      <c r="AA469" s="5">
        <v>1152.113881</v>
      </c>
      <c r="AB469" s="5">
        <v>1185.8688910000001</v>
      </c>
      <c r="AC469" s="5">
        <v>1218.858964</v>
      </c>
      <c r="AD469" s="5">
        <v>1251.111259</v>
      </c>
      <c r="AE469" s="5">
        <v>1282.6985219999999</v>
      </c>
      <c r="AF469" s="5">
        <v>1282.6985219999999</v>
      </c>
    </row>
    <row r="470" spans="1:32">
      <c r="A470" s="58" t="s">
        <v>137</v>
      </c>
      <c r="B470" s="58" t="s">
        <v>127</v>
      </c>
      <c r="C470" s="57" t="s">
        <v>96</v>
      </c>
      <c r="D470" s="5">
        <v>26.35</v>
      </c>
      <c r="E470" s="5">
        <v>29.505856484418725</v>
      </c>
      <c r="F470" s="5">
        <v>31.137711161303251</v>
      </c>
      <c r="G470" s="5">
        <v>32.789438702459002</v>
      </c>
      <c r="H470" s="5">
        <v>34.222897204737521</v>
      </c>
      <c r="I470" s="5">
        <v>35.395180256913342</v>
      </c>
      <c r="J470" s="5">
        <v>36.645742204328315</v>
      </c>
      <c r="K470" s="5">
        <v>37.841941571326416</v>
      </c>
      <c r="L470" s="5">
        <v>38.889922437358955</v>
      </c>
      <c r="M470" s="5">
        <v>40.491435108167806</v>
      </c>
      <c r="N470" s="5">
        <v>41.565116110825606</v>
      </c>
      <c r="O470" s="5">
        <v>42.611093897271729</v>
      </c>
      <c r="P470" s="5">
        <v>43.572010223587228</v>
      </c>
      <c r="Q470" s="5">
        <v>44.796668227317447</v>
      </c>
      <c r="R470" s="5">
        <v>46.170154430448761</v>
      </c>
      <c r="S470" s="5">
        <v>47.352318090822116</v>
      </c>
      <c r="T470" s="5">
        <v>48.502129736820791</v>
      </c>
      <c r="U470" s="5">
        <v>49.732734499022953</v>
      </c>
      <c r="V470" s="5">
        <v>50.80523665317039</v>
      </c>
      <c r="W470" s="5">
        <v>51.923655809923112</v>
      </c>
      <c r="X470" s="5">
        <v>53.010254923104348</v>
      </c>
      <c r="Y470" s="5">
        <v>54.171518981185883</v>
      </c>
      <c r="Z470" s="5">
        <v>55.539966999491568</v>
      </c>
      <c r="AA470" s="5">
        <v>57.205175013101197</v>
      </c>
      <c r="AB470" s="5">
        <v>59.25457055259055</v>
      </c>
      <c r="AC470" s="5">
        <v>61.501928397831684</v>
      </c>
      <c r="AD470" s="5">
        <v>63.511296475828992</v>
      </c>
      <c r="AE470" s="5">
        <v>65.949087031677308</v>
      </c>
      <c r="AF470" s="5">
        <v>65.949087031677308</v>
      </c>
    </row>
    <row r="472" spans="1:32">
      <c r="A472" s="58" t="s">
        <v>138</v>
      </c>
      <c r="B472" s="58" t="s">
        <v>123</v>
      </c>
      <c r="C472" s="57" t="s">
        <v>80</v>
      </c>
      <c r="D472" s="5">
        <v>8330</v>
      </c>
      <c r="E472" s="5">
        <v>8330</v>
      </c>
      <c r="F472" s="5">
        <v>8330</v>
      </c>
      <c r="G472" s="5">
        <v>7670</v>
      </c>
      <c r="H472" s="5">
        <v>5570</v>
      </c>
      <c r="I472" s="5">
        <v>4130</v>
      </c>
      <c r="J472" s="5">
        <v>3445</v>
      </c>
      <c r="K472" s="5">
        <v>2760</v>
      </c>
      <c r="L472" s="5">
        <v>2760</v>
      </c>
      <c r="M472" s="5">
        <v>2760</v>
      </c>
      <c r="N472" s="5">
        <v>2760</v>
      </c>
      <c r="O472" s="5">
        <v>1390</v>
      </c>
      <c r="P472" s="5">
        <v>1390</v>
      </c>
      <c r="Q472" s="5">
        <v>1390</v>
      </c>
      <c r="R472" s="5">
        <v>1390</v>
      </c>
      <c r="S472" s="5">
        <v>1390</v>
      </c>
      <c r="T472" s="5">
        <v>1390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8" t="s">
        <v>138</v>
      </c>
      <c r="B473" s="58" t="s">
        <v>123</v>
      </c>
      <c r="C473" s="57" t="s">
        <v>82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8" t="s">
        <v>138</v>
      </c>
      <c r="B474" s="58" t="s">
        <v>123</v>
      </c>
      <c r="C474" s="57" t="s">
        <v>83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8" t="s">
        <v>138</v>
      </c>
      <c r="B475" s="58" t="s">
        <v>123</v>
      </c>
      <c r="C475" s="57" t="s">
        <v>84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2688.9989999999998</v>
      </c>
      <c r="M475" s="5">
        <v>2688.9989999999998</v>
      </c>
      <c r="N475" s="5">
        <v>2688.9989999999998</v>
      </c>
      <c r="O475" s="5">
        <v>2688.9989999999998</v>
      </c>
      <c r="P475" s="5">
        <v>2688.9989999999998</v>
      </c>
      <c r="Q475" s="5">
        <v>2638.9989999999998</v>
      </c>
      <c r="R475" s="5">
        <v>2638.9989999999998</v>
      </c>
      <c r="S475" s="5">
        <v>2638.9989999999998</v>
      </c>
      <c r="T475" s="5">
        <v>2638.9989999999998</v>
      </c>
      <c r="U475" s="5">
        <v>2638.9989999999998</v>
      </c>
      <c r="V475" s="5">
        <v>2638.9989999999998</v>
      </c>
      <c r="W475" s="5">
        <v>2638.9989999999998</v>
      </c>
      <c r="X475" s="5">
        <v>2638.9989999999998</v>
      </c>
      <c r="Y475" s="5">
        <v>5323.8823836499996</v>
      </c>
      <c r="Z475" s="5">
        <v>4474.8833836499998</v>
      </c>
      <c r="AA475" s="5">
        <v>4474.8833836499998</v>
      </c>
      <c r="AB475" s="5">
        <v>4474.8833836499998</v>
      </c>
      <c r="AC475" s="5">
        <v>4474.8833836499998</v>
      </c>
      <c r="AD475" s="5">
        <v>4474.8833836499998</v>
      </c>
      <c r="AE475" s="5">
        <v>4474.8833836499998</v>
      </c>
      <c r="AF475" s="5">
        <v>4474.8833836499998</v>
      </c>
    </row>
    <row r="476" spans="1:32">
      <c r="A476" s="58" t="s">
        <v>138</v>
      </c>
      <c r="B476" s="58" t="s">
        <v>123</v>
      </c>
      <c r="C476" s="57" t="s">
        <v>85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</row>
    <row r="477" spans="1:32">
      <c r="A477" s="58" t="s">
        <v>138</v>
      </c>
      <c r="B477" s="58" t="s">
        <v>123</v>
      </c>
      <c r="C477" s="57" t="s">
        <v>86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8" t="s">
        <v>138</v>
      </c>
      <c r="B478" s="58" t="s">
        <v>123</v>
      </c>
      <c r="C478" s="57" t="s">
        <v>87</v>
      </c>
      <c r="D478" s="5">
        <v>290</v>
      </c>
      <c r="E478" s="5">
        <v>290</v>
      </c>
      <c r="F478" s="5">
        <v>290</v>
      </c>
      <c r="G478" s="5">
        <v>1570</v>
      </c>
      <c r="H478" s="5">
        <v>2930</v>
      </c>
      <c r="I478" s="5">
        <v>3855</v>
      </c>
      <c r="J478" s="5">
        <v>4255</v>
      </c>
      <c r="K478" s="5">
        <v>4330</v>
      </c>
      <c r="L478" s="5">
        <v>4330</v>
      </c>
      <c r="M478" s="5">
        <v>4330</v>
      </c>
      <c r="N478" s="5">
        <v>4330</v>
      </c>
      <c r="O478" s="5">
        <v>4434.1882930900001</v>
      </c>
      <c r="P478" s="5">
        <v>4452.3341722499999</v>
      </c>
      <c r="Q478" s="5">
        <v>4452.3341722499999</v>
      </c>
      <c r="R478" s="5">
        <v>4452.3341722499999</v>
      </c>
      <c r="S478" s="5">
        <v>4874.8355681600005</v>
      </c>
      <c r="T478" s="5">
        <v>4874.8355681600005</v>
      </c>
      <c r="U478" s="5">
        <v>4874.8355681600005</v>
      </c>
      <c r="V478" s="5">
        <v>4874.8355681600005</v>
      </c>
      <c r="W478" s="5">
        <v>4874.8355681600005</v>
      </c>
      <c r="X478" s="5">
        <v>4874.8355681600005</v>
      </c>
      <c r="Y478" s="5">
        <v>4874.8355681600005</v>
      </c>
      <c r="Z478" s="5">
        <v>4874.8355681600005</v>
      </c>
      <c r="AA478" s="5">
        <v>4274.8355681600005</v>
      </c>
      <c r="AB478" s="5">
        <v>4274.8355681600005</v>
      </c>
      <c r="AC478" s="5">
        <v>3349.8355681600001</v>
      </c>
      <c r="AD478" s="5">
        <v>3349.8355681600001</v>
      </c>
      <c r="AE478" s="5">
        <v>3330</v>
      </c>
      <c r="AF478" s="5">
        <v>3330</v>
      </c>
    </row>
    <row r="479" spans="1:32">
      <c r="A479" s="58" t="s">
        <v>138</v>
      </c>
      <c r="B479" s="58" t="s">
        <v>123</v>
      </c>
      <c r="C479" s="57" t="s">
        <v>88</v>
      </c>
      <c r="D479" s="5">
        <v>10.613999999999999</v>
      </c>
      <c r="E479" s="5">
        <v>97.194999999999993</v>
      </c>
      <c r="F479" s="5">
        <v>193.89099999999999</v>
      </c>
      <c r="G479" s="5">
        <v>321.46699999999998</v>
      </c>
      <c r="H479" s="5">
        <v>477.30799999999999</v>
      </c>
      <c r="I479" s="5">
        <v>663.93899998999996</v>
      </c>
      <c r="J479" s="5">
        <v>884.26200001000007</v>
      </c>
      <c r="K479" s="5">
        <v>1223.617</v>
      </c>
      <c r="L479" s="5">
        <v>1527.53344593</v>
      </c>
      <c r="M479" s="5">
        <v>1867.2025770400001</v>
      </c>
      <c r="N479" s="5">
        <v>2268.2680231300001</v>
      </c>
      <c r="O479" s="5">
        <v>2758.8330898199997</v>
      </c>
      <c r="P479" s="5">
        <v>3293.1551549400001</v>
      </c>
      <c r="Q479" s="5">
        <v>3837.9824765800004</v>
      </c>
      <c r="R479" s="5">
        <v>4410.34305305</v>
      </c>
      <c r="S479" s="5">
        <v>4966.7253137600001</v>
      </c>
      <c r="T479" s="5">
        <v>5527.4248461199995</v>
      </c>
      <c r="U479" s="5">
        <v>5974.0516751499999</v>
      </c>
      <c r="V479" s="5">
        <v>6409.6953179900001</v>
      </c>
      <c r="W479" s="5">
        <v>6810.2277216000002</v>
      </c>
      <c r="X479" s="5">
        <v>7236.07853574</v>
      </c>
      <c r="Y479" s="5">
        <v>7670.42398976</v>
      </c>
      <c r="Z479" s="5">
        <v>8130.8809619000003</v>
      </c>
      <c r="AA479" s="5">
        <v>8598.1680176999998</v>
      </c>
      <c r="AB479" s="5">
        <v>9095.4546502699995</v>
      </c>
      <c r="AC479" s="5">
        <v>9598.0447687700016</v>
      </c>
      <c r="AD479" s="5">
        <v>10130.098615360001</v>
      </c>
      <c r="AE479" s="5">
        <v>10669.6482607</v>
      </c>
      <c r="AF479" s="5">
        <v>10697.643870079999</v>
      </c>
    </row>
    <row r="480" spans="1:32">
      <c r="A480" s="58" t="s">
        <v>138</v>
      </c>
      <c r="B480" s="58" t="s">
        <v>123</v>
      </c>
      <c r="C480" s="57" t="s">
        <v>89</v>
      </c>
      <c r="D480" s="5">
        <v>169.47099999999998</v>
      </c>
      <c r="E480" s="5">
        <v>551.87700000000007</v>
      </c>
      <c r="F480" s="5">
        <v>804.322</v>
      </c>
      <c r="G480" s="5">
        <v>1024.308</v>
      </c>
      <c r="H480" s="5">
        <v>1210.452</v>
      </c>
      <c r="I480" s="5">
        <v>1364.306</v>
      </c>
      <c r="J480" s="5">
        <v>1497.8260000000002</v>
      </c>
      <c r="K480" s="5">
        <v>1724.8410000000001</v>
      </c>
      <c r="L480" s="5">
        <v>2042.145</v>
      </c>
      <c r="M480" s="5">
        <v>2372.9799999999996</v>
      </c>
      <c r="N480" s="5">
        <v>2728.3529999999992</v>
      </c>
      <c r="O480" s="5">
        <v>3161.3959999999997</v>
      </c>
      <c r="P480" s="5">
        <v>3582.5970000000002</v>
      </c>
      <c r="Q480" s="5">
        <v>3974.6349999999993</v>
      </c>
      <c r="R480" s="5">
        <v>4331.67</v>
      </c>
      <c r="S480" s="5">
        <v>4638.5140000000019</v>
      </c>
      <c r="T480" s="5">
        <v>4887.0350000000008</v>
      </c>
      <c r="U480" s="5">
        <v>5003.3400000000011</v>
      </c>
      <c r="V480" s="5">
        <v>5060.8829999999998</v>
      </c>
      <c r="W480" s="5">
        <v>5077.6240000000007</v>
      </c>
      <c r="X480" s="5">
        <v>5077.9980000000005</v>
      </c>
      <c r="Y480" s="5">
        <v>5080.4420000000009</v>
      </c>
      <c r="Z480" s="5">
        <v>5067.9909999999991</v>
      </c>
      <c r="AA480" s="5">
        <v>5058.1019999999999</v>
      </c>
      <c r="AB480" s="5">
        <v>5033.2700000000013</v>
      </c>
      <c r="AC480" s="5">
        <v>5011.559000000002</v>
      </c>
      <c r="AD480" s="5">
        <v>4974.7829999999994</v>
      </c>
      <c r="AE480" s="5">
        <v>4941.0389999999989</v>
      </c>
      <c r="AF480" s="5">
        <v>4941.0389999999989</v>
      </c>
    </row>
    <row r="481" spans="1:32">
      <c r="A481" s="58" t="s">
        <v>138</v>
      </c>
      <c r="B481" s="58" t="s">
        <v>123</v>
      </c>
      <c r="C481" s="57" t="s">
        <v>90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8" t="s">
        <v>138</v>
      </c>
      <c r="B482" s="58" t="s">
        <v>123</v>
      </c>
      <c r="C482" s="57" t="s">
        <v>91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</row>
    <row r="483" spans="1:32">
      <c r="A483" s="58" t="s">
        <v>138</v>
      </c>
      <c r="B483" s="58" t="s">
        <v>123</v>
      </c>
      <c r="C483" s="57" t="s">
        <v>92</v>
      </c>
      <c r="D483" s="5">
        <v>2219.9820000000004</v>
      </c>
      <c r="E483" s="5">
        <v>3676.1635096900004</v>
      </c>
      <c r="F483" s="5">
        <v>3676.1635096900004</v>
      </c>
      <c r="G483" s="5">
        <v>4644.0192420199992</v>
      </c>
      <c r="H483" s="5">
        <v>5457.2908176199999</v>
      </c>
      <c r="I483" s="5">
        <v>8506.1473991699986</v>
      </c>
      <c r="J483" s="5">
        <v>8967.7368800499989</v>
      </c>
      <c r="K483" s="5">
        <v>9953.2029039299978</v>
      </c>
      <c r="L483" s="5">
        <v>10854.563426479997</v>
      </c>
      <c r="M483" s="5">
        <v>11760.499213149998</v>
      </c>
      <c r="N483" s="5">
        <v>12056.382746049998</v>
      </c>
      <c r="O483" s="5">
        <v>12197.457479519999</v>
      </c>
      <c r="P483" s="5">
        <v>13104.832291160001</v>
      </c>
      <c r="Q483" s="5">
        <v>13104.832291160001</v>
      </c>
      <c r="R483" s="5">
        <v>14994.538484779998</v>
      </c>
      <c r="S483" s="5">
        <v>15277.300126309998</v>
      </c>
      <c r="T483" s="5">
        <v>15251.694247219999</v>
      </c>
      <c r="U483" s="5">
        <v>15251.694247219999</v>
      </c>
      <c r="V483" s="5">
        <v>16452.510273559998</v>
      </c>
      <c r="W483" s="5">
        <v>16755.239684959997</v>
      </c>
      <c r="X483" s="5">
        <v>17063.988646779999</v>
      </c>
      <c r="Y483" s="5">
        <v>17259.891983329999</v>
      </c>
      <c r="Z483" s="5">
        <v>17259.891983329999</v>
      </c>
      <c r="AA483" s="5">
        <v>18472.862351569998</v>
      </c>
      <c r="AB483" s="5">
        <v>18666.182615009999</v>
      </c>
      <c r="AC483" s="5">
        <v>19326.582016959997</v>
      </c>
      <c r="AD483" s="5">
        <v>21913.062604819999</v>
      </c>
      <c r="AE483" s="5">
        <v>22581.563016029999</v>
      </c>
      <c r="AF483" s="5">
        <v>22337.76301603</v>
      </c>
    </row>
    <row r="484" spans="1:32">
      <c r="A484" s="58" t="s">
        <v>138</v>
      </c>
      <c r="B484" s="58" t="s">
        <v>123</v>
      </c>
      <c r="C484" s="57" t="s">
        <v>93</v>
      </c>
      <c r="D484" s="5">
        <v>3548.011</v>
      </c>
      <c r="E484" s="5">
        <v>3548.011</v>
      </c>
      <c r="F484" s="5">
        <v>3547.4610000000002</v>
      </c>
      <c r="G484" s="5">
        <v>3611.90436705</v>
      </c>
      <c r="H484" s="5">
        <v>4206.8917265999999</v>
      </c>
      <c r="I484" s="5">
        <v>4222.5583291699995</v>
      </c>
      <c r="J484" s="5">
        <v>6378.3004734000006</v>
      </c>
      <c r="K484" s="5">
        <v>6682.8688365600001</v>
      </c>
      <c r="L484" s="5">
        <v>6727.5807644899987</v>
      </c>
      <c r="M484" s="5">
        <v>7332.5239320599985</v>
      </c>
      <c r="N484" s="5">
        <v>8036.9976852299988</v>
      </c>
      <c r="O484" s="5">
        <v>8036.9976852299988</v>
      </c>
      <c r="P484" s="5">
        <v>8735.6685994099989</v>
      </c>
      <c r="Q484" s="5">
        <v>8735.6685994099989</v>
      </c>
      <c r="R484" s="5">
        <v>9539.39055224</v>
      </c>
      <c r="S484" s="5">
        <v>10447.80001445</v>
      </c>
      <c r="T484" s="5">
        <v>11971.630200580003</v>
      </c>
      <c r="U484" s="5">
        <v>11971.630200580003</v>
      </c>
      <c r="V484" s="5">
        <v>13048.95575963</v>
      </c>
      <c r="W484" s="5">
        <v>14980.531815570001</v>
      </c>
      <c r="X484" s="5">
        <v>15499.35257648</v>
      </c>
      <c r="Y484" s="5">
        <v>16269.04905462</v>
      </c>
      <c r="Z484" s="5">
        <v>16598.936954609999</v>
      </c>
      <c r="AA484" s="5">
        <v>17161.637150129998</v>
      </c>
      <c r="AB484" s="5">
        <v>19551.114947789996</v>
      </c>
      <c r="AC484" s="5">
        <v>19706.76743969</v>
      </c>
      <c r="AD484" s="5">
        <v>20815.291601999998</v>
      </c>
      <c r="AE484" s="5">
        <v>22493.162296089999</v>
      </c>
      <c r="AF484" s="5">
        <v>21927.358296090002</v>
      </c>
    </row>
    <row r="485" spans="1:32">
      <c r="A485" s="58" t="s">
        <v>138</v>
      </c>
      <c r="B485" s="58" t="s">
        <v>123</v>
      </c>
      <c r="C485" s="57" t="s">
        <v>94</v>
      </c>
      <c r="D485" s="5">
        <v>5183.7329108689109</v>
      </c>
      <c r="E485" s="5">
        <v>6922.7277668999996</v>
      </c>
      <c r="F485" s="5">
        <v>7729.2309365999999</v>
      </c>
      <c r="G485" s="5">
        <v>8520.6213362999988</v>
      </c>
      <c r="H485" s="5">
        <v>9270.9160045999997</v>
      </c>
      <c r="I485" s="5">
        <v>9991.0547650000008</v>
      </c>
      <c r="J485" s="5">
        <v>10709.473653999999</v>
      </c>
      <c r="K485" s="5">
        <v>11436.443144000001</v>
      </c>
      <c r="L485" s="5">
        <v>12170.029343</v>
      </c>
      <c r="M485" s="5">
        <v>12901.81018</v>
      </c>
      <c r="N485" s="5">
        <v>13643.271858</v>
      </c>
      <c r="O485" s="5">
        <v>14388.326986</v>
      </c>
      <c r="P485" s="5">
        <v>15121.253220000001</v>
      </c>
      <c r="Q485" s="5">
        <v>15810.109125000001</v>
      </c>
      <c r="R485" s="5">
        <v>16449.242824000001</v>
      </c>
      <c r="S485" s="5">
        <v>17061.910985999999</v>
      </c>
      <c r="T485" s="5">
        <v>17667.5949</v>
      </c>
      <c r="U485" s="5">
        <v>18262.588393999999</v>
      </c>
      <c r="V485" s="5">
        <v>18847.510651000001</v>
      </c>
      <c r="W485" s="5">
        <v>19429.670222000001</v>
      </c>
      <c r="X485" s="5">
        <v>20006.011486000003</v>
      </c>
      <c r="Y485" s="5">
        <v>20581.860403999999</v>
      </c>
      <c r="Z485" s="5">
        <v>21155.920247000002</v>
      </c>
      <c r="AA485" s="5">
        <v>21714.391952999998</v>
      </c>
      <c r="AB485" s="5">
        <v>22270.012771000002</v>
      </c>
      <c r="AC485" s="5">
        <v>22818.172102</v>
      </c>
      <c r="AD485" s="5">
        <v>23366.900722999999</v>
      </c>
      <c r="AE485" s="5">
        <v>23907.736964</v>
      </c>
      <c r="AF485" s="5">
        <v>23907.736964</v>
      </c>
    </row>
    <row r="486" spans="1:32">
      <c r="A486" s="58" t="s">
        <v>138</v>
      </c>
      <c r="B486" s="58" t="s">
        <v>123</v>
      </c>
      <c r="C486" s="57" t="s">
        <v>96</v>
      </c>
      <c r="D486" s="5">
        <v>308.44499999999999</v>
      </c>
      <c r="E486" s="5">
        <v>369.39093185040093</v>
      </c>
      <c r="F486" s="5">
        <v>401.20167709448486</v>
      </c>
      <c r="G486" s="5">
        <v>576.86130721057987</v>
      </c>
      <c r="H486" s="5">
        <v>792.71299566794801</v>
      </c>
      <c r="I486" s="5">
        <v>907.98473965987205</v>
      </c>
      <c r="J486" s="5">
        <v>1035.9394933299268</v>
      </c>
      <c r="K486" s="5">
        <v>1094.4036724012278</v>
      </c>
      <c r="L486" s="5">
        <v>1158.5246063619297</v>
      </c>
      <c r="M486" s="5">
        <v>1235.4642027231241</v>
      </c>
      <c r="N486" s="5">
        <v>1309.2652317906466</v>
      </c>
      <c r="O486" s="5">
        <v>1387.0296033203249</v>
      </c>
      <c r="P486" s="5">
        <v>1463.1870456254812</v>
      </c>
      <c r="Q486" s="5">
        <v>1544.9986031438596</v>
      </c>
      <c r="R486" s="5">
        <v>1613.8245577482103</v>
      </c>
      <c r="S486" s="5">
        <v>1713.4740012715922</v>
      </c>
      <c r="T486" s="5">
        <v>1788.1465500986551</v>
      </c>
      <c r="U486" s="5">
        <v>1895.5895899369611</v>
      </c>
      <c r="V486" s="5">
        <v>1919.7335279571748</v>
      </c>
      <c r="W486" s="5">
        <v>1921.3568359542112</v>
      </c>
      <c r="X486" s="5">
        <v>1934.8065913041225</v>
      </c>
      <c r="Y486" s="5">
        <v>1976.8820216261286</v>
      </c>
      <c r="Z486" s="5">
        <v>1984.1465423348998</v>
      </c>
      <c r="AA486" s="5">
        <v>2026.1747477096549</v>
      </c>
      <c r="AB486" s="5">
        <v>2060.7353038131973</v>
      </c>
      <c r="AC486" s="5">
        <v>2084.1001607951098</v>
      </c>
      <c r="AD486" s="5">
        <v>2098.5866552223224</v>
      </c>
      <c r="AE486" s="5">
        <v>2127.8305377951747</v>
      </c>
      <c r="AF486" s="5">
        <v>2127.8305377951747</v>
      </c>
    </row>
    <row r="488" spans="1:32">
      <c r="A488" s="58" t="s">
        <v>138</v>
      </c>
      <c r="B488" s="58" t="s">
        <v>124</v>
      </c>
      <c r="C488" s="57" t="s">
        <v>80</v>
      </c>
      <c r="D488" s="5">
        <v>8126</v>
      </c>
      <c r="E488" s="5">
        <v>8126</v>
      </c>
      <c r="F488" s="5">
        <v>8126</v>
      </c>
      <c r="G488" s="5">
        <v>7426</v>
      </c>
      <c r="H488" s="5">
        <v>6726</v>
      </c>
      <c r="I488" s="5">
        <v>6026</v>
      </c>
      <c r="J488" s="5">
        <v>4832</v>
      </c>
      <c r="K488" s="5">
        <v>4552</v>
      </c>
      <c r="L488" s="5">
        <v>3152</v>
      </c>
      <c r="M488" s="5">
        <v>3152</v>
      </c>
      <c r="N488" s="5">
        <v>2422</v>
      </c>
      <c r="O488" s="5">
        <v>1692</v>
      </c>
      <c r="P488" s="5">
        <v>1692</v>
      </c>
      <c r="Q488" s="5">
        <v>1692</v>
      </c>
      <c r="R488" s="5">
        <v>1692</v>
      </c>
      <c r="S488" s="5">
        <v>1692</v>
      </c>
      <c r="T488" s="5">
        <v>1692</v>
      </c>
      <c r="U488" s="5">
        <v>852</v>
      </c>
      <c r="V488" s="5">
        <v>426</v>
      </c>
      <c r="W488" s="5">
        <v>426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</row>
    <row r="489" spans="1:32">
      <c r="A489" s="58" t="s">
        <v>138</v>
      </c>
      <c r="B489" s="58" t="s">
        <v>124</v>
      </c>
      <c r="C489" s="57" t="s">
        <v>82</v>
      </c>
      <c r="D489" s="5">
        <v>1597.89999999</v>
      </c>
      <c r="E489" s="5">
        <v>1597.89999999</v>
      </c>
      <c r="F489" s="5">
        <v>1597.89999999</v>
      </c>
      <c r="G489" s="5">
        <v>1597.89999999</v>
      </c>
      <c r="H489" s="5">
        <v>1597.89999999</v>
      </c>
      <c r="I489" s="5">
        <v>1597.89999999</v>
      </c>
      <c r="J489" s="5">
        <v>1597.89999999</v>
      </c>
      <c r="K489" s="5">
        <v>1597.89999999</v>
      </c>
      <c r="L489" s="5">
        <v>1597.89999999</v>
      </c>
      <c r="M489" s="5">
        <v>1597.89999999</v>
      </c>
      <c r="N489" s="5">
        <v>1597.89999999</v>
      </c>
      <c r="O489" s="5">
        <v>1597.89999999</v>
      </c>
      <c r="P489" s="5">
        <v>1597.89999999</v>
      </c>
      <c r="Q489" s="5">
        <v>1597.89999999</v>
      </c>
      <c r="R489" s="5">
        <v>1212.89999999</v>
      </c>
      <c r="S489" s="5">
        <v>1212.89999999</v>
      </c>
      <c r="T489" s="5">
        <v>1212.89999999</v>
      </c>
      <c r="U489" s="5">
        <v>1068.5</v>
      </c>
      <c r="V489" s="5">
        <v>1068.5</v>
      </c>
      <c r="W489" s="5">
        <v>1068.5</v>
      </c>
      <c r="X489" s="5">
        <v>1068.5</v>
      </c>
      <c r="Y489" s="5">
        <v>1068.5</v>
      </c>
      <c r="Z489" s="5">
        <v>1068.5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8" t="s">
        <v>138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8" t="s">
        <v>138</v>
      </c>
      <c r="B491" s="58" t="s">
        <v>124</v>
      </c>
      <c r="C491" s="57" t="s">
        <v>84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1954.5000000099999</v>
      </c>
      <c r="K491" s="5">
        <v>1954.5000000099999</v>
      </c>
      <c r="L491" s="5">
        <v>1954.5000000099999</v>
      </c>
      <c r="M491" s="5">
        <v>1954.5000000099999</v>
      </c>
      <c r="N491" s="5">
        <v>1954.5000000099999</v>
      </c>
      <c r="O491" s="5">
        <v>1662.5</v>
      </c>
      <c r="P491" s="5">
        <v>1545.5</v>
      </c>
      <c r="Q491" s="5">
        <v>1545.5</v>
      </c>
      <c r="R491" s="5">
        <v>1545.5</v>
      </c>
      <c r="S491" s="5">
        <v>1545.5</v>
      </c>
      <c r="T491" s="5">
        <v>1545.5</v>
      </c>
      <c r="U491" s="5">
        <v>1545.5</v>
      </c>
      <c r="V491" s="5">
        <v>1545.5</v>
      </c>
      <c r="W491" s="5">
        <v>1545.5</v>
      </c>
      <c r="X491" s="5">
        <v>1545.5</v>
      </c>
      <c r="Y491" s="5">
        <v>1545.5</v>
      </c>
      <c r="Z491" s="5">
        <v>1414</v>
      </c>
      <c r="AA491" s="5">
        <v>2526.1840835499997</v>
      </c>
      <c r="AB491" s="5">
        <v>1977.18408355</v>
      </c>
      <c r="AC491" s="5">
        <v>1977.18408355</v>
      </c>
      <c r="AD491" s="5">
        <v>1977.18408355</v>
      </c>
      <c r="AE491" s="5">
        <v>1992.3295713</v>
      </c>
      <c r="AF491" s="5">
        <v>1646.3295713</v>
      </c>
    </row>
    <row r="492" spans="1:32">
      <c r="A492" s="58" t="s">
        <v>138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8" t="s">
        <v>138</v>
      </c>
      <c r="B493" s="58" t="s">
        <v>124</v>
      </c>
      <c r="C493" s="57" t="s">
        <v>86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8" t="s">
        <v>138</v>
      </c>
      <c r="B494" s="58" t="s">
        <v>124</v>
      </c>
      <c r="C494" s="57" t="s">
        <v>87</v>
      </c>
      <c r="D494" s="5">
        <v>670</v>
      </c>
      <c r="E494" s="5">
        <v>670</v>
      </c>
      <c r="F494" s="5">
        <v>670</v>
      </c>
      <c r="G494" s="5">
        <v>920</v>
      </c>
      <c r="H494" s="5">
        <v>920</v>
      </c>
      <c r="I494" s="5">
        <v>920</v>
      </c>
      <c r="J494" s="5">
        <v>1011.3027494</v>
      </c>
      <c r="K494" s="5">
        <v>1082.33023344</v>
      </c>
      <c r="L494" s="5">
        <v>2013.6295807900001</v>
      </c>
      <c r="M494" s="5">
        <v>2013.6295807900001</v>
      </c>
      <c r="N494" s="5">
        <v>2013.6295807900001</v>
      </c>
      <c r="O494" s="5">
        <v>2181.64978251</v>
      </c>
      <c r="P494" s="5">
        <v>2181.64978251</v>
      </c>
      <c r="Q494" s="5">
        <v>2181.64978251</v>
      </c>
      <c r="R494" s="5">
        <v>2296.6455186000003</v>
      </c>
      <c r="S494" s="5">
        <v>2628.8804550099999</v>
      </c>
      <c r="T494" s="5">
        <v>3137.0276549099999</v>
      </c>
      <c r="U494" s="5">
        <v>3623.6073005600001</v>
      </c>
      <c r="V494" s="5">
        <v>3623.6073005600001</v>
      </c>
      <c r="W494" s="5">
        <v>4236.0625130099997</v>
      </c>
      <c r="X494" s="5">
        <v>4236.0625130099997</v>
      </c>
      <c r="Y494" s="5">
        <v>4236.0625130099997</v>
      </c>
      <c r="Z494" s="5">
        <v>4236.0625130099997</v>
      </c>
      <c r="AA494" s="5">
        <v>4249.0416349999996</v>
      </c>
      <c r="AB494" s="5">
        <v>4249.0416349999996</v>
      </c>
      <c r="AC494" s="5">
        <v>4249.0416349999996</v>
      </c>
      <c r="AD494" s="5">
        <v>4834.4499873599998</v>
      </c>
      <c r="AE494" s="5">
        <v>6035.2487645800002</v>
      </c>
      <c r="AF494" s="5">
        <v>5959.2857257599999</v>
      </c>
    </row>
    <row r="495" spans="1:32">
      <c r="A495" s="58" t="s">
        <v>138</v>
      </c>
      <c r="B495" s="58" t="s">
        <v>124</v>
      </c>
      <c r="C495" s="57" t="s">
        <v>88</v>
      </c>
      <c r="D495" s="5">
        <v>6.7799999999999994</v>
      </c>
      <c r="E495" s="5">
        <v>70.646999989999998</v>
      </c>
      <c r="F495" s="5">
        <v>151.97900000999999</v>
      </c>
      <c r="G495" s="5">
        <v>266.90499999999997</v>
      </c>
      <c r="H495" s="5">
        <v>406.553</v>
      </c>
      <c r="I495" s="5">
        <v>573.36900000000003</v>
      </c>
      <c r="J495" s="5">
        <v>775.00299999999993</v>
      </c>
      <c r="K495" s="5">
        <v>1088.9509999899999</v>
      </c>
      <c r="L495" s="5">
        <v>1371.9857166600002</v>
      </c>
      <c r="M495" s="5">
        <v>1640.71045082</v>
      </c>
      <c r="N495" s="5">
        <v>1958.65946534</v>
      </c>
      <c r="O495" s="5">
        <v>2346.43592605</v>
      </c>
      <c r="P495" s="5">
        <v>2772.1156823900001</v>
      </c>
      <c r="Q495" s="5">
        <v>3213.9407025800001</v>
      </c>
      <c r="R495" s="5">
        <v>3671.8742637700002</v>
      </c>
      <c r="S495" s="5">
        <v>4123.79592779</v>
      </c>
      <c r="T495" s="5">
        <v>4584.0053343299996</v>
      </c>
      <c r="U495" s="5">
        <v>4939.9521028400004</v>
      </c>
      <c r="V495" s="5">
        <v>5281.9022712400001</v>
      </c>
      <c r="W495" s="5">
        <v>5586.6117931799999</v>
      </c>
      <c r="X495" s="5">
        <v>5909.90588656</v>
      </c>
      <c r="Y495" s="5">
        <v>6239.44197334</v>
      </c>
      <c r="Z495" s="5">
        <v>6583.140128510001</v>
      </c>
      <c r="AA495" s="5">
        <v>6931.3414566599995</v>
      </c>
      <c r="AB495" s="5">
        <v>7298.8976921399999</v>
      </c>
      <c r="AC495" s="5">
        <v>7670.4133017300001</v>
      </c>
      <c r="AD495" s="5">
        <v>8065.6271149200002</v>
      </c>
      <c r="AE495" s="5">
        <v>8460.9043175100014</v>
      </c>
      <c r="AF495" s="5">
        <v>8477.9553716600003</v>
      </c>
    </row>
    <row r="496" spans="1:32">
      <c r="A496" s="58" t="s">
        <v>138</v>
      </c>
      <c r="B496" s="58" t="s">
        <v>124</v>
      </c>
      <c r="C496" s="57" t="s">
        <v>89</v>
      </c>
      <c r="D496" s="5">
        <v>99.957999999999998</v>
      </c>
      <c r="E496" s="5">
        <v>394.57299999999998</v>
      </c>
      <c r="F496" s="5">
        <v>630.91099999999994</v>
      </c>
      <c r="G496" s="5">
        <v>861.1690000000001</v>
      </c>
      <c r="H496" s="5">
        <v>1044.5999999999999</v>
      </c>
      <c r="I496" s="5">
        <v>1202.9009999999998</v>
      </c>
      <c r="J496" s="5">
        <v>1345.9849999999997</v>
      </c>
      <c r="K496" s="5">
        <v>1584.4370000000004</v>
      </c>
      <c r="L496" s="5">
        <v>1898.5049999999999</v>
      </c>
      <c r="M496" s="5">
        <v>2160.37</v>
      </c>
      <c r="N496" s="5">
        <v>2444.3399999999997</v>
      </c>
      <c r="O496" s="5">
        <v>2791.5270000000005</v>
      </c>
      <c r="P496" s="5">
        <v>3133.6959999999999</v>
      </c>
      <c r="Q496" s="5">
        <v>3465.1140000000005</v>
      </c>
      <c r="R496" s="5">
        <v>3761.0080000000007</v>
      </c>
      <c r="S496" s="5">
        <v>4025.8090000000002</v>
      </c>
      <c r="T496" s="5">
        <v>4247.8820000000005</v>
      </c>
      <c r="U496" s="5">
        <v>4350.5150000000003</v>
      </c>
      <c r="V496" s="5">
        <v>4399.7440000000006</v>
      </c>
      <c r="W496" s="5">
        <v>4410.491</v>
      </c>
      <c r="X496" s="5">
        <v>4406.2350000000006</v>
      </c>
      <c r="Y496" s="5">
        <v>4406.755000000001</v>
      </c>
      <c r="Z496" s="5">
        <v>4388.9480000000012</v>
      </c>
      <c r="AA496" s="5">
        <v>4375.9829999999993</v>
      </c>
      <c r="AB496" s="5">
        <v>4347.2200000000012</v>
      </c>
      <c r="AC496" s="5">
        <v>4324.1239999999998</v>
      </c>
      <c r="AD496" s="5">
        <v>4288.7089999999998</v>
      </c>
      <c r="AE496" s="5">
        <v>4255.2830000000004</v>
      </c>
      <c r="AF496" s="5">
        <v>4255.2830000000004</v>
      </c>
    </row>
    <row r="497" spans="1:32">
      <c r="A497" s="58" t="s">
        <v>138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8" t="s">
        <v>138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8" t="s">
        <v>138</v>
      </c>
      <c r="B499" s="58" t="s">
        <v>124</v>
      </c>
      <c r="C499" s="57" t="s">
        <v>92</v>
      </c>
      <c r="D499" s="5">
        <v>826.43900000000008</v>
      </c>
      <c r="E499" s="5">
        <v>826.43900000000008</v>
      </c>
      <c r="F499" s="5">
        <v>3322.2089954000003</v>
      </c>
      <c r="G499" s="5">
        <v>3990.8548304100004</v>
      </c>
      <c r="H499" s="5">
        <v>4469.4518268200009</v>
      </c>
      <c r="I499" s="5">
        <v>5374.7147177700008</v>
      </c>
      <c r="J499" s="5">
        <v>7311.4949650899998</v>
      </c>
      <c r="K499" s="5">
        <v>7945.6611433199996</v>
      </c>
      <c r="L499" s="5">
        <v>9357.6062019700003</v>
      </c>
      <c r="M499" s="5">
        <v>9357.6062019700003</v>
      </c>
      <c r="N499" s="5">
        <v>10169.193601389999</v>
      </c>
      <c r="O499" s="5">
        <v>11564.50652103</v>
      </c>
      <c r="P499" s="5">
        <v>11564.50652103</v>
      </c>
      <c r="Q499" s="5">
        <v>11564.50652103</v>
      </c>
      <c r="R499" s="5">
        <v>12061.90114082</v>
      </c>
      <c r="S499" s="5">
        <v>12986.427116639999</v>
      </c>
      <c r="T499" s="5">
        <v>14189.971618169999</v>
      </c>
      <c r="U499" s="5">
        <v>14563.092262579999</v>
      </c>
      <c r="V499" s="5">
        <v>14750.914554819999</v>
      </c>
      <c r="W499" s="5">
        <v>15375.730985120001</v>
      </c>
      <c r="X499" s="5">
        <v>19808.783061989998</v>
      </c>
      <c r="Y499" s="5">
        <v>20730.695862110002</v>
      </c>
      <c r="Z499" s="5">
        <v>20277.72186211</v>
      </c>
      <c r="AA499" s="5">
        <v>20321.887710990002</v>
      </c>
      <c r="AB499" s="5">
        <v>20400.534315389999</v>
      </c>
      <c r="AC499" s="5">
        <v>21515.132830450002</v>
      </c>
      <c r="AD499" s="5">
        <v>23502.325678289999</v>
      </c>
      <c r="AE499" s="5">
        <v>23502.325678289999</v>
      </c>
      <c r="AF499" s="5">
        <v>23502.325678289999</v>
      </c>
    </row>
    <row r="500" spans="1:32">
      <c r="A500" s="58" t="s">
        <v>138</v>
      </c>
      <c r="B500" s="58" t="s">
        <v>124</v>
      </c>
      <c r="C500" s="57" t="s">
        <v>93</v>
      </c>
      <c r="D500" s="5">
        <v>3420.3669999999997</v>
      </c>
      <c r="E500" s="5">
        <v>3420.3669999999997</v>
      </c>
      <c r="F500" s="5">
        <v>3562.9409999999993</v>
      </c>
      <c r="G500" s="5">
        <v>3561.4769999999994</v>
      </c>
      <c r="H500" s="5">
        <v>3560.0179999999996</v>
      </c>
      <c r="I500" s="5">
        <v>3558.5619999999994</v>
      </c>
      <c r="J500" s="5">
        <v>3557.1099999999992</v>
      </c>
      <c r="K500" s="5">
        <v>3555.6619999999998</v>
      </c>
      <c r="L500" s="5">
        <v>4780.7350116500002</v>
      </c>
      <c r="M500" s="5">
        <v>4780.7350116500002</v>
      </c>
      <c r="N500" s="5">
        <v>5628.1410809800018</v>
      </c>
      <c r="O500" s="5">
        <v>5902.7676932200011</v>
      </c>
      <c r="P500" s="5">
        <v>6102.6996034000013</v>
      </c>
      <c r="Q500" s="5">
        <v>6612.0575308400012</v>
      </c>
      <c r="R500" s="5">
        <v>7083.7022787200021</v>
      </c>
      <c r="S500" s="5">
        <v>8921.9749623099997</v>
      </c>
      <c r="T500" s="5">
        <v>9160.1636656799965</v>
      </c>
      <c r="U500" s="5">
        <v>11832.118853459999</v>
      </c>
      <c r="V500" s="5">
        <v>12255.209147599997</v>
      </c>
      <c r="W500" s="5">
        <v>14938.596858209998</v>
      </c>
      <c r="X500" s="5">
        <v>16989.043535559998</v>
      </c>
      <c r="Y500" s="5">
        <v>18476.276213780002</v>
      </c>
      <c r="Z500" s="5">
        <v>18275.826213780001</v>
      </c>
      <c r="AA500" s="5">
        <v>18832.008438460005</v>
      </c>
      <c r="AB500" s="5">
        <v>20275.231533650003</v>
      </c>
      <c r="AC500" s="5">
        <v>19999.297533650002</v>
      </c>
      <c r="AD500" s="5">
        <v>23843.11041877</v>
      </c>
      <c r="AE500" s="5">
        <v>24337.713647170003</v>
      </c>
      <c r="AF500" s="5">
        <v>24311.713647170003</v>
      </c>
    </row>
    <row r="501" spans="1:32">
      <c r="A501" s="58" t="s">
        <v>138</v>
      </c>
      <c r="B501" s="58" t="s">
        <v>124</v>
      </c>
      <c r="C501" s="57" t="s">
        <v>94</v>
      </c>
      <c r="D501" s="5">
        <v>4941.9001342461061</v>
      </c>
      <c r="E501" s="5">
        <v>6248.8361014900001</v>
      </c>
      <c r="F501" s="5">
        <v>6947.0674198200004</v>
      </c>
      <c r="G501" s="5">
        <v>7675.3939258</v>
      </c>
      <c r="H501" s="5">
        <v>8329.1378256999997</v>
      </c>
      <c r="I501" s="5">
        <v>8959.7591496999994</v>
      </c>
      <c r="J501" s="5">
        <v>9601.5013985000005</v>
      </c>
      <c r="K501" s="5">
        <v>10257.520646700001</v>
      </c>
      <c r="L501" s="5">
        <v>10923.916328199999</v>
      </c>
      <c r="M501" s="5">
        <v>11482.732244499999</v>
      </c>
      <c r="N501" s="5">
        <v>12062.705751699999</v>
      </c>
      <c r="O501" s="5">
        <v>12645.1129052</v>
      </c>
      <c r="P501" s="5">
        <v>13200.5423206</v>
      </c>
      <c r="Q501" s="5">
        <v>13720.012152700001</v>
      </c>
      <c r="R501" s="5">
        <v>14196.9812162</v>
      </c>
      <c r="S501" s="5">
        <v>14666.617491199999</v>
      </c>
      <c r="T501" s="5">
        <v>15133.803684800001</v>
      </c>
      <c r="U501" s="5">
        <v>15601.347072699999</v>
      </c>
      <c r="V501" s="5">
        <v>16059.6919616</v>
      </c>
      <c r="W501" s="5">
        <v>16507.785058699999</v>
      </c>
      <c r="X501" s="5">
        <v>16936.909008300001</v>
      </c>
      <c r="Y501" s="5">
        <v>17361.480721600001</v>
      </c>
      <c r="Z501" s="5">
        <v>17759.720203699999</v>
      </c>
      <c r="AA501" s="5">
        <v>18151.232939900001</v>
      </c>
      <c r="AB501" s="5">
        <v>18530.020143400001</v>
      </c>
      <c r="AC501" s="5">
        <v>18907.339474200002</v>
      </c>
      <c r="AD501" s="5">
        <v>19284.631764999998</v>
      </c>
      <c r="AE501" s="5">
        <v>19645.508336700001</v>
      </c>
      <c r="AF501" s="5">
        <v>19645.508336700001</v>
      </c>
    </row>
    <row r="502" spans="1:32">
      <c r="A502" s="58" t="s">
        <v>138</v>
      </c>
      <c r="B502" s="58" t="s">
        <v>124</v>
      </c>
      <c r="C502" s="57" t="s">
        <v>96</v>
      </c>
      <c r="D502" s="5">
        <v>104.02584389254943</v>
      </c>
      <c r="E502" s="5">
        <v>161.99786598880249</v>
      </c>
      <c r="F502" s="5">
        <v>191.46830324972578</v>
      </c>
      <c r="G502" s="5">
        <v>225.09824392779649</v>
      </c>
      <c r="H502" s="5">
        <v>258.63973482131007</v>
      </c>
      <c r="I502" s="5">
        <v>291.18647211344944</v>
      </c>
      <c r="J502" s="5">
        <v>322.36591115174554</v>
      </c>
      <c r="K502" s="5">
        <v>358.16807552288356</v>
      </c>
      <c r="L502" s="5">
        <v>394.25951740561266</v>
      </c>
      <c r="M502" s="5">
        <v>432.739184708214</v>
      </c>
      <c r="N502" s="5">
        <v>465.98982874266909</v>
      </c>
      <c r="O502" s="5">
        <v>506.6496860148136</v>
      </c>
      <c r="P502" s="5">
        <v>546.14191682219518</v>
      </c>
      <c r="Q502" s="5">
        <v>590.03126476948034</v>
      </c>
      <c r="R502" s="5">
        <v>631.38657345178081</v>
      </c>
      <c r="S502" s="5">
        <v>670.10021357927531</v>
      </c>
      <c r="T502" s="5">
        <v>716.46747212967216</v>
      </c>
      <c r="U502" s="5">
        <v>764.0842727762282</v>
      </c>
      <c r="V502" s="5">
        <v>809.4467247588691</v>
      </c>
      <c r="W502" s="5">
        <v>853.92802896883563</v>
      </c>
      <c r="X502" s="5">
        <v>902.05765206870797</v>
      </c>
      <c r="Y502" s="5">
        <v>953.57494727116568</v>
      </c>
      <c r="Z502" s="5">
        <v>1003.3050201770154</v>
      </c>
      <c r="AA502" s="5">
        <v>1049.48690328873</v>
      </c>
      <c r="AB502" s="5">
        <v>1107.8725198936888</v>
      </c>
      <c r="AC502" s="5">
        <v>1163.5415715992037</v>
      </c>
      <c r="AD502" s="5">
        <v>1220.9092941995361</v>
      </c>
      <c r="AE502" s="5">
        <v>1278.7236252166219</v>
      </c>
      <c r="AF502" s="5">
        <v>1278.7236252166219</v>
      </c>
    </row>
    <row r="504" spans="1:32">
      <c r="A504" s="58" t="s">
        <v>138</v>
      </c>
      <c r="B504" s="58" t="s">
        <v>125</v>
      </c>
      <c r="C504" s="57" t="s">
        <v>81</v>
      </c>
      <c r="D504" s="5">
        <v>4820</v>
      </c>
      <c r="E504" s="5">
        <v>4820</v>
      </c>
      <c r="F504" s="5">
        <v>4820</v>
      </c>
      <c r="G504" s="5">
        <v>4135</v>
      </c>
      <c r="H504" s="5">
        <v>3385</v>
      </c>
      <c r="I504" s="5">
        <v>3385</v>
      </c>
      <c r="J504" s="5">
        <v>2805</v>
      </c>
      <c r="K504" s="5">
        <v>1665</v>
      </c>
      <c r="L504" s="5">
        <v>1120</v>
      </c>
      <c r="M504" s="5">
        <v>1120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</row>
    <row r="505" spans="1:32">
      <c r="A505" s="58" t="s">
        <v>138</v>
      </c>
      <c r="B505" s="58" t="s">
        <v>125</v>
      </c>
      <c r="C505" s="57" t="s">
        <v>82</v>
      </c>
      <c r="D505" s="5">
        <v>500</v>
      </c>
      <c r="E505" s="5">
        <v>500</v>
      </c>
      <c r="F505" s="5">
        <v>500</v>
      </c>
      <c r="G505" s="5">
        <v>500</v>
      </c>
      <c r="H505" s="5">
        <v>500</v>
      </c>
      <c r="I505" s="5">
        <v>500</v>
      </c>
      <c r="J505" s="5">
        <v>500</v>
      </c>
      <c r="K505" s="5">
        <v>500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8" t="s">
        <v>138</v>
      </c>
      <c r="B506" s="58" t="s">
        <v>125</v>
      </c>
      <c r="C506" s="57" t="s">
        <v>83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8" t="s">
        <v>138</v>
      </c>
      <c r="B507" s="58" t="s">
        <v>125</v>
      </c>
      <c r="C507" s="57" t="s">
        <v>84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1730</v>
      </c>
      <c r="S507" s="5">
        <v>1730</v>
      </c>
      <c r="T507" s="5">
        <v>1730</v>
      </c>
      <c r="U507" s="5">
        <v>2188.2154117999999</v>
      </c>
      <c r="V507" s="5">
        <v>2188.2154117999999</v>
      </c>
      <c r="W507" s="5">
        <v>2188.2154117999999</v>
      </c>
      <c r="X507" s="5">
        <v>2094.2154117999999</v>
      </c>
      <c r="Y507" s="5">
        <v>2094.2154117999999</v>
      </c>
      <c r="Z507" s="5">
        <v>2094.2154117999999</v>
      </c>
      <c r="AA507" s="5">
        <v>2094.2154117999999</v>
      </c>
      <c r="AB507" s="5">
        <v>2094.2154117999999</v>
      </c>
      <c r="AC507" s="5">
        <v>1510.2154117999999</v>
      </c>
      <c r="AD507" s="5">
        <v>1510.2154117999999</v>
      </c>
      <c r="AE507" s="5">
        <v>2297.2902416699999</v>
      </c>
      <c r="AF507" s="5">
        <v>3048.9278570699998</v>
      </c>
    </row>
    <row r="508" spans="1:32">
      <c r="A508" s="58" t="s">
        <v>138</v>
      </c>
      <c r="B508" s="58" t="s">
        <v>125</v>
      </c>
      <c r="C508" s="57" t="s">
        <v>85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</row>
    <row r="509" spans="1:32">
      <c r="A509" s="58" t="s">
        <v>138</v>
      </c>
      <c r="B509" s="58" t="s">
        <v>125</v>
      </c>
      <c r="C509" s="57" t="s">
        <v>86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8" t="s">
        <v>138</v>
      </c>
      <c r="B510" s="58" t="s">
        <v>125</v>
      </c>
      <c r="C510" s="57" t="s">
        <v>87</v>
      </c>
      <c r="D510" s="5">
        <v>125.22999999999999</v>
      </c>
      <c r="E510" s="5">
        <v>125.22999999999999</v>
      </c>
      <c r="F510" s="5">
        <v>124.13</v>
      </c>
      <c r="G510" s="5">
        <v>124.13</v>
      </c>
      <c r="H510" s="5">
        <v>124.13</v>
      </c>
      <c r="I510" s="5">
        <v>125.22999999999999</v>
      </c>
      <c r="J510" s="5">
        <v>124.13</v>
      </c>
      <c r="K510" s="5">
        <v>124.13</v>
      </c>
      <c r="L510" s="5">
        <v>495.09158875999998</v>
      </c>
      <c r="M510" s="5">
        <v>495.09158875999998</v>
      </c>
      <c r="N510" s="5">
        <v>496.19158876</v>
      </c>
      <c r="O510" s="5">
        <v>495.09158875999998</v>
      </c>
      <c r="P510" s="5">
        <v>496.19158876</v>
      </c>
      <c r="Q510" s="5">
        <v>495.09158875999998</v>
      </c>
      <c r="R510" s="5">
        <v>1080.39622237</v>
      </c>
      <c r="S510" s="5">
        <v>1135.00858137</v>
      </c>
      <c r="T510" s="5">
        <v>1135.00858137</v>
      </c>
      <c r="U510" s="5">
        <v>1728.2814875200002</v>
      </c>
      <c r="V510" s="5">
        <v>1728.2814875200002</v>
      </c>
      <c r="W510" s="5">
        <v>1728.2814875200002</v>
      </c>
      <c r="X510" s="5">
        <v>1728.2814875200002</v>
      </c>
      <c r="Y510" s="5">
        <v>2178.8775273800002</v>
      </c>
      <c r="Z510" s="5">
        <v>2178.8775273800002</v>
      </c>
      <c r="AA510" s="5">
        <v>2178.8775273800002</v>
      </c>
      <c r="AB510" s="5">
        <v>2178.8775273800002</v>
      </c>
      <c r="AC510" s="5">
        <v>2178.8775273800002</v>
      </c>
      <c r="AD510" s="5">
        <v>2178.8775273800002</v>
      </c>
      <c r="AE510" s="5">
        <v>2178.8775273800002</v>
      </c>
      <c r="AF510" s="5">
        <v>2178.8775273800002</v>
      </c>
    </row>
    <row r="511" spans="1:32">
      <c r="A511" s="58" t="s">
        <v>138</v>
      </c>
      <c r="B511" s="58" t="s">
        <v>125</v>
      </c>
      <c r="C511" s="57" t="s">
        <v>88</v>
      </c>
      <c r="D511" s="5">
        <v>5.2480000000000002</v>
      </c>
      <c r="E511" s="5">
        <v>55.805</v>
      </c>
      <c r="F511" s="5">
        <v>137.178</v>
      </c>
      <c r="G511" s="5">
        <v>254.75700000000001</v>
      </c>
      <c r="H511" s="5">
        <v>407.74700000000001</v>
      </c>
      <c r="I511" s="5">
        <v>597.26199999999994</v>
      </c>
      <c r="J511" s="5">
        <v>772.55799999999999</v>
      </c>
      <c r="K511" s="5">
        <v>1024.9490000000001</v>
      </c>
      <c r="L511" s="5">
        <v>1239.8924565900002</v>
      </c>
      <c r="M511" s="5">
        <v>1442.2730291799999</v>
      </c>
      <c r="N511" s="5">
        <v>1672.4216107700001</v>
      </c>
      <c r="O511" s="5">
        <v>1972.3109051700001</v>
      </c>
      <c r="P511" s="5">
        <v>2322.3100700999998</v>
      </c>
      <c r="Q511" s="5">
        <v>2689.1722191600002</v>
      </c>
      <c r="R511" s="5">
        <v>3083.3483508299996</v>
      </c>
      <c r="S511" s="5">
        <v>3503.3183958999998</v>
      </c>
      <c r="T511" s="5">
        <v>3907.2658795100001</v>
      </c>
      <c r="U511" s="5">
        <v>4248.3119133199998</v>
      </c>
      <c r="V511" s="5">
        <v>4594.1342578200001</v>
      </c>
      <c r="W511" s="5">
        <v>4922.3785791</v>
      </c>
      <c r="X511" s="5">
        <v>5240.6725199799994</v>
      </c>
      <c r="Y511" s="5">
        <v>5568.3839228100005</v>
      </c>
      <c r="Z511" s="5">
        <v>5914.7133059999996</v>
      </c>
      <c r="AA511" s="5">
        <v>6268.9471736599999</v>
      </c>
      <c r="AB511" s="5">
        <v>6645.9519552000002</v>
      </c>
      <c r="AC511" s="5">
        <v>7030.0935544499998</v>
      </c>
      <c r="AD511" s="5">
        <v>7438.2922817500003</v>
      </c>
      <c r="AE511" s="5">
        <v>7855.3622635800002</v>
      </c>
      <c r="AF511" s="5">
        <v>7884.0703673100006</v>
      </c>
    </row>
    <row r="512" spans="1:32">
      <c r="A512" s="58" t="s">
        <v>138</v>
      </c>
      <c r="B512" s="58" t="s">
        <v>125</v>
      </c>
      <c r="C512" s="57" t="s">
        <v>89</v>
      </c>
      <c r="D512" s="5">
        <v>96.903999999999996</v>
      </c>
      <c r="E512" s="5">
        <v>332.36600000000004</v>
      </c>
      <c r="F512" s="5">
        <v>592.89299999999992</v>
      </c>
      <c r="G512" s="5">
        <v>841.02199999999993</v>
      </c>
      <c r="H512" s="5">
        <v>1068.623</v>
      </c>
      <c r="I512" s="5">
        <v>1263.973</v>
      </c>
      <c r="J512" s="5">
        <v>1337.973</v>
      </c>
      <c r="K512" s="5">
        <v>1465.9969999999998</v>
      </c>
      <c r="L512" s="5">
        <v>1677.258</v>
      </c>
      <c r="M512" s="5">
        <v>1844.1930000000002</v>
      </c>
      <c r="N512" s="5">
        <v>2011.6679999999999</v>
      </c>
      <c r="O512" s="5">
        <v>2249.2469999999998</v>
      </c>
      <c r="P512" s="5">
        <v>2505.0829999999996</v>
      </c>
      <c r="Q512" s="5">
        <v>2754.9570000000003</v>
      </c>
      <c r="R512" s="5">
        <v>2990.1659999999997</v>
      </c>
      <c r="S512" s="5">
        <v>3229.36</v>
      </c>
      <c r="T512" s="5">
        <v>3404.1</v>
      </c>
      <c r="U512" s="5">
        <v>3500.9479999999999</v>
      </c>
      <c r="V512" s="5">
        <v>3565.6019999999994</v>
      </c>
      <c r="W512" s="5">
        <v>3605.174</v>
      </c>
      <c r="X512" s="5">
        <v>3604.6750000000002</v>
      </c>
      <c r="Y512" s="5">
        <v>3607.4979999999996</v>
      </c>
      <c r="Z512" s="5">
        <v>3598.4210000000003</v>
      </c>
      <c r="AA512" s="5">
        <v>3592.6409999999996</v>
      </c>
      <c r="AB512" s="5">
        <v>3576.0250000000005</v>
      </c>
      <c r="AC512" s="5">
        <v>3563.2330000000011</v>
      </c>
      <c r="AD512" s="5">
        <v>3540.764000000001</v>
      </c>
      <c r="AE512" s="5">
        <v>3521.5800000000008</v>
      </c>
      <c r="AF512" s="5">
        <v>3521.5800000000008</v>
      </c>
    </row>
    <row r="513" spans="1:32">
      <c r="A513" s="58" t="s">
        <v>138</v>
      </c>
      <c r="B513" s="58" t="s">
        <v>125</v>
      </c>
      <c r="C513" s="57" t="s">
        <v>90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8" t="s">
        <v>138</v>
      </c>
      <c r="B514" s="58" t="s">
        <v>125</v>
      </c>
      <c r="C514" s="57" t="s">
        <v>91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8" t="s">
        <v>138</v>
      </c>
      <c r="B515" s="58" t="s">
        <v>125</v>
      </c>
      <c r="C515" s="57" t="s">
        <v>92</v>
      </c>
      <c r="D515" s="5">
        <v>4013.0679999999993</v>
      </c>
      <c r="E515" s="5">
        <v>4170.5679999999993</v>
      </c>
      <c r="F515" s="5">
        <v>4651.0292120099984</v>
      </c>
      <c r="G515" s="5">
        <v>4713.1456655799984</v>
      </c>
      <c r="H515" s="5">
        <v>5283.9980997799985</v>
      </c>
      <c r="I515" s="5">
        <v>5283.9980997799985</v>
      </c>
      <c r="J515" s="5">
        <v>5312.6925086999991</v>
      </c>
      <c r="K515" s="5">
        <v>5531.0689999899987</v>
      </c>
      <c r="L515" s="5">
        <v>7048.2207283499993</v>
      </c>
      <c r="M515" s="5">
        <v>8124.4739285999985</v>
      </c>
      <c r="N515" s="5">
        <v>8628.4349097699996</v>
      </c>
      <c r="O515" s="5">
        <v>10537.084196079999</v>
      </c>
      <c r="P515" s="5">
        <v>10345.084196079999</v>
      </c>
      <c r="Q515" s="5">
        <v>10345.084196079999</v>
      </c>
      <c r="R515" s="5">
        <v>10345.084196079999</v>
      </c>
      <c r="S515" s="5">
        <v>11466.83211791</v>
      </c>
      <c r="T515" s="5">
        <v>11160.62069116</v>
      </c>
      <c r="U515" s="5">
        <v>11160.62069116</v>
      </c>
      <c r="V515" s="5">
        <v>10872.320691160001</v>
      </c>
      <c r="W515" s="5">
        <v>11102.48924373</v>
      </c>
      <c r="X515" s="5">
        <v>12628.08572925</v>
      </c>
      <c r="Y515" s="5">
        <v>12703.273769720001</v>
      </c>
      <c r="Z515" s="5">
        <v>12391.273769719999</v>
      </c>
      <c r="AA515" s="5">
        <v>13525.951972700001</v>
      </c>
      <c r="AB515" s="5">
        <v>13525.951972700001</v>
      </c>
      <c r="AC515" s="5">
        <v>13285.951972700001</v>
      </c>
      <c r="AD515" s="5">
        <v>13257.2519727</v>
      </c>
      <c r="AE515" s="5">
        <v>12519.201972700001</v>
      </c>
      <c r="AF515" s="5">
        <v>12281.0019727</v>
      </c>
    </row>
    <row r="516" spans="1:32">
      <c r="A516" s="58" t="s">
        <v>138</v>
      </c>
      <c r="B516" s="58" t="s">
        <v>125</v>
      </c>
      <c r="C516" s="57" t="s">
        <v>93</v>
      </c>
      <c r="D516" s="5">
        <v>956.69099999999992</v>
      </c>
      <c r="E516" s="5">
        <v>956.69099999999992</v>
      </c>
      <c r="F516" s="5">
        <v>956.26099999999997</v>
      </c>
      <c r="G516" s="5">
        <v>955.84099999999989</v>
      </c>
      <c r="H516" s="5">
        <v>955.42099999999994</v>
      </c>
      <c r="I516" s="5">
        <v>955.00099999999998</v>
      </c>
      <c r="J516" s="5">
        <v>954.5809999999999</v>
      </c>
      <c r="K516" s="5">
        <v>954.15099999999995</v>
      </c>
      <c r="L516" s="5">
        <v>953.73099999999999</v>
      </c>
      <c r="M516" s="5">
        <v>953.73099999999999</v>
      </c>
      <c r="N516" s="5">
        <v>2084.2782655299998</v>
      </c>
      <c r="O516" s="5">
        <v>2084.2782655299998</v>
      </c>
      <c r="P516" s="5">
        <v>2084.2782655299998</v>
      </c>
      <c r="Q516" s="5">
        <v>2084.2782655299998</v>
      </c>
      <c r="R516" s="5">
        <v>2514.7550671799995</v>
      </c>
      <c r="S516" s="5">
        <v>2514.7550671799995</v>
      </c>
      <c r="T516" s="5">
        <v>3092.9954748199998</v>
      </c>
      <c r="U516" s="5">
        <v>3736.76835407</v>
      </c>
      <c r="V516" s="5">
        <v>3736.76835407</v>
      </c>
      <c r="W516" s="5">
        <v>3736.76835407</v>
      </c>
      <c r="X516" s="5">
        <v>5662.5842924900007</v>
      </c>
      <c r="Y516" s="5">
        <v>6128.5467124400002</v>
      </c>
      <c r="Z516" s="5">
        <v>6021.0267124399998</v>
      </c>
      <c r="AA516" s="5">
        <v>6818.6917695000011</v>
      </c>
      <c r="AB516" s="5">
        <v>6818.6917695000011</v>
      </c>
      <c r="AC516" s="5">
        <v>8275.7258969300001</v>
      </c>
      <c r="AD516" s="5">
        <v>8135.6598969299994</v>
      </c>
      <c r="AE516" s="5">
        <v>11623.47755102</v>
      </c>
      <c r="AF516" s="5">
        <v>11542.47755102</v>
      </c>
    </row>
    <row r="517" spans="1:32">
      <c r="A517" s="58" t="s">
        <v>138</v>
      </c>
      <c r="B517" s="58" t="s">
        <v>125</v>
      </c>
      <c r="C517" s="57" t="s">
        <v>94</v>
      </c>
      <c r="D517" s="5">
        <v>3806.24689193529</v>
      </c>
      <c r="E517" s="5">
        <v>5088.0472</v>
      </c>
      <c r="F517" s="5">
        <v>5784.8093250000002</v>
      </c>
      <c r="G517" s="5">
        <v>6517.8103440000004</v>
      </c>
      <c r="H517" s="5">
        <v>7244.8401610000001</v>
      </c>
      <c r="I517" s="5">
        <v>7972.8585709999998</v>
      </c>
      <c r="J517" s="5">
        <v>8440.0360309999996</v>
      </c>
      <c r="K517" s="5">
        <v>8899.9999270000008</v>
      </c>
      <c r="L517" s="5">
        <v>9361.2525440000009</v>
      </c>
      <c r="M517" s="5">
        <v>9753.4850409999999</v>
      </c>
      <c r="N517" s="5">
        <v>10152.426670000001</v>
      </c>
      <c r="O517" s="5">
        <v>10554.62428</v>
      </c>
      <c r="P517" s="5">
        <v>10955.70694</v>
      </c>
      <c r="Q517" s="5">
        <v>11336.68842</v>
      </c>
      <c r="R517" s="5">
        <v>11697.80062</v>
      </c>
      <c r="S517" s="5">
        <v>12064.38422</v>
      </c>
      <c r="T517" s="5">
        <v>12436.89834</v>
      </c>
      <c r="U517" s="5">
        <v>12822.63852</v>
      </c>
      <c r="V517" s="5">
        <v>13216.117759999999</v>
      </c>
      <c r="W517" s="5">
        <v>13604.843650000001</v>
      </c>
      <c r="X517" s="5">
        <v>13986.46614</v>
      </c>
      <c r="Y517" s="5">
        <v>14369.49575</v>
      </c>
      <c r="Z517" s="5">
        <v>14748.63263</v>
      </c>
      <c r="AA517" s="5">
        <v>15123.685030000001</v>
      </c>
      <c r="AB517" s="5">
        <v>15496.26215</v>
      </c>
      <c r="AC517" s="5">
        <v>15868.39431</v>
      </c>
      <c r="AD517" s="5">
        <v>16240.828009999999</v>
      </c>
      <c r="AE517" s="5">
        <v>16611.247749999999</v>
      </c>
      <c r="AF517" s="5">
        <v>16611.247749999999</v>
      </c>
    </row>
    <row r="518" spans="1:32">
      <c r="A518" s="58" t="s">
        <v>138</v>
      </c>
      <c r="B518" s="58" t="s">
        <v>125</v>
      </c>
      <c r="C518" s="57" t="s">
        <v>96</v>
      </c>
      <c r="D518" s="5">
        <v>212.22</v>
      </c>
      <c r="E518" s="5">
        <v>262.53089701323006</v>
      </c>
      <c r="F518" s="5">
        <v>286.89216791639205</v>
      </c>
      <c r="G518" s="5">
        <v>306.24293791028572</v>
      </c>
      <c r="H518" s="5">
        <v>331.37623999512886</v>
      </c>
      <c r="I518" s="5">
        <v>356.42603854408924</v>
      </c>
      <c r="J518" s="5">
        <v>383.35014067922668</v>
      </c>
      <c r="K518" s="5">
        <v>409.5837831839122</v>
      </c>
      <c r="L518" s="5">
        <v>439.43192182945239</v>
      </c>
      <c r="M518" s="5">
        <v>475.96488994034291</v>
      </c>
      <c r="N518" s="5">
        <v>508.43473430141194</v>
      </c>
      <c r="O518" s="5">
        <v>541.23604308404265</v>
      </c>
      <c r="P518" s="5">
        <v>578.63505623677122</v>
      </c>
      <c r="Q518" s="5">
        <v>618.71614175884224</v>
      </c>
      <c r="R518" s="5">
        <v>654.65709016142648</v>
      </c>
      <c r="S518" s="5">
        <v>693.08512955553772</v>
      </c>
      <c r="T518" s="5">
        <v>733.47782319953512</v>
      </c>
      <c r="U518" s="5">
        <v>768.31639660692213</v>
      </c>
      <c r="V518" s="5">
        <v>806.47336646580243</v>
      </c>
      <c r="W518" s="5">
        <v>848.85269598333525</v>
      </c>
      <c r="X518" s="5">
        <v>891.20808318125114</v>
      </c>
      <c r="Y518" s="5">
        <v>935.44242172798658</v>
      </c>
      <c r="Z518" s="5">
        <v>975.13522471196688</v>
      </c>
      <c r="AA518" s="5">
        <v>1015.8640349357222</v>
      </c>
      <c r="AB518" s="5">
        <v>1057.0237259873347</v>
      </c>
      <c r="AC518" s="5">
        <v>1109.7871177393044</v>
      </c>
      <c r="AD518" s="5">
        <v>1152.0556532416799</v>
      </c>
      <c r="AE518" s="5">
        <v>1209.4663968616271</v>
      </c>
      <c r="AF518" s="5">
        <v>1209.4663968616271</v>
      </c>
    </row>
    <row r="520" spans="1:32">
      <c r="A520" s="58" t="s">
        <v>138</v>
      </c>
      <c r="B520" s="58" t="s">
        <v>126</v>
      </c>
      <c r="C520" s="57" t="s">
        <v>82</v>
      </c>
      <c r="D520" s="5">
        <v>1328.9999999900001</v>
      </c>
      <c r="E520" s="5">
        <v>1328.9999999900001</v>
      </c>
      <c r="F520" s="5">
        <v>1328.9999999900001</v>
      </c>
      <c r="G520" s="5">
        <v>1328.9999999900001</v>
      </c>
      <c r="H520" s="5">
        <v>1328.9999999900001</v>
      </c>
      <c r="I520" s="5">
        <v>1328.9999999900001</v>
      </c>
      <c r="J520" s="5">
        <v>1328.9999999900001</v>
      </c>
      <c r="K520" s="5">
        <v>1328.9999999900001</v>
      </c>
      <c r="L520" s="5">
        <v>1328.9999999900001</v>
      </c>
      <c r="M520" s="5">
        <v>1328.9999999900001</v>
      </c>
      <c r="N520" s="5">
        <v>1328.9999999900001</v>
      </c>
      <c r="O520" s="5">
        <v>1328.9999999900001</v>
      </c>
      <c r="P520" s="5">
        <v>1328.9999999900001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8" t="s">
        <v>138</v>
      </c>
      <c r="B521" s="58" t="s">
        <v>126</v>
      </c>
      <c r="C521" s="57" t="s">
        <v>83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8" t="s">
        <v>138</v>
      </c>
      <c r="B522" s="58" t="s">
        <v>126</v>
      </c>
      <c r="C522" s="57" t="s">
        <v>84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844.5</v>
      </c>
      <c r="U522" s="5">
        <v>946.48871884999994</v>
      </c>
      <c r="V522" s="5">
        <v>946.48871884999994</v>
      </c>
      <c r="W522" s="5">
        <v>946.48871884999994</v>
      </c>
      <c r="X522" s="5">
        <v>946.48871884999994</v>
      </c>
      <c r="Y522" s="5">
        <v>1016.7118983</v>
      </c>
      <c r="Z522" s="5">
        <v>678.71189830000003</v>
      </c>
      <c r="AA522" s="5">
        <v>678.71189830000003</v>
      </c>
      <c r="AB522" s="5">
        <v>524.71189830000003</v>
      </c>
      <c r="AC522" s="5">
        <v>524.71189830000003</v>
      </c>
      <c r="AD522" s="5">
        <v>524.71189830000003</v>
      </c>
      <c r="AE522" s="5">
        <v>537.82925520000003</v>
      </c>
      <c r="AF522" s="5">
        <v>537.82925520000003</v>
      </c>
    </row>
    <row r="523" spans="1:32">
      <c r="A523" s="58" t="s">
        <v>138</v>
      </c>
      <c r="B523" s="58" t="s">
        <v>126</v>
      </c>
      <c r="C523" s="57" t="s">
        <v>85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</row>
    <row r="524" spans="1:32">
      <c r="A524" s="58" t="s">
        <v>138</v>
      </c>
      <c r="B524" s="58" t="s">
        <v>126</v>
      </c>
      <c r="C524" s="57" t="s">
        <v>86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8" t="s">
        <v>138</v>
      </c>
      <c r="B525" s="58" t="s">
        <v>126</v>
      </c>
      <c r="C525" s="57" t="s">
        <v>87</v>
      </c>
      <c r="D525" s="5">
        <v>205.33000000000004</v>
      </c>
      <c r="E525" s="5">
        <v>473.33000000000004</v>
      </c>
      <c r="F525" s="5">
        <v>473.33000000000004</v>
      </c>
      <c r="G525" s="5">
        <v>473.33000000000004</v>
      </c>
      <c r="H525" s="5">
        <v>473.33000000000004</v>
      </c>
      <c r="I525" s="5">
        <v>473.33000000000004</v>
      </c>
      <c r="J525" s="5">
        <v>473.33000000000004</v>
      </c>
      <c r="K525" s="5">
        <v>473.33000000000004</v>
      </c>
      <c r="L525" s="5">
        <v>473.33000000000004</v>
      </c>
      <c r="M525" s="5">
        <v>473.33000000000004</v>
      </c>
      <c r="N525" s="5">
        <v>473.33000000000004</v>
      </c>
      <c r="O525" s="5">
        <v>473.33000000000004</v>
      </c>
      <c r="P525" s="5">
        <v>473.33000000000004</v>
      </c>
      <c r="Q525" s="5">
        <v>473.33000000000004</v>
      </c>
      <c r="R525" s="5">
        <v>473.33000000000004</v>
      </c>
      <c r="S525" s="5">
        <v>473.33000000000004</v>
      </c>
      <c r="T525" s="5">
        <v>473.33000000000004</v>
      </c>
      <c r="U525" s="5">
        <v>473.33000000000004</v>
      </c>
      <c r="V525" s="5">
        <v>473.33000000000004</v>
      </c>
      <c r="W525" s="5">
        <v>473.33000000000004</v>
      </c>
      <c r="X525" s="5">
        <v>473.33000000000004</v>
      </c>
      <c r="Y525" s="5">
        <v>473.33000000000004</v>
      </c>
      <c r="Z525" s="5">
        <v>475.43</v>
      </c>
      <c r="AA525" s="5">
        <v>473.33000000000004</v>
      </c>
      <c r="AB525" s="5">
        <v>473.33000000000004</v>
      </c>
      <c r="AC525" s="5">
        <v>473.33000000000004</v>
      </c>
      <c r="AD525" s="5">
        <v>473.33000000000004</v>
      </c>
      <c r="AE525" s="5">
        <v>610.98882462999995</v>
      </c>
      <c r="AF525" s="5">
        <v>610.98882462999995</v>
      </c>
    </row>
    <row r="526" spans="1:32">
      <c r="A526" s="58" t="s">
        <v>138</v>
      </c>
      <c r="B526" s="58" t="s">
        <v>126</v>
      </c>
      <c r="C526" s="57" t="s">
        <v>88</v>
      </c>
      <c r="D526" s="5">
        <v>28.706</v>
      </c>
      <c r="E526" s="5">
        <v>88.617000000000004</v>
      </c>
      <c r="F526" s="5">
        <v>126.926</v>
      </c>
      <c r="G526" s="5">
        <v>170.24600000000001</v>
      </c>
      <c r="H526" s="5">
        <v>214.273</v>
      </c>
      <c r="I526" s="5">
        <v>262.03500000000003</v>
      </c>
      <c r="J526" s="5">
        <v>314.13299999999998</v>
      </c>
      <c r="K526" s="5">
        <v>396.51799999999997</v>
      </c>
      <c r="L526" s="5">
        <v>481.68032892000002</v>
      </c>
      <c r="M526" s="5">
        <v>576.47358365999992</v>
      </c>
      <c r="N526" s="5">
        <v>691.38815980000004</v>
      </c>
      <c r="O526" s="5">
        <v>822.10936463999997</v>
      </c>
      <c r="P526" s="5">
        <v>961.61198901</v>
      </c>
      <c r="Q526" s="5">
        <v>1103.1650907600001</v>
      </c>
      <c r="R526" s="5">
        <v>1249.6182802100002</v>
      </c>
      <c r="S526" s="5">
        <v>1391.3790371300001</v>
      </c>
      <c r="T526" s="5">
        <v>1535.89589978</v>
      </c>
      <c r="U526" s="5">
        <v>1649.0204429799999</v>
      </c>
      <c r="V526" s="5">
        <v>1760.9195201399998</v>
      </c>
      <c r="W526" s="5">
        <v>1865.4012426700001</v>
      </c>
      <c r="X526" s="5">
        <v>1977.5530478600001</v>
      </c>
      <c r="Y526" s="5">
        <v>2093.06887766</v>
      </c>
      <c r="Z526" s="5">
        <v>2215.7033560600003</v>
      </c>
      <c r="AA526" s="5">
        <v>2340.0392231799997</v>
      </c>
      <c r="AB526" s="5">
        <v>2472.04279529</v>
      </c>
      <c r="AC526" s="5">
        <v>2605.8008546900001</v>
      </c>
      <c r="AD526" s="5">
        <v>2746.9221040100001</v>
      </c>
      <c r="AE526" s="5">
        <v>2891.3831629700003</v>
      </c>
      <c r="AF526" s="5">
        <v>2899.8263167599998</v>
      </c>
    </row>
    <row r="527" spans="1:32">
      <c r="A527" s="58" t="s">
        <v>138</v>
      </c>
      <c r="B527" s="58" t="s">
        <v>126</v>
      </c>
      <c r="C527" s="57" t="s">
        <v>89</v>
      </c>
      <c r="D527" s="5">
        <v>85.381</v>
      </c>
      <c r="E527" s="5">
        <v>212.58100000000002</v>
      </c>
      <c r="F527" s="5">
        <v>276.14400000000001</v>
      </c>
      <c r="G527" s="5">
        <v>335.75400000000002</v>
      </c>
      <c r="H527" s="5">
        <v>385.71199999999999</v>
      </c>
      <c r="I527" s="5">
        <v>430.43699999999995</v>
      </c>
      <c r="J527" s="5">
        <v>473.61899999999997</v>
      </c>
      <c r="K527" s="5">
        <v>550.52099999999996</v>
      </c>
      <c r="L527" s="5">
        <v>637.23300000000006</v>
      </c>
      <c r="M527" s="5">
        <v>727.39999999999986</v>
      </c>
      <c r="N527" s="5">
        <v>829.16200000000003</v>
      </c>
      <c r="O527" s="5">
        <v>941.16499999999996</v>
      </c>
      <c r="P527" s="5">
        <v>1047.02</v>
      </c>
      <c r="Q527" s="5">
        <v>1145.7469999999998</v>
      </c>
      <c r="R527" s="5">
        <v>1232.7439999999997</v>
      </c>
      <c r="S527" s="5">
        <v>1306.8890000000001</v>
      </c>
      <c r="T527" s="5">
        <v>1367.354</v>
      </c>
      <c r="U527" s="5">
        <v>1391.8330000000001</v>
      </c>
      <c r="V527" s="5">
        <v>1402.348</v>
      </c>
      <c r="W527" s="5">
        <v>1404.4880000000001</v>
      </c>
      <c r="X527" s="5">
        <v>1403.3189999999997</v>
      </c>
      <c r="Y527" s="5">
        <v>1403.71</v>
      </c>
      <c r="Z527" s="5">
        <v>1400.4919999999997</v>
      </c>
      <c r="AA527" s="5">
        <v>1398.4079999999999</v>
      </c>
      <c r="AB527" s="5">
        <v>1392.5499999999997</v>
      </c>
      <c r="AC527" s="5">
        <v>1387.998</v>
      </c>
      <c r="AD527" s="5">
        <v>1379.5390000000002</v>
      </c>
      <c r="AE527" s="5">
        <v>1372.6469999999995</v>
      </c>
      <c r="AF527" s="5">
        <v>1372.6469999999995</v>
      </c>
    </row>
    <row r="528" spans="1:32">
      <c r="A528" s="58" t="s">
        <v>138</v>
      </c>
      <c r="B528" s="58" t="s">
        <v>126</v>
      </c>
      <c r="C528" s="57" t="s">
        <v>90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8" t="s">
        <v>138</v>
      </c>
      <c r="B529" s="58" t="s">
        <v>126</v>
      </c>
      <c r="C529" s="57" t="s">
        <v>91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8" t="s">
        <v>138</v>
      </c>
      <c r="B530" s="58" t="s">
        <v>126</v>
      </c>
      <c r="C530" s="57" t="s">
        <v>92</v>
      </c>
      <c r="D530" s="5">
        <v>2131.585</v>
      </c>
      <c r="E530" s="5">
        <v>2341.585</v>
      </c>
      <c r="F530" s="5">
        <v>2601.6511111099999</v>
      </c>
      <c r="G530" s="5">
        <v>3118.0503924599998</v>
      </c>
      <c r="H530" s="5">
        <v>3257.38096868</v>
      </c>
      <c r="I530" s="5">
        <v>3224.38096868</v>
      </c>
      <c r="J530" s="5">
        <v>3863.6709904799995</v>
      </c>
      <c r="K530" s="5">
        <v>3914.5943084300002</v>
      </c>
      <c r="L530" s="5">
        <v>4193.5899900000004</v>
      </c>
      <c r="M530" s="5">
        <v>4362.7820864000005</v>
      </c>
      <c r="N530" s="5">
        <v>4473.2748863500001</v>
      </c>
      <c r="O530" s="5">
        <v>4989.5172427099988</v>
      </c>
      <c r="P530" s="5">
        <v>5076.505349269999</v>
      </c>
      <c r="Q530" s="5">
        <v>4854.6053492699994</v>
      </c>
      <c r="R530" s="5">
        <v>4835.2165860499999</v>
      </c>
      <c r="S530" s="5">
        <v>5767.2325542099998</v>
      </c>
      <c r="T530" s="5">
        <v>5927.7097851899998</v>
      </c>
      <c r="U530" s="5">
        <v>5879.85767665</v>
      </c>
      <c r="V530" s="5">
        <v>5867.7588052700003</v>
      </c>
      <c r="W530" s="5">
        <v>6427.31875218</v>
      </c>
      <c r="X530" s="5">
        <v>7025.3588240300005</v>
      </c>
      <c r="Y530" s="5">
        <v>7500.3052493800005</v>
      </c>
      <c r="Z530" s="5">
        <v>8093.2857451500004</v>
      </c>
      <c r="AA530" s="5">
        <v>8003.12517338</v>
      </c>
      <c r="AB530" s="5">
        <v>8074.4902121499999</v>
      </c>
      <c r="AC530" s="5">
        <v>8650.8704415699995</v>
      </c>
      <c r="AD530" s="5">
        <v>8708.1985022600002</v>
      </c>
      <c r="AE530" s="5">
        <v>8708.1985022600002</v>
      </c>
      <c r="AF530" s="5">
        <v>8708.1985022600002</v>
      </c>
    </row>
    <row r="531" spans="1:32">
      <c r="A531" s="58" t="s">
        <v>138</v>
      </c>
      <c r="B531" s="58" t="s">
        <v>126</v>
      </c>
      <c r="C531" s="57" t="s">
        <v>93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565.68579999999997</v>
      </c>
      <c r="I531" s="5">
        <v>565.68579999999997</v>
      </c>
      <c r="J531" s="5">
        <v>565.68579999999997</v>
      </c>
      <c r="K531" s="5">
        <v>565.68579999999997</v>
      </c>
      <c r="L531" s="5">
        <v>565.68579999999997</v>
      </c>
      <c r="M531" s="5">
        <v>559.55780000000004</v>
      </c>
      <c r="N531" s="5">
        <v>617.23997943000006</v>
      </c>
      <c r="O531" s="5">
        <v>617.23997943000006</v>
      </c>
      <c r="P531" s="5">
        <v>617.23997943000006</v>
      </c>
      <c r="Q531" s="5">
        <v>617.23997943000006</v>
      </c>
      <c r="R531" s="5">
        <v>704.87904201000003</v>
      </c>
      <c r="S531" s="5">
        <v>863.45272813000008</v>
      </c>
      <c r="T531" s="5">
        <v>1756.5974855300001</v>
      </c>
      <c r="U531" s="5">
        <v>1756.5974855300001</v>
      </c>
      <c r="V531" s="5">
        <v>1756.5974855300001</v>
      </c>
      <c r="W531" s="5">
        <v>2103.5323426699997</v>
      </c>
      <c r="X531" s="5">
        <v>2256.2843419999999</v>
      </c>
      <c r="Y531" s="5">
        <v>3220.7066022199997</v>
      </c>
      <c r="Z531" s="5">
        <v>3150.3285364199996</v>
      </c>
      <c r="AA531" s="5">
        <v>3213.3774157799999</v>
      </c>
      <c r="AB531" s="5">
        <v>3213.3774157799999</v>
      </c>
      <c r="AC531" s="5">
        <v>3828.6878314300002</v>
      </c>
      <c r="AD531" s="5">
        <v>4953.0997563699993</v>
      </c>
      <c r="AE531" s="5">
        <v>5955.5264957700001</v>
      </c>
      <c r="AF531" s="5">
        <v>5955.5264957700001</v>
      </c>
    </row>
    <row r="532" spans="1:32">
      <c r="A532" s="58" t="s">
        <v>138</v>
      </c>
      <c r="B532" s="58" t="s">
        <v>126</v>
      </c>
      <c r="C532" s="57" t="s">
        <v>94</v>
      </c>
      <c r="D532" s="5">
        <v>2172.0617382899268</v>
      </c>
      <c r="E532" s="5">
        <v>2721.0735749999999</v>
      </c>
      <c r="F532" s="5">
        <v>2952.403581</v>
      </c>
      <c r="G532" s="5">
        <v>3178.2290309999998</v>
      </c>
      <c r="H532" s="5">
        <v>3380.0179929999999</v>
      </c>
      <c r="I532" s="5">
        <v>3575.1143489999999</v>
      </c>
      <c r="J532" s="5">
        <v>3766.8021600000002</v>
      </c>
      <c r="K532" s="5">
        <v>3959.2366339999999</v>
      </c>
      <c r="L532" s="5">
        <v>4151.5980010000003</v>
      </c>
      <c r="M532" s="5">
        <v>4345.6835899999996</v>
      </c>
      <c r="N532" s="5">
        <v>4540.7188319999996</v>
      </c>
      <c r="O532" s="5">
        <v>4737.6384609999996</v>
      </c>
      <c r="P532" s="5">
        <v>4929.8700749999998</v>
      </c>
      <c r="Q532" s="5">
        <v>5109.2392879999998</v>
      </c>
      <c r="R532" s="5">
        <v>5277.1928520000001</v>
      </c>
      <c r="S532" s="5">
        <v>5434.8307649999997</v>
      </c>
      <c r="T532" s="5">
        <v>5590.0871619999998</v>
      </c>
      <c r="U532" s="5">
        <v>5742.5080559999997</v>
      </c>
      <c r="V532" s="5">
        <v>5893.320127</v>
      </c>
      <c r="W532" s="5">
        <v>6037.7310100000004</v>
      </c>
      <c r="X532" s="5">
        <v>6182.4339900000004</v>
      </c>
      <c r="Y532" s="5">
        <v>6327.0782099999997</v>
      </c>
      <c r="Z532" s="5">
        <v>6470.3066090000002</v>
      </c>
      <c r="AA532" s="5">
        <v>6608.7162909999997</v>
      </c>
      <c r="AB532" s="5">
        <v>6745.5179099999996</v>
      </c>
      <c r="AC532" s="5">
        <v>6879.6508469999999</v>
      </c>
      <c r="AD532" s="5">
        <v>7013.3702149999999</v>
      </c>
      <c r="AE532" s="5">
        <v>7145.403088</v>
      </c>
      <c r="AF532" s="5">
        <v>7145.403088</v>
      </c>
    </row>
    <row r="533" spans="1:32">
      <c r="A533" s="58" t="s">
        <v>138</v>
      </c>
      <c r="B533" s="58" t="s">
        <v>126</v>
      </c>
      <c r="C533" s="57" t="s">
        <v>96</v>
      </c>
      <c r="D533" s="5">
        <v>32.945</v>
      </c>
      <c r="E533" s="5">
        <v>51.3468171022447</v>
      </c>
      <c r="F533" s="5">
        <v>60.475616287234153</v>
      </c>
      <c r="G533" s="5">
        <v>69.435968306868318</v>
      </c>
      <c r="H533" s="5">
        <v>79.731214920674219</v>
      </c>
      <c r="I533" s="5">
        <v>89.65636617264758</v>
      </c>
      <c r="J533" s="5">
        <v>100.0900075894934</v>
      </c>
      <c r="K533" s="5">
        <v>109.35258923402442</v>
      </c>
      <c r="L533" s="5">
        <v>119.90764149716009</v>
      </c>
      <c r="M533" s="5">
        <v>131.68297553579725</v>
      </c>
      <c r="N533" s="5">
        <v>143.36175212847752</v>
      </c>
      <c r="O533" s="5">
        <v>155.19526679076716</v>
      </c>
      <c r="P533" s="5">
        <v>168.68795157509769</v>
      </c>
      <c r="Q533" s="5">
        <v>182.48802214293613</v>
      </c>
      <c r="R533" s="5">
        <v>196.61180086005953</v>
      </c>
      <c r="S533" s="5">
        <v>210.96402053230986</v>
      </c>
      <c r="T533" s="5">
        <v>225.09550080968268</v>
      </c>
      <c r="U533" s="5">
        <v>241.27924393484025</v>
      </c>
      <c r="V533" s="5">
        <v>254.81949985958329</v>
      </c>
      <c r="W533" s="5">
        <v>272.24206109125527</v>
      </c>
      <c r="X533" s="5">
        <v>288.20608702265463</v>
      </c>
      <c r="Y533" s="5">
        <v>302.72755656703458</v>
      </c>
      <c r="Z533" s="5">
        <v>319.61615552557186</v>
      </c>
      <c r="AA533" s="5">
        <v>332.70310413018677</v>
      </c>
      <c r="AB533" s="5">
        <v>352.03597962425772</v>
      </c>
      <c r="AC533" s="5">
        <v>370.49600873845242</v>
      </c>
      <c r="AD533" s="5">
        <v>391.19109068505531</v>
      </c>
      <c r="AE533" s="5">
        <v>408.48449574350855</v>
      </c>
      <c r="AF533" s="5">
        <v>408.48449574350855</v>
      </c>
    </row>
    <row r="535" spans="1:32">
      <c r="A535" s="58" t="s">
        <v>138</v>
      </c>
      <c r="B535" s="58" t="s">
        <v>127</v>
      </c>
      <c r="C535" s="57" t="s">
        <v>82</v>
      </c>
      <c r="D535" s="5">
        <v>208</v>
      </c>
      <c r="E535" s="5">
        <v>208</v>
      </c>
      <c r="F535" s="5">
        <v>208</v>
      </c>
      <c r="G535" s="5">
        <v>208</v>
      </c>
      <c r="H535" s="5">
        <v>208</v>
      </c>
      <c r="I535" s="5">
        <v>208</v>
      </c>
      <c r="J535" s="5">
        <v>208</v>
      </c>
      <c r="K535" s="5">
        <v>208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8" t="s">
        <v>138</v>
      </c>
      <c r="B536" s="58" t="s">
        <v>127</v>
      </c>
      <c r="C536" s="57" t="s">
        <v>83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8" t="s">
        <v>138</v>
      </c>
      <c r="B537" s="58" t="s">
        <v>127</v>
      </c>
      <c r="C537" s="57" t="s">
        <v>84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58</v>
      </c>
      <c r="Z537" s="5">
        <v>58</v>
      </c>
      <c r="AA537" s="5">
        <v>58</v>
      </c>
      <c r="AB537" s="5">
        <v>58</v>
      </c>
      <c r="AC537" s="5">
        <v>58</v>
      </c>
      <c r="AD537" s="5">
        <v>58</v>
      </c>
      <c r="AE537" s="5">
        <v>58</v>
      </c>
      <c r="AF537" s="5">
        <v>0</v>
      </c>
    </row>
    <row r="538" spans="1:32">
      <c r="A538" s="58" t="s">
        <v>138</v>
      </c>
      <c r="B538" s="58" t="s">
        <v>127</v>
      </c>
      <c r="C538" s="57" t="s">
        <v>85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8" t="s">
        <v>138</v>
      </c>
      <c r="B539" s="58" t="s">
        <v>127</v>
      </c>
      <c r="C539" s="57" t="s">
        <v>86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8" t="s">
        <v>138</v>
      </c>
      <c r="B540" s="58" t="s">
        <v>127</v>
      </c>
      <c r="C540" s="57" t="s">
        <v>87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50.309337409999998</v>
      </c>
      <c r="L540" s="5">
        <v>308.30910548999998</v>
      </c>
      <c r="M540" s="5">
        <v>308.30910548999998</v>
      </c>
      <c r="N540" s="5">
        <v>308.30910548999998</v>
      </c>
      <c r="O540" s="5">
        <v>308.30910548999998</v>
      </c>
      <c r="P540" s="5">
        <v>308.30910548999998</v>
      </c>
      <c r="Q540" s="5">
        <v>308.30910548999998</v>
      </c>
      <c r="R540" s="5">
        <v>529.94530005000001</v>
      </c>
      <c r="S540" s="5">
        <v>529.94530005000001</v>
      </c>
      <c r="T540" s="5">
        <v>529.94530005000001</v>
      </c>
      <c r="U540" s="5">
        <v>529.94530005000001</v>
      </c>
      <c r="V540" s="5">
        <v>529.94530005000001</v>
      </c>
      <c r="W540" s="5">
        <v>529.94530005000001</v>
      </c>
      <c r="X540" s="5">
        <v>529.94530005000001</v>
      </c>
      <c r="Y540" s="5">
        <v>529.94530005000001</v>
      </c>
      <c r="Z540" s="5">
        <v>529.94530005000001</v>
      </c>
      <c r="AA540" s="5">
        <v>529.94530005000001</v>
      </c>
      <c r="AB540" s="5">
        <v>529.94530005000001</v>
      </c>
      <c r="AC540" s="5">
        <v>529.94530005000001</v>
      </c>
      <c r="AD540" s="5">
        <v>529.94530005000001</v>
      </c>
      <c r="AE540" s="5">
        <v>529.94530005000001</v>
      </c>
      <c r="AF540" s="5">
        <v>529.94530005000001</v>
      </c>
    </row>
    <row r="541" spans="1:32">
      <c r="A541" s="58" t="s">
        <v>138</v>
      </c>
      <c r="B541" s="58" t="s">
        <v>127</v>
      </c>
      <c r="C541" s="57" t="s">
        <v>88</v>
      </c>
      <c r="D541" s="5">
        <v>0.56800000000000006</v>
      </c>
      <c r="E541" s="5">
        <v>6.4749999999999996</v>
      </c>
      <c r="F541" s="5">
        <v>13.055999999999999</v>
      </c>
      <c r="G541" s="5">
        <v>22.071000000000002</v>
      </c>
      <c r="H541" s="5">
        <v>33.045999999999999</v>
      </c>
      <c r="I541" s="5">
        <v>46.206000000000003</v>
      </c>
      <c r="J541" s="5">
        <v>61.677</v>
      </c>
      <c r="K541" s="5">
        <v>85.302999999999997</v>
      </c>
      <c r="L541" s="5">
        <v>106.15148554</v>
      </c>
      <c r="M541" s="5">
        <v>128.39884997999999</v>
      </c>
      <c r="N541" s="5">
        <v>155.92226499999998</v>
      </c>
      <c r="O541" s="5">
        <v>187.63005268999999</v>
      </c>
      <c r="P541" s="5">
        <v>223.10064670000003</v>
      </c>
      <c r="Q541" s="5">
        <v>259.99912260999997</v>
      </c>
      <c r="R541" s="5">
        <v>298.95734677000002</v>
      </c>
      <c r="S541" s="5">
        <v>337.58509091999997</v>
      </c>
      <c r="T541" s="5">
        <v>377.19855520999999</v>
      </c>
      <c r="U541" s="5">
        <v>409.26820767999999</v>
      </c>
      <c r="V541" s="5">
        <v>441.32100571000001</v>
      </c>
      <c r="W541" s="5">
        <v>471.40510606999999</v>
      </c>
      <c r="X541" s="5">
        <v>503.46567236999999</v>
      </c>
      <c r="Y541" s="5">
        <v>536.23109856999997</v>
      </c>
      <c r="Z541" s="5">
        <v>570.92117711000003</v>
      </c>
      <c r="AA541" s="5">
        <v>606.0269333</v>
      </c>
      <c r="AB541" s="5">
        <v>643.19868507000001</v>
      </c>
      <c r="AC541" s="5">
        <v>680.67299238999999</v>
      </c>
      <c r="AD541" s="5">
        <v>720.12988898000003</v>
      </c>
      <c r="AE541" s="5">
        <v>760.10126588000003</v>
      </c>
      <c r="AF541" s="5">
        <v>761.60182925999993</v>
      </c>
    </row>
    <row r="542" spans="1:32">
      <c r="A542" s="58" t="s">
        <v>138</v>
      </c>
      <c r="B542" s="58" t="s">
        <v>127</v>
      </c>
      <c r="C542" s="57" t="s">
        <v>89</v>
      </c>
      <c r="D542" s="5">
        <v>12.043000000000001</v>
      </c>
      <c r="E542" s="5">
        <v>41.377000000000002</v>
      </c>
      <c r="F542" s="5">
        <v>59.671999999999997</v>
      </c>
      <c r="G542" s="5">
        <v>76.56</v>
      </c>
      <c r="H542" s="5">
        <v>90.268000000000001</v>
      </c>
      <c r="I542" s="5">
        <v>101.32000000000001</v>
      </c>
      <c r="J542" s="5">
        <v>110.82300000000001</v>
      </c>
      <c r="K542" s="5">
        <v>127.054</v>
      </c>
      <c r="L542" s="5">
        <v>149.11699999999996</v>
      </c>
      <c r="M542" s="5">
        <v>170.46899999999999</v>
      </c>
      <c r="N542" s="5">
        <v>195.083</v>
      </c>
      <c r="O542" s="5">
        <v>222.42100000000005</v>
      </c>
      <c r="P542" s="5">
        <v>249.88899999999998</v>
      </c>
      <c r="Q542" s="5">
        <v>276.29200000000003</v>
      </c>
      <c r="R542" s="5">
        <v>300.41299999999995</v>
      </c>
      <c r="S542" s="5">
        <v>321.84100000000007</v>
      </c>
      <c r="T542" s="5">
        <v>339.84500000000003</v>
      </c>
      <c r="U542" s="5">
        <v>348.76899999999995</v>
      </c>
      <c r="V542" s="5">
        <v>354.13799999999998</v>
      </c>
      <c r="W542" s="5">
        <v>357.02999999999992</v>
      </c>
      <c r="X542" s="5">
        <v>358.66700000000003</v>
      </c>
      <c r="Y542" s="5">
        <v>360.45300000000003</v>
      </c>
      <c r="Z542" s="5">
        <v>360.96400000000011</v>
      </c>
      <c r="AA542" s="5">
        <v>361.55799999999999</v>
      </c>
      <c r="AB542" s="5">
        <v>360.78600000000006</v>
      </c>
      <c r="AC542" s="5">
        <v>360.19799999999998</v>
      </c>
      <c r="AD542" s="5">
        <v>358.24400000000003</v>
      </c>
      <c r="AE542" s="5">
        <v>356.52700000000004</v>
      </c>
      <c r="AF542" s="5">
        <v>356.52700000000004</v>
      </c>
    </row>
    <row r="543" spans="1:32">
      <c r="A543" s="58" t="s">
        <v>138</v>
      </c>
      <c r="B543" s="58" t="s">
        <v>127</v>
      </c>
      <c r="C543" s="57" t="s">
        <v>90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8" t="s">
        <v>138</v>
      </c>
      <c r="B544" s="58" t="s">
        <v>127</v>
      </c>
      <c r="C544" s="57" t="s">
        <v>91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8" t="s">
        <v>138</v>
      </c>
      <c r="B545" s="58" t="s">
        <v>127</v>
      </c>
      <c r="C545" s="57" t="s">
        <v>92</v>
      </c>
      <c r="D545" s="5">
        <v>563.35</v>
      </c>
      <c r="E545" s="5">
        <v>563.35</v>
      </c>
      <c r="F545" s="5">
        <v>804.39547100000004</v>
      </c>
      <c r="G545" s="5">
        <v>1173.63254689</v>
      </c>
      <c r="H545" s="5">
        <v>1175.33953765</v>
      </c>
      <c r="I545" s="5">
        <v>1515.1118792999998</v>
      </c>
      <c r="J545" s="5">
        <v>1763.1827864299999</v>
      </c>
      <c r="K545" s="5">
        <v>2974.9627835400001</v>
      </c>
      <c r="L545" s="5">
        <v>2974.9627835400001</v>
      </c>
      <c r="M545" s="5">
        <v>2974.9627835400001</v>
      </c>
      <c r="N545" s="5">
        <v>2974.9627835400001</v>
      </c>
      <c r="O545" s="5">
        <v>2974.9627835400001</v>
      </c>
      <c r="P545" s="5">
        <v>2974.9627835400001</v>
      </c>
      <c r="Q545" s="5">
        <v>2974.9627835400001</v>
      </c>
      <c r="R545" s="5">
        <v>2974.9627835400001</v>
      </c>
      <c r="S545" s="5">
        <v>2974.9627835400001</v>
      </c>
      <c r="T545" s="5">
        <v>2974.9627835400001</v>
      </c>
      <c r="U545" s="5">
        <v>2974.9627835400001</v>
      </c>
      <c r="V545" s="5">
        <v>2974.9627835400001</v>
      </c>
      <c r="W545" s="5">
        <v>2974.9627835400001</v>
      </c>
      <c r="X545" s="5">
        <v>2974.9627835400001</v>
      </c>
      <c r="Y545" s="5">
        <v>2974.9627835400001</v>
      </c>
      <c r="Z545" s="5">
        <v>2830.9627835400001</v>
      </c>
      <c r="AA545" s="5">
        <v>2830.9627835400001</v>
      </c>
      <c r="AB545" s="5">
        <v>2830.9627835400001</v>
      </c>
      <c r="AC545" s="5">
        <v>2830.9627835400001</v>
      </c>
      <c r="AD545" s="5">
        <v>2830.9627835400001</v>
      </c>
      <c r="AE545" s="5">
        <v>2830.9627835400001</v>
      </c>
      <c r="AF545" s="5">
        <v>2523.2127835399997</v>
      </c>
    </row>
    <row r="546" spans="1:32">
      <c r="A546" s="58" t="s">
        <v>138</v>
      </c>
      <c r="B546" s="58" t="s">
        <v>127</v>
      </c>
      <c r="C546" s="57" t="s">
        <v>93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</row>
    <row r="547" spans="1:32">
      <c r="A547" s="58" t="s">
        <v>138</v>
      </c>
      <c r="B547" s="58" t="s">
        <v>127</v>
      </c>
      <c r="C547" s="57" t="s">
        <v>94</v>
      </c>
      <c r="D547" s="5">
        <v>239.28267546029011</v>
      </c>
      <c r="E547" s="5">
        <v>324.63525479999998</v>
      </c>
      <c r="F547" s="5">
        <v>370.27628629999998</v>
      </c>
      <c r="G547" s="5">
        <v>415.8855686</v>
      </c>
      <c r="H547" s="5">
        <v>458.15357799999998</v>
      </c>
      <c r="I547" s="5">
        <v>498.54425140000001</v>
      </c>
      <c r="J547" s="5">
        <v>538.36053570000001</v>
      </c>
      <c r="K547" s="5">
        <v>578.22823059999996</v>
      </c>
      <c r="L547" s="5">
        <v>618.34489389999999</v>
      </c>
      <c r="M547" s="5">
        <v>655.54868350000004</v>
      </c>
      <c r="N547" s="5">
        <v>693.03536770000005</v>
      </c>
      <c r="O547" s="5">
        <v>730.46708269999999</v>
      </c>
      <c r="P547" s="5">
        <v>766.54549199999997</v>
      </c>
      <c r="Q547" s="5">
        <v>800.59975480000003</v>
      </c>
      <c r="R547" s="5">
        <v>834.47133410000004</v>
      </c>
      <c r="S547" s="5">
        <v>868.86343959999999</v>
      </c>
      <c r="T547" s="5">
        <v>903.81882940000003</v>
      </c>
      <c r="U547" s="5">
        <v>939.32665059999999</v>
      </c>
      <c r="V547" s="5">
        <v>975.06592409999996</v>
      </c>
      <c r="W547" s="5">
        <v>1010.499114</v>
      </c>
      <c r="X547" s="5">
        <v>1045.9641240000001</v>
      </c>
      <c r="Y547" s="5">
        <v>1081.7334719999999</v>
      </c>
      <c r="Z547" s="5">
        <v>1117.5659969999999</v>
      </c>
      <c r="AA547" s="5">
        <v>1152.113881</v>
      </c>
      <c r="AB547" s="5">
        <v>1185.8688910000001</v>
      </c>
      <c r="AC547" s="5">
        <v>1218.858964</v>
      </c>
      <c r="AD547" s="5">
        <v>1251.111259</v>
      </c>
      <c r="AE547" s="5">
        <v>1282.6985219999999</v>
      </c>
      <c r="AF547" s="5">
        <v>1282.6985219999999</v>
      </c>
    </row>
    <row r="548" spans="1:32">
      <c r="A548" s="58" t="s">
        <v>138</v>
      </c>
      <c r="B548" s="58" t="s">
        <v>127</v>
      </c>
      <c r="C548" s="57" t="s">
        <v>96</v>
      </c>
      <c r="D548" s="5">
        <v>26.35</v>
      </c>
      <c r="E548" s="5">
        <v>29.505856484418725</v>
      </c>
      <c r="F548" s="5">
        <v>31.137711161303251</v>
      </c>
      <c r="G548" s="5">
        <v>32.789438702459002</v>
      </c>
      <c r="H548" s="5">
        <v>34.222897204737521</v>
      </c>
      <c r="I548" s="5">
        <v>35.395180256913342</v>
      </c>
      <c r="J548" s="5">
        <v>36.645742204328315</v>
      </c>
      <c r="K548" s="5">
        <v>37.841941571326416</v>
      </c>
      <c r="L548" s="5">
        <v>38.889922437358955</v>
      </c>
      <c r="M548" s="5">
        <v>40.491435108167806</v>
      </c>
      <c r="N548" s="5">
        <v>41.565116110825606</v>
      </c>
      <c r="O548" s="5">
        <v>42.611093897271729</v>
      </c>
      <c r="P548" s="5">
        <v>43.572010223587228</v>
      </c>
      <c r="Q548" s="5">
        <v>44.796668227317447</v>
      </c>
      <c r="R548" s="5">
        <v>46.170154430448761</v>
      </c>
      <c r="S548" s="5">
        <v>47.352318090822116</v>
      </c>
      <c r="T548" s="5">
        <v>48.502129736820791</v>
      </c>
      <c r="U548" s="5">
        <v>49.732734499022953</v>
      </c>
      <c r="V548" s="5">
        <v>50.80523665317039</v>
      </c>
      <c r="W548" s="5">
        <v>51.923655809923112</v>
      </c>
      <c r="X548" s="5">
        <v>53.010254923104348</v>
      </c>
      <c r="Y548" s="5">
        <v>54.171518981185883</v>
      </c>
      <c r="Z548" s="5">
        <v>55.539966999491568</v>
      </c>
      <c r="AA548" s="5">
        <v>57.205175013101197</v>
      </c>
      <c r="AB548" s="5">
        <v>59.25457055259055</v>
      </c>
      <c r="AC548" s="5">
        <v>61.501928397831684</v>
      </c>
      <c r="AD548" s="5">
        <v>63.511296475828992</v>
      </c>
      <c r="AE548" s="5">
        <v>65.949087031677308</v>
      </c>
      <c r="AF548" s="5">
        <v>65.949087031677308</v>
      </c>
    </row>
    <row r="550" spans="1:32">
      <c r="A550" s="58" t="s">
        <v>37</v>
      </c>
      <c r="B550" s="58" t="s">
        <v>123</v>
      </c>
      <c r="C550" s="57" t="s">
        <v>80</v>
      </c>
      <c r="D550" s="5">
        <v>8330</v>
      </c>
      <c r="E550" s="5">
        <v>8330</v>
      </c>
      <c r="F550" s="5">
        <v>8330</v>
      </c>
      <c r="G550" s="5">
        <v>5570</v>
      </c>
      <c r="H550" s="5">
        <v>4130</v>
      </c>
      <c r="I550" s="5">
        <v>4130</v>
      </c>
      <c r="J550" s="5">
        <v>2760</v>
      </c>
      <c r="K550" s="5">
        <v>2760</v>
      </c>
      <c r="L550" s="5">
        <v>2760</v>
      </c>
      <c r="M550" s="5">
        <v>2760</v>
      </c>
      <c r="N550" s="5">
        <v>2760</v>
      </c>
      <c r="O550" s="5">
        <v>2075</v>
      </c>
      <c r="P550" s="5">
        <v>1390</v>
      </c>
      <c r="Q550" s="5">
        <v>1390</v>
      </c>
      <c r="R550" s="5">
        <v>1390</v>
      </c>
      <c r="S550" s="5">
        <v>1390</v>
      </c>
      <c r="T550" s="5">
        <v>1390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8" t="s">
        <v>37</v>
      </c>
      <c r="B551" s="58" t="s">
        <v>123</v>
      </c>
      <c r="C551" s="57" t="s">
        <v>82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1258</v>
      </c>
      <c r="R551" s="5">
        <v>1667</v>
      </c>
      <c r="S551" s="5">
        <v>2076</v>
      </c>
      <c r="T551" s="5">
        <v>2076</v>
      </c>
      <c r="U551" s="5">
        <v>2076</v>
      </c>
      <c r="V551" s="5">
        <v>2076</v>
      </c>
      <c r="W551" s="5">
        <v>2076</v>
      </c>
      <c r="X551" s="5">
        <v>2076</v>
      </c>
      <c r="Y551" s="5">
        <v>1636</v>
      </c>
      <c r="Z551" s="5">
        <v>1636</v>
      </c>
      <c r="AA551" s="5">
        <v>2045</v>
      </c>
      <c r="AB551" s="5">
        <v>2454</v>
      </c>
      <c r="AC551" s="5">
        <v>2454</v>
      </c>
      <c r="AD551" s="5">
        <v>2454</v>
      </c>
      <c r="AE551" s="5">
        <v>2454</v>
      </c>
      <c r="AF551" s="5">
        <v>2454</v>
      </c>
    </row>
    <row r="552" spans="1:32">
      <c r="A552" s="58" t="s">
        <v>37</v>
      </c>
      <c r="B552" s="58" t="s">
        <v>123</v>
      </c>
      <c r="C552" s="57" t="s">
        <v>83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8" t="s">
        <v>37</v>
      </c>
      <c r="B553" s="58" t="s">
        <v>123</v>
      </c>
      <c r="C553" s="57" t="s">
        <v>84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2902.0858497999998</v>
      </c>
      <c r="I553" s="5">
        <v>2902.0858497999998</v>
      </c>
      <c r="J553" s="5">
        <v>2902.0858497999998</v>
      </c>
      <c r="K553" s="5">
        <v>2902.0858497999998</v>
      </c>
      <c r="L553" s="5">
        <v>2902.0858497999998</v>
      </c>
      <c r="M553" s="5">
        <v>2902.0858497999998</v>
      </c>
      <c r="N553" s="5">
        <v>3196.4097083500001</v>
      </c>
      <c r="O553" s="5">
        <v>3441.0405363499999</v>
      </c>
      <c r="P553" s="5">
        <v>3441.0405363499999</v>
      </c>
      <c r="Q553" s="5">
        <v>3391.0405363499999</v>
      </c>
      <c r="R553" s="5">
        <v>3391.0405363499999</v>
      </c>
      <c r="S553" s="5">
        <v>3391.0405363499999</v>
      </c>
      <c r="T553" s="5">
        <v>3391.0405363499999</v>
      </c>
      <c r="U553" s="5">
        <v>3391.0405363499999</v>
      </c>
      <c r="V553" s="5">
        <v>3391.0405363499999</v>
      </c>
      <c r="W553" s="5">
        <v>3391.0405363499999</v>
      </c>
      <c r="X553" s="5">
        <v>3391.0405363499999</v>
      </c>
      <c r="Y553" s="5">
        <v>5066.0277906499996</v>
      </c>
      <c r="Z553" s="5">
        <v>4217.0287906499998</v>
      </c>
      <c r="AA553" s="5">
        <v>4217.0287906499998</v>
      </c>
      <c r="AB553" s="5">
        <v>4217.0287906499998</v>
      </c>
      <c r="AC553" s="5">
        <v>4217.0287906499998</v>
      </c>
      <c r="AD553" s="5">
        <v>4217.0287906499998</v>
      </c>
      <c r="AE553" s="5">
        <v>4217.0287906499998</v>
      </c>
      <c r="AF553" s="5">
        <v>4217.0287906499998</v>
      </c>
    </row>
    <row r="554" spans="1:32">
      <c r="A554" s="58" t="s">
        <v>37</v>
      </c>
      <c r="B554" s="58" t="s">
        <v>123</v>
      </c>
      <c r="C554" s="57" t="s">
        <v>85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</row>
    <row r="555" spans="1:32">
      <c r="A555" s="58" t="s">
        <v>37</v>
      </c>
      <c r="B555" s="58" t="s">
        <v>123</v>
      </c>
      <c r="C555" s="57" t="s">
        <v>86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8" t="s">
        <v>37</v>
      </c>
      <c r="B556" s="58" t="s">
        <v>123</v>
      </c>
      <c r="C556" s="57" t="s">
        <v>87</v>
      </c>
      <c r="D556" s="5">
        <v>290</v>
      </c>
      <c r="E556" s="5">
        <v>290</v>
      </c>
      <c r="F556" s="5">
        <v>290</v>
      </c>
      <c r="G556" s="5">
        <v>1570</v>
      </c>
      <c r="H556" s="5">
        <v>4081.2090250800002</v>
      </c>
      <c r="I556" s="5">
        <v>4309.3891641700002</v>
      </c>
      <c r="J556" s="5">
        <v>5116.0388050399997</v>
      </c>
      <c r="K556" s="5">
        <v>5116.0388050399997</v>
      </c>
      <c r="L556" s="5">
        <v>5116.0388050399997</v>
      </c>
      <c r="M556" s="5">
        <v>5116.0388050399997</v>
      </c>
      <c r="N556" s="5">
        <v>5116.0388050399997</v>
      </c>
      <c r="O556" s="5">
        <v>5332.7011948899999</v>
      </c>
      <c r="P556" s="5">
        <v>5332.7011948899999</v>
      </c>
      <c r="Q556" s="5">
        <v>5332.7011948899999</v>
      </c>
      <c r="R556" s="5">
        <v>5547.3487670800005</v>
      </c>
      <c r="S556" s="5">
        <v>5547.3487670800005</v>
      </c>
      <c r="T556" s="5">
        <v>5547.3487670800005</v>
      </c>
      <c r="U556" s="5">
        <v>5547.3487670800005</v>
      </c>
      <c r="V556" s="5">
        <v>5547.3487670800005</v>
      </c>
      <c r="W556" s="5">
        <v>5547.3487670800005</v>
      </c>
      <c r="X556" s="5">
        <v>5547.3487670800005</v>
      </c>
      <c r="Y556" s="5">
        <v>5547.3487670800005</v>
      </c>
      <c r="Z556" s="5">
        <v>5547.3487670800005</v>
      </c>
      <c r="AA556" s="5">
        <v>4947.3487670800005</v>
      </c>
      <c r="AB556" s="5">
        <v>3796.1397419999998</v>
      </c>
      <c r="AC556" s="5">
        <v>3567.9596029100003</v>
      </c>
      <c r="AD556" s="5">
        <v>3261.3099620399998</v>
      </c>
      <c r="AE556" s="5">
        <v>3261.3099620399998</v>
      </c>
      <c r="AF556" s="5">
        <v>3427.9766287399998</v>
      </c>
    </row>
    <row r="557" spans="1:32">
      <c r="A557" s="58" t="s">
        <v>37</v>
      </c>
      <c r="B557" s="58" t="s">
        <v>123</v>
      </c>
      <c r="C557" s="57" t="s">
        <v>88</v>
      </c>
      <c r="D557" s="5">
        <v>10.613999999999999</v>
      </c>
      <c r="E557" s="5">
        <v>97.194999999999993</v>
      </c>
      <c r="F557" s="5">
        <v>193.89099999999999</v>
      </c>
      <c r="G557" s="5">
        <v>321.46699999999998</v>
      </c>
      <c r="H557" s="5">
        <v>477.30799999999999</v>
      </c>
      <c r="I557" s="5">
        <v>663.93899998999996</v>
      </c>
      <c r="J557" s="5">
        <v>884.26200001000007</v>
      </c>
      <c r="K557" s="5">
        <v>1223.617</v>
      </c>
      <c r="L557" s="5">
        <v>1527.53344593</v>
      </c>
      <c r="M557" s="5">
        <v>1867.2025770400001</v>
      </c>
      <c r="N557" s="5">
        <v>2268.2680231300001</v>
      </c>
      <c r="O557" s="5">
        <v>2758.8330898199997</v>
      </c>
      <c r="P557" s="5">
        <v>3293.1551549400001</v>
      </c>
      <c r="Q557" s="5">
        <v>3837.9824765800004</v>
      </c>
      <c r="R557" s="5">
        <v>4410.34305305</v>
      </c>
      <c r="S557" s="5">
        <v>4966.7253137600001</v>
      </c>
      <c r="T557" s="5">
        <v>5527.4248461199995</v>
      </c>
      <c r="U557" s="5">
        <v>5974.0516751499999</v>
      </c>
      <c r="V557" s="5">
        <v>6409.6953179900001</v>
      </c>
      <c r="W557" s="5">
        <v>6810.2277216000002</v>
      </c>
      <c r="X557" s="5">
        <v>7236.07853574</v>
      </c>
      <c r="Y557" s="5">
        <v>7670.42398976</v>
      </c>
      <c r="Z557" s="5">
        <v>8130.8809619000003</v>
      </c>
      <c r="AA557" s="5">
        <v>8598.1680176999998</v>
      </c>
      <c r="AB557" s="5">
        <v>9095.4546502699995</v>
      </c>
      <c r="AC557" s="5">
        <v>9598.0447687700016</v>
      </c>
      <c r="AD557" s="5">
        <v>10130.098615360001</v>
      </c>
      <c r="AE557" s="5">
        <v>10669.6482607</v>
      </c>
      <c r="AF557" s="5">
        <v>10697.643870079999</v>
      </c>
    </row>
    <row r="558" spans="1:32">
      <c r="A558" s="58" t="s">
        <v>37</v>
      </c>
      <c r="B558" s="58" t="s">
        <v>123</v>
      </c>
      <c r="C558" s="57" t="s">
        <v>89</v>
      </c>
      <c r="D558" s="5">
        <v>169.47099999999998</v>
      </c>
      <c r="E558" s="5">
        <v>551.87700000000007</v>
      </c>
      <c r="F558" s="5">
        <v>804.322</v>
      </c>
      <c r="G558" s="5">
        <v>1024.308</v>
      </c>
      <c r="H558" s="5">
        <v>1210.452</v>
      </c>
      <c r="I558" s="5">
        <v>1364.306</v>
      </c>
      <c r="J558" s="5">
        <v>1497.8260000000002</v>
      </c>
      <c r="K558" s="5">
        <v>1724.8410000000001</v>
      </c>
      <c r="L558" s="5">
        <v>2042.145</v>
      </c>
      <c r="M558" s="5">
        <v>2372.9799999999996</v>
      </c>
      <c r="N558" s="5">
        <v>2728.3529999999992</v>
      </c>
      <c r="O558" s="5">
        <v>3161.3959999999997</v>
      </c>
      <c r="P558" s="5">
        <v>3582.5970000000002</v>
      </c>
      <c r="Q558" s="5">
        <v>3974.6349999999993</v>
      </c>
      <c r="R558" s="5">
        <v>4331.67</v>
      </c>
      <c r="S558" s="5">
        <v>4638.5140000000019</v>
      </c>
      <c r="T558" s="5">
        <v>4887.0350000000008</v>
      </c>
      <c r="U558" s="5">
        <v>5003.3400000000011</v>
      </c>
      <c r="V558" s="5">
        <v>5060.8829999999998</v>
      </c>
      <c r="W558" s="5">
        <v>5077.6240000000007</v>
      </c>
      <c r="X558" s="5">
        <v>5077.9980000000005</v>
      </c>
      <c r="Y558" s="5">
        <v>5080.4420000000009</v>
      </c>
      <c r="Z558" s="5">
        <v>5067.9909999999991</v>
      </c>
      <c r="AA558" s="5">
        <v>5058.1019999999999</v>
      </c>
      <c r="AB558" s="5">
        <v>5033.2700000000013</v>
      </c>
      <c r="AC558" s="5">
        <v>5011.559000000002</v>
      </c>
      <c r="AD558" s="5">
        <v>4974.7829999999994</v>
      </c>
      <c r="AE558" s="5">
        <v>4941.0389999999989</v>
      </c>
      <c r="AF558" s="5">
        <v>4941.0389999999989</v>
      </c>
    </row>
    <row r="559" spans="1:32">
      <c r="A559" s="58" t="s">
        <v>37</v>
      </c>
      <c r="B559" s="58" t="s">
        <v>123</v>
      </c>
      <c r="C559" s="57" t="s">
        <v>90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8" t="s">
        <v>37</v>
      </c>
      <c r="B560" s="58" t="s">
        <v>123</v>
      </c>
      <c r="C560" s="57" t="s">
        <v>91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1146.6254819199999</v>
      </c>
      <c r="V560" s="5">
        <v>1383.46184773</v>
      </c>
      <c r="W560" s="5">
        <v>1632.84997606</v>
      </c>
      <c r="X560" s="5">
        <v>2669.77887113</v>
      </c>
      <c r="Y560" s="5">
        <v>5289.1820475699997</v>
      </c>
      <c r="Z560" s="5">
        <v>5289.1820475699997</v>
      </c>
      <c r="AA560" s="5">
        <v>6395.7556553200002</v>
      </c>
      <c r="AB560" s="5">
        <v>6406.8486096500001</v>
      </c>
      <c r="AC560" s="5">
        <v>7852.1710537099998</v>
      </c>
      <c r="AD560" s="5">
        <v>8773.9568649800003</v>
      </c>
      <c r="AE560" s="5">
        <v>9095.3133520400006</v>
      </c>
      <c r="AF560" s="5">
        <v>9470.0390085799991</v>
      </c>
    </row>
    <row r="561" spans="1:32">
      <c r="A561" s="58" t="s">
        <v>37</v>
      </c>
      <c r="B561" s="58" t="s">
        <v>123</v>
      </c>
      <c r="C561" s="57" t="s">
        <v>92</v>
      </c>
      <c r="D561" s="5">
        <v>2219.982</v>
      </c>
      <c r="E561" s="5">
        <v>7170.1377766799997</v>
      </c>
      <c r="F561" s="5">
        <v>7170.1377766799997</v>
      </c>
      <c r="G561" s="5">
        <v>7751.9047887900006</v>
      </c>
      <c r="H561" s="5">
        <v>8180.6200309800006</v>
      </c>
      <c r="I561" s="5">
        <v>8266.0203435300009</v>
      </c>
      <c r="J561" s="5">
        <v>9644.6962424599988</v>
      </c>
      <c r="K561" s="5">
        <v>10439.488823409998</v>
      </c>
      <c r="L561" s="5">
        <v>10521.255335350001</v>
      </c>
      <c r="M561" s="5">
        <v>10851.947050919998</v>
      </c>
      <c r="N561" s="5">
        <v>10880.248848599998</v>
      </c>
      <c r="O561" s="5">
        <v>11868.208249259997</v>
      </c>
      <c r="P561" s="5">
        <v>12604.511022809997</v>
      </c>
      <c r="Q561" s="5">
        <v>12649.404949809998</v>
      </c>
      <c r="R561" s="5">
        <v>12772.780971669999</v>
      </c>
      <c r="S561" s="5">
        <v>12951.305430049999</v>
      </c>
      <c r="T561" s="5">
        <v>13034.839058879999</v>
      </c>
      <c r="U561" s="5">
        <v>14171.04068473</v>
      </c>
      <c r="V561" s="5">
        <v>13997.034428280002</v>
      </c>
      <c r="W561" s="5">
        <v>14149.004814559998</v>
      </c>
      <c r="X561" s="5">
        <v>14366.711088250002</v>
      </c>
      <c r="Y561" s="5">
        <v>14255.859793940002</v>
      </c>
      <c r="Z561" s="5">
        <v>15131.49335681</v>
      </c>
      <c r="AA561" s="5">
        <v>15175.783800589999</v>
      </c>
      <c r="AB561" s="5">
        <v>15082.022060330002</v>
      </c>
      <c r="AC561" s="5">
        <v>15141.863981280003</v>
      </c>
      <c r="AD561" s="5">
        <v>15141.863981280003</v>
      </c>
      <c r="AE561" s="5">
        <v>15294.475266490002</v>
      </c>
      <c r="AF561" s="5">
        <v>15060.161576390003</v>
      </c>
    </row>
    <row r="562" spans="1:32">
      <c r="A562" s="58" t="s">
        <v>37</v>
      </c>
      <c r="B562" s="58" t="s">
        <v>123</v>
      </c>
      <c r="C562" s="57" t="s">
        <v>93</v>
      </c>
      <c r="D562" s="5">
        <v>3548.011</v>
      </c>
      <c r="E562" s="5">
        <v>3548.011</v>
      </c>
      <c r="F562" s="5">
        <v>3547.4610000000002</v>
      </c>
      <c r="G562" s="5">
        <v>4574.6153485699997</v>
      </c>
      <c r="H562" s="5">
        <v>6021.3588237399999</v>
      </c>
      <c r="I562" s="5">
        <v>6083.7352615399986</v>
      </c>
      <c r="J562" s="5">
        <v>7183.6560184</v>
      </c>
      <c r="K562" s="5">
        <v>7560.6552221099992</v>
      </c>
      <c r="L562" s="5">
        <v>7572.4672827799986</v>
      </c>
      <c r="M562" s="5">
        <v>8021.559103229999</v>
      </c>
      <c r="N562" s="5">
        <v>8524.533397019999</v>
      </c>
      <c r="O562" s="5">
        <v>8633.667318859998</v>
      </c>
      <c r="P562" s="5">
        <v>9872.752540800002</v>
      </c>
      <c r="Q562" s="5">
        <v>10011.24731078</v>
      </c>
      <c r="R562" s="5">
        <v>10794.774709769999</v>
      </c>
      <c r="S562" s="5">
        <v>10803.22655949</v>
      </c>
      <c r="T562" s="5">
        <v>11515.79572665</v>
      </c>
      <c r="U562" s="5">
        <v>11735.895793689999</v>
      </c>
      <c r="V562" s="5">
        <v>11957.192472819999</v>
      </c>
      <c r="W562" s="5">
        <v>12027.96130329</v>
      </c>
      <c r="X562" s="5">
        <v>12477.471939179999</v>
      </c>
      <c r="Y562" s="5">
        <v>13064.641097569998</v>
      </c>
      <c r="Z562" s="5">
        <v>13141.81095607</v>
      </c>
      <c r="AA562" s="5">
        <v>13146.287504239999</v>
      </c>
      <c r="AB562" s="5">
        <v>13090.102129299999</v>
      </c>
      <c r="AC562" s="5">
        <v>13000.0861293</v>
      </c>
      <c r="AD562" s="5">
        <v>12953.386129300001</v>
      </c>
      <c r="AE562" s="5">
        <v>13152.673742580002</v>
      </c>
      <c r="AF562" s="5">
        <v>12618.03476086</v>
      </c>
    </row>
    <row r="563" spans="1:32">
      <c r="A563" s="58" t="s">
        <v>37</v>
      </c>
      <c r="B563" s="58" t="s">
        <v>123</v>
      </c>
      <c r="C563" s="57" t="s">
        <v>94</v>
      </c>
      <c r="D563" s="5">
        <v>5183.7329108689109</v>
      </c>
      <c r="E563" s="5">
        <v>6922.7277668999996</v>
      </c>
      <c r="F563" s="5">
        <v>7729.2309365999999</v>
      </c>
      <c r="G563" s="5">
        <v>8520.6213362999988</v>
      </c>
      <c r="H563" s="5">
        <v>9270.9160045999997</v>
      </c>
      <c r="I563" s="5">
        <v>9991.0547650000008</v>
      </c>
      <c r="J563" s="5">
        <v>10709.473653999999</v>
      </c>
      <c r="K563" s="5">
        <v>11436.443144000001</v>
      </c>
      <c r="L563" s="5">
        <v>12170.029343</v>
      </c>
      <c r="M563" s="5">
        <v>12901.81018</v>
      </c>
      <c r="N563" s="5">
        <v>13643.271858</v>
      </c>
      <c r="O563" s="5">
        <v>14388.326986</v>
      </c>
      <c r="P563" s="5">
        <v>15121.253220000001</v>
      </c>
      <c r="Q563" s="5">
        <v>15810.109125000001</v>
      </c>
      <c r="R563" s="5">
        <v>16449.242824000001</v>
      </c>
      <c r="S563" s="5">
        <v>17061.910985999999</v>
      </c>
      <c r="T563" s="5">
        <v>17667.5949</v>
      </c>
      <c r="U563" s="5">
        <v>18262.588393999999</v>
      </c>
      <c r="V563" s="5">
        <v>18847.510651000001</v>
      </c>
      <c r="W563" s="5">
        <v>19429.670222000001</v>
      </c>
      <c r="X563" s="5">
        <v>20006.011486000003</v>
      </c>
      <c r="Y563" s="5">
        <v>20581.860403999999</v>
      </c>
      <c r="Z563" s="5">
        <v>21155.920247000002</v>
      </c>
      <c r="AA563" s="5">
        <v>21714.391952999998</v>
      </c>
      <c r="AB563" s="5">
        <v>22270.012771000002</v>
      </c>
      <c r="AC563" s="5">
        <v>22818.172102</v>
      </c>
      <c r="AD563" s="5">
        <v>23366.900722999999</v>
      </c>
      <c r="AE563" s="5">
        <v>23907.736964</v>
      </c>
      <c r="AF563" s="5">
        <v>23907.736964</v>
      </c>
    </row>
    <row r="564" spans="1:32">
      <c r="A564" s="58" t="s">
        <v>37</v>
      </c>
      <c r="B564" s="58" t="s">
        <v>123</v>
      </c>
      <c r="C564" s="57" t="s">
        <v>96</v>
      </c>
      <c r="D564" s="5">
        <v>308.44499999999999</v>
      </c>
      <c r="E564" s="5">
        <v>369.39093185040093</v>
      </c>
      <c r="F564" s="5">
        <v>401.20167709448486</v>
      </c>
      <c r="G564" s="5">
        <v>576.86130721057987</v>
      </c>
      <c r="H564" s="5">
        <v>792.71299566794801</v>
      </c>
      <c r="I564" s="5">
        <v>907.98473965987205</v>
      </c>
      <c r="J564" s="5">
        <v>1035.9394933299268</v>
      </c>
      <c r="K564" s="5">
        <v>1094.4036724012278</v>
      </c>
      <c r="L564" s="5">
        <v>1158.5246063619297</v>
      </c>
      <c r="M564" s="5">
        <v>1235.4642027231241</v>
      </c>
      <c r="N564" s="5">
        <v>1309.2652317906466</v>
      </c>
      <c r="O564" s="5">
        <v>1387.0296033203249</v>
      </c>
      <c r="P564" s="5">
        <v>1463.1870456254812</v>
      </c>
      <c r="Q564" s="5">
        <v>1544.9986031438596</v>
      </c>
      <c r="R564" s="5">
        <v>1613.8245577482103</v>
      </c>
      <c r="S564" s="5">
        <v>1713.4740012715922</v>
      </c>
      <c r="T564" s="5">
        <v>1788.1465500986551</v>
      </c>
      <c r="U564" s="5">
        <v>1895.5895899369611</v>
      </c>
      <c r="V564" s="5">
        <v>1919.7335279571748</v>
      </c>
      <c r="W564" s="5">
        <v>1921.3568359542112</v>
      </c>
      <c r="X564" s="5">
        <v>1934.8065913041225</v>
      </c>
      <c r="Y564" s="5">
        <v>1976.8820216261286</v>
      </c>
      <c r="Z564" s="5">
        <v>1984.1465423348998</v>
      </c>
      <c r="AA564" s="5">
        <v>2026.1747477096549</v>
      </c>
      <c r="AB564" s="5">
        <v>2060.7353038131973</v>
      </c>
      <c r="AC564" s="5">
        <v>2084.1001607951098</v>
      </c>
      <c r="AD564" s="5">
        <v>2098.5866552223224</v>
      </c>
      <c r="AE564" s="5">
        <v>2127.8305377951747</v>
      </c>
      <c r="AF564" s="5">
        <v>2127.8305377951747</v>
      </c>
    </row>
    <row r="566" spans="1:32">
      <c r="A566" s="58" t="s">
        <v>37</v>
      </c>
      <c r="B566" s="58" t="s">
        <v>124</v>
      </c>
      <c r="C566" s="57" t="s">
        <v>80</v>
      </c>
      <c r="D566" s="5">
        <v>8126</v>
      </c>
      <c r="E566" s="5">
        <v>8126</v>
      </c>
      <c r="F566" s="5">
        <v>8126</v>
      </c>
      <c r="G566" s="5">
        <v>7076</v>
      </c>
      <c r="H566" s="5">
        <v>3992</v>
      </c>
      <c r="I566" s="5">
        <v>2982</v>
      </c>
      <c r="J566" s="5">
        <v>2252</v>
      </c>
      <c r="K566" s="5">
        <v>2252</v>
      </c>
      <c r="L566" s="5">
        <v>1412</v>
      </c>
      <c r="M566" s="5">
        <v>1412</v>
      </c>
      <c r="N566" s="5">
        <v>1412</v>
      </c>
      <c r="O566" s="5">
        <v>986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</row>
    <row r="567" spans="1:32">
      <c r="A567" s="58" t="s">
        <v>37</v>
      </c>
      <c r="B567" s="58" t="s">
        <v>124</v>
      </c>
      <c r="C567" s="57" t="s">
        <v>82</v>
      </c>
      <c r="D567" s="5">
        <v>1597.89999999</v>
      </c>
      <c r="E567" s="5">
        <v>1597.89999999</v>
      </c>
      <c r="F567" s="5">
        <v>1597.89999999</v>
      </c>
      <c r="G567" s="5">
        <v>1597.89999999</v>
      </c>
      <c r="H567" s="5">
        <v>1597.89999999</v>
      </c>
      <c r="I567" s="5">
        <v>1597.89999999</v>
      </c>
      <c r="J567" s="5">
        <v>1597.89999999</v>
      </c>
      <c r="K567" s="5">
        <v>1417.89999999</v>
      </c>
      <c r="L567" s="5">
        <v>1417.89999999</v>
      </c>
      <c r="M567" s="5">
        <v>1417.89999999</v>
      </c>
      <c r="N567" s="5">
        <v>1417.89999999</v>
      </c>
      <c r="O567" s="5">
        <v>1417.89999999</v>
      </c>
      <c r="P567" s="5">
        <v>1417.89999999</v>
      </c>
      <c r="Q567" s="5">
        <v>1826.89999999</v>
      </c>
      <c r="R567" s="5">
        <v>1850.89999999</v>
      </c>
      <c r="S567" s="5">
        <v>2259.8999999899997</v>
      </c>
      <c r="T567" s="5">
        <v>2259.8999999899997</v>
      </c>
      <c r="U567" s="5">
        <v>2933.5</v>
      </c>
      <c r="V567" s="5">
        <v>2933.5</v>
      </c>
      <c r="W567" s="5">
        <v>3342.5</v>
      </c>
      <c r="X567" s="5">
        <v>4160.5</v>
      </c>
      <c r="Y567" s="5">
        <v>4160.5</v>
      </c>
      <c r="Z567" s="5">
        <v>4160.5</v>
      </c>
      <c r="AA567" s="5">
        <v>3516</v>
      </c>
      <c r="AB567" s="5">
        <v>3272</v>
      </c>
      <c r="AC567" s="5">
        <v>3272</v>
      </c>
      <c r="AD567" s="5">
        <v>3272</v>
      </c>
      <c r="AE567" s="5">
        <v>3272</v>
      </c>
      <c r="AF567" s="5">
        <v>3272</v>
      </c>
    </row>
    <row r="568" spans="1:32">
      <c r="A568" s="58" t="s">
        <v>37</v>
      </c>
      <c r="B568" s="58" t="s">
        <v>124</v>
      </c>
      <c r="C568" s="57" t="s">
        <v>83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1636</v>
      </c>
      <c r="AC568" s="5">
        <v>2045</v>
      </c>
      <c r="AD568" s="5">
        <v>4499</v>
      </c>
      <c r="AE568" s="5">
        <v>5317</v>
      </c>
      <c r="AF568" s="5">
        <v>5317</v>
      </c>
    </row>
    <row r="569" spans="1:32">
      <c r="A569" s="58" t="s">
        <v>37</v>
      </c>
      <c r="B569" s="58" t="s">
        <v>124</v>
      </c>
      <c r="C569" s="57" t="s">
        <v>84</v>
      </c>
      <c r="D569" s="5">
        <v>1954.5000000099999</v>
      </c>
      <c r="E569" s="5">
        <v>1954.5000000099999</v>
      </c>
      <c r="F569" s="5">
        <v>1954.5000000099999</v>
      </c>
      <c r="G569" s="5">
        <v>1954.5000000099999</v>
      </c>
      <c r="H569" s="5">
        <v>1954.5000000099999</v>
      </c>
      <c r="I569" s="5">
        <v>1976.0783049400002</v>
      </c>
      <c r="J569" s="5">
        <v>1977.3699410200002</v>
      </c>
      <c r="K569" s="5">
        <v>2143.0604490800001</v>
      </c>
      <c r="L569" s="5">
        <v>2150.1683405700001</v>
      </c>
      <c r="M569" s="5">
        <v>2162.7554831100001</v>
      </c>
      <c r="N569" s="5">
        <v>2162.7554831100001</v>
      </c>
      <c r="O569" s="5">
        <v>1870.7554831</v>
      </c>
      <c r="P569" s="5">
        <v>2294.6868274099998</v>
      </c>
      <c r="Q569" s="5">
        <v>2294.6868274099998</v>
      </c>
      <c r="R569" s="5">
        <v>2298.0799304100001</v>
      </c>
      <c r="S569" s="5">
        <v>2298.0799304100001</v>
      </c>
      <c r="T569" s="5">
        <v>2298.0799304100001</v>
      </c>
      <c r="U569" s="5">
        <v>2298.0799304100001</v>
      </c>
      <c r="V569" s="5">
        <v>2298.0799304100001</v>
      </c>
      <c r="W569" s="5">
        <v>2298.0799304100001</v>
      </c>
      <c r="X569" s="5">
        <v>2298.2735397000001</v>
      </c>
      <c r="Y569" s="5">
        <v>2298.2735397000001</v>
      </c>
      <c r="Z569" s="5">
        <v>2166.7735397000001</v>
      </c>
      <c r="AA569" s="5">
        <v>2166.7735397000001</v>
      </c>
      <c r="AB569" s="5">
        <v>1617.7735397000001</v>
      </c>
      <c r="AC569" s="5">
        <v>1617.7735397000001</v>
      </c>
      <c r="AD569" s="5">
        <v>1617.7735397000001</v>
      </c>
      <c r="AE569" s="5">
        <v>1098.7735397000001</v>
      </c>
      <c r="AF569" s="5">
        <v>752.77353970000001</v>
      </c>
    </row>
    <row r="570" spans="1:32">
      <c r="A570" s="58" t="s">
        <v>37</v>
      </c>
      <c r="B570" s="58" t="s">
        <v>124</v>
      </c>
      <c r="C570" s="57" t="s">
        <v>85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</row>
    <row r="571" spans="1:32">
      <c r="A571" s="58" t="s">
        <v>37</v>
      </c>
      <c r="B571" s="58" t="s">
        <v>124</v>
      </c>
      <c r="C571" s="57" t="s">
        <v>86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8" t="s">
        <v>37</v>
      </c>
      <c r="B572" s="58" t="s">
        <v>124</v>
      </c>
      <c r="C572" s="57" t="s">
        <v>87</v>
      </c>
      <c r="D572" s="5">
        <v>670</v>
      </c>
      <c r="E572" s="5">
        <v>670</v>
      </c>
      <c r="F572" s="5">
        <v>670</v>
      </c>
      <c r="G572" s="5">
        <v>920</v>
      </c>
      <c r="H572" s="5">
        <v>2142.0845989500003</v>
      </c>
      <c r="I572" s="5">
        <v>3025.5725806600003</v>
      </c>
      <c r="J572" s="5">
        <v>4053.5809776800006</v>
      </c>
      <c r="K572" s="5">
        <v>4053.5809776800006</v>
      </c>
      <c r="L572" s="5">
        <v>4582.6315337800006</v>
      </c>
      <c r="M572" s="5">
        <v>4582.6315337800006</v>
      </c>
      <c r="N572" s="5">
        <v>4582.6315337800006</v>
      </c>
      <c r="O572" s="5">
        <v>4749.8333440900005</v>
      </c>
      <c r="P572" s="5">
        <v>5489.683660480001</v>
      </c>
      <c r="Q572" s="5">
        <v>5489.683660480001</v>
      </c>
      <c r="R572" s="5">
        <v>5489.683660480001</v>
      </c>
      <c r="S572" s="5">
        <v>5519.7881337700001</v>
      </c>
      <c r="T572" s="5">
        <v>5519.7881337700001</v>
      </c>
      <c r="U572" s="5">
        <v>5895.9014210700007</v>
      </c>
      <c r="V572" s="5">
        <v>5895.9014210700007</v>
      </c>
      <c r="W572" s="5">
        <v>6107.0456539299994</v>
      </c>
      <c r="X572" s="5">
        <v>6107.0456539299994</v>
      </c>
      <c r="Y572" s="5">
        <v>6107.0456539299994</v>
      </c>
      <c r="Z572" s="5">
        <v>6327.0046721300005</v>
      </c>
      <c r="AA572" s="5">
        <v>6327.0046721300005</v>
      </c>
      <c r="AB572" s="5">
        <v>5301.1013863600001</v>
      </c>
      <c r="AC572" s="5">
        <v>4417.6134046500001</v>
      </c>
      <c r="AD572" s="5">
        <v>4417.6134046500001</v>
      </c>
      <c r="AE572" s="5">
        <v>4417.6134046500001</v>
      </c>
      <c r="AF572" s="5">
        <v>4417.6134046500001</v>
      </c>
    </row>
    <row r="573" spans="1:32">
      <c r="A573" s="58" t="s">
        <v>37</v>
      </c>
      <c r="B573" s="58" t="s">
        <v>124</v>
      </c>
      <c r="C573" s="57" t="s">
        <v>88</v>
      </c>
      <c r="D573" s="5">
        <v>6.7799999999999994</v>
      </c>
      <c r="E573" s="5">
        <v>70.646999989999998</v>
      </c>
      <c r="F573" s="5">
        <v>151.97900000999999</v>
      </c>
      <c r="G573" s="5">
        <v>266.90499999999997</v>
      </c>
      <c r="H573" s="5">
        <v>406.553</v>
      </c>
      <c r="I573" s="5">
        <v>573.36900000000003</v>
      </c>
      <c r="J573" s="5">
        <v>775.00299999999993</v>
      </c>
      <c r="K573" s="5">
        <v>1088.9509999899999</v>
      </c>
      <c r="L573" s="5">
        <v>1371.9857166600002</v>
      </c>
      <c r="M573" s="5">
        <v>1640.71045082</v>
      </c>
      <c r="N573" s="5">
        <v>1958.65946534</v>
      </c>
      <c r="O573" s="5">
        <v>2346.43592605</v>
      </c>
      <c r="P573" s="5">
        <v>2772.1156823900001</v>
      </c>
      <c r="Q573" s="5">
        <v>3213.9407025800001</v>
      </c>
      <c r="R573" s="5">
        <v>3671.8742637700002</v>
      </c>
      <c r="S573" s="5">
        <v>4123.79592779</v>
      </c>
      <c r="T573" s="5">
        <v>4584.0053343299996</v>
      </c>
      <c r="U573" s="5">
        <v>4939.9521028400004</v>
      </c>
      <c r="V573" s="5">
        <v>5281.9022712400001</v>
      </c>
      <c r="W573" s="5">
        <v>5586.6117931799999</v>
      </c>
      <c r="X573" s="5">
        <v>5909.90588656</v>
      </c>
      <c r="Y573" s="5">
        <v>6239.44197334</v>
      </c>
      <c r="Z573" s="5">
        <v>6583.140128510001</v>
      </c>
      <c r="AA573" s="5">
        <v>6931.3414566599995</v>
      </c>
      <c r="AB573" s="5">
        <v>7298.8976921399999</v>
      </c>
      <c r="AC573" s="5">
        <v>7670.4133017300001</v>
      </c>
      <c r="AD573" s="5">
        <v>8065.6271149200002</v>
      </c>
      <c r="AE573" s="5">
        <v>8460.9043175100014</v>
      </c>
      <c r="AF573" s="5">
        <v>8477.9553716600003</v>
      </c>
    </row>
    <row r="574" spans="1:32">
      <c r="A574" s="58" t="s">
        <v>37</v>
      </c>
      <c r="B574" s="58" t="s">
        <v>124</v>
      </c>
      <c r="C574" s="57" t="s">
        <v>89</v>
      </c>
      <c r="D574" s="5">
        <v>99.957999999999998</v>
      </c>
      <c r="E574" s="5">
        <v>394.57299999999998</v>
      </c>
      <c r="F574" s="5">
        <v>630.91099999999994</v>
      </c>
      <c r="G574" s="5">
        <v>861.1690000000001</v>
      </c>
      <c r="H574" s="5">
        <v>1044.5999999999999</v>
      </c>
      <c r="I574" s="5">
        <v>1202.9009999999998</v>
      </c>
      <c r="J574" s="5">
        <v>1345.9849999999997</v>
      </c>
      <c r="K574" s="5">
        <v>1584.4370000000004</v>
      </c>
      <c r="L574" s="5">
        <v>1898.5049999999999</v>
      </c>
      <c r="M574" s="5">
        <v>2160.37</v>
      </c>
      <c r="N574" s="5">
        <v>2444.3399999999997</v>
      </c>
      <c r="O574" s="5">
        <v>2791.5270000000005</v>
      </c>
      <c r="P574" s="5">
        <v>3133.6959999999999</v>
      </c>
      <c r="Q574" s="5">
        <v>3465.1140000000005</v>
      </c>
      <c r="R574" s="5">
        <v>3761.0080000000007</v>
      </c>
      <c r="S574" s="5">
        <v>4025.8090000000002</v>
      </c>
      <c r="T574" s="5">
        <v>4247.8820000000005</v>
      </c>
      <c r="U574" s="5">
        <v>4350.5150000000003</v>
      </c>
      <c r="V574" s="5">
        <v>4399.7440000000006</v>
      </c>
      <c r="W574" s="5">
        <v>4410.491</v>
      </c>
      <c r="X574" s="5">
        <v>4406.2350000000006</v>
      </c>
      <c r="Y574" s="5">
        <v>4406.755000000001</v>
      </c>
      <c r="Z574" s="5">
        <v>4388.9480000000012</v>
      </c>
      <c r="AA574" s="5">
        <v>4375.9829999999993</v>
      </c>
      <c r="AB574" s="5">
        <v>4347.2200000000012</v>
      </c>
      <c r="AC574" s="5">
        <v>4324.1239999999998</v>
      </c>
      <c r="AD574" s="5">
        <v>4288.7089999999998</v>
      </c>
      <c r="AE574" s="5">
        <v>4255.2830000000004</v>
      </c>
      <c r="AF574" s="5">
        <v>4255.2830000000004</v>
      </c>
    </row>
    <row r="575" spans="1:32">
      <c r="A575" s="58" t="s">
        <v>37</v>
      </c>
      <c r="B575" s="58" t="s">
        <v>124</v>
      </c>
      <c r="C575" s="57" t="s">
        <v>90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8" t="s">
        <v>37</v>
      </c>
      <c r="B576" s="58" t="s">
        <v>124</v>
      </c>
      <c r="C576" s="57" t="s">
        <v>91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8" t="s">
        <v>37</v>
      </c>
      <c r="B577" s="58" t="s">
        <v>124</v>
      </c>
      <c r="C577" s="57" t="s">
        <v>92</v>
      </c>
      <c r="D577" s="5">
        <v>826.43900000000008</v>
      </c>
      <c r="E577" s="5">
        <v>826.43900000000008</v>
      </c>
      <c r="F577" s="5">
        <v>4563.2286485599998</v>
      </c>
      <c r="G577" s="5">
        <v>6233.0444214300005</v>
      </c>
      <c r="H577" s="5">
        <v>8801.9857411699995</v>
      </c>
      <c r="I577" s="5">
        <v>9539.7275842500003</v>
      </c>
      <c r="J577" s="5">
        <v>9548.6828725000014</v>
      </c>
      <c r="K577" s="5">
        <v>9562.0168973399996</v>
      </c>
      <c r="L577" s="5">
        <v>10495.44218801</v>
      </c>
      <c r="M577" s="5">
        <v>11220.67502078</v>
      </c>
      <c r="N577" s="5">
        <v>11711.389500110001</v>
      </c>
      <c r="O577" s="5">
        <v>11855.23928152</v>
      </c>
      <c r="P577" s="5">
        <v>12163.638239569998</v>
      </c>
      <c r="Q577" s="5">
        <v>12163.638239569998</v>
      </c>
      <c r="R577" s="5">
        <v>12239.877745159998</v>
      </c>
      <c r="S577" s="5">
        <v>12357.438333210001</v>
      </c>
      <c r="T577" s="5">
        <v>12448.916559700001</v>
      </c>
      <c r="U577" s="5">
        <v>12480.870354000002</v>
      </c>
      <c r="V577" s="5">
        <v>12568.65809508</v>
      </c>
      <c r="W577" s="5">
        <v>12686.908297549999</v>
      </c>
      <c r="X577" s="5">
        <v>13103.480611450001</v>
      </c>
      <c r="Y577" s="5">
        <v>13921.041299519999</v>
      </c>
      <c r="Z577" s="5">
        <v>13994.454148359999</v>
      </c>
      <c r="AA577" s="5">
        <v>14032.040916389999</v>
      </c>
      <c r="AB577" s="5">
        <v>14032.040916389999</v>
      </c>
      <c r="AC577" s="5">
        <v>14035.254753429999</v>
      </c>
      <c r="AD577" s="5">
        <v>14224.25493454</v>
      </c>
      <c r="AE577" s="5">
        <v>14224.25493454</v>
      </c>
      <c r="AF577" s="5">
        <v>14224.25493454</v>
      </c>
    </row>
    <row r="578" spans="1:32">
      <c r="A578" s="58" t="s">
        <v>37</v>
      </c>
      <c r="B578" s="58" t="s">
        <v>124</v>
      </c>
      <c r="C578" s="57" t="s">
        <v>93</v>
      </c>
      <c r="D578" s="5">
        <v>3420.3669999999997</v>
      </c>
      <c r="E578" s="5">
        <v>3420.3669999999997</v>
      </c>
      <c r="F578" s="5">
        <v>3562.9409999999993</v>
      </c>
      <c r="G578" s="5">
        <v>3561.4769999999994</v>
      </c>
      <c r="H578" s="5">
        <v>4432.5733451799997</v>
      </c>
      <c r="I578" s="5">
        <v>5134.230560930002</v>
      </c>
      <c r="J578" s="5">
        <v>6722.0245442800006</v>
      </c>
      <c r="K578" s="5">
        <v>6720.5765442800011</v>
      </c>
      <c r="L578" s="5">
        <v>8420.9882178799999</v>
      </c>
      <c r="M578" s="5">
        <v>8420.9882178799999</v>
      </c>
      <c r="N578" s="5">
        <v>8844.3897860300003</v>
      </c>
      <c r="O578" s="5">
        <v>9321.0470993399977</v>
      </c>
      <c r="P578" s="5">
        <v>10278.961952109996</v>
      </c>
      <c r="Q578" s="5">
        <v>10981.618480559997</v>
      </c>
      <c r="R578" s="5">
        <v>11538.487731819996</v>
      </c>
      <c r="S578" s="5">
        <v>11865.412198469998</v>
      </c>
      <c r="T578" s="5">
        <v>12244.169196199997</v>
      </c>
      <c r="U578" s="5">
        <v>13189.331211249999</v>
      </c>
      <c r="V578" s="5">
        <v>13189.331211249999</v>
      </c>
      <c r="W578" s="5">
        <v>13765.600522099998</v>
      </c>
      <c r="X578" s="5">
        <v>14353.586337689998</v>
      </c>
      <c r="Y578" s="5">
        <v>14908.670668089999</v>
      </c>
      <c r="Z578" s="5">
        <v>15313.587723309998</v>
      </c>
      <c r="AA578" s="5">
        <v>15281.483723309999</v>
      </c>
      <c r="AB578" s="5">
        <v>15462.183238049998</v>
      </c>
      <c r="AC578" s="5">
        <v>15340.677174319999</v>
      </c>
      <c r="AD578" s="5">
        <v>15319.81666507</v>
      </c>
      <c r="AE578" s="5">
        <v>15068.82176459</v>
      </c>
      <c r="AF578" s="5">
        <v>15042.82176459</v>
      </c>
    </row>
    <row r="579" spans="1:32">
      <c r="A579" s="58" t="s">
        <v>37</v>
      </c>
      <c r="B579" s="58" t="s">
        <v>124</v>
      </c>
      <c r="C579" s="57" t="s">
        <v>94</v>
      </c>
      <c r="D579" s="5">
        <v>4941.9001342461061</v>
      </c>
      <c r="E579" s="5">
        <v>6248.8361014900001</v>
      </c>
      <c r="F579" s="5">
        <v>6947.0674198200004</v>
      </c>
      <c r="G579" s="5">
        <v>7675.3939258</v>
      </c>
      <c r="H579" s="5">
        <v>8329.1378256999997</v>
      </c>
      <c r="I579" s="5">
        <v>8959.7591496999994</v>
      </c>
      <c r="J579" s="5">
        <v>9601.5013985000005</v>
      </c>
      <c r="K579" s="5">
        <v>10257.520646700001</v>
      </c>
      <c r="L579" s="5">
        <v>10923.916328199999</v>
      </c>
      <c r="M579" s="5">
        <v>11482.732244499999</v>
      </c>
      <c r="N579" s="5">
        <v>12062.705751699999</v>
      </c>
      <c r="O579" s="5">
        <v>12645.1129052</v>
      </c>
      <c r="P579" s="5">
        <v>13200.5423206</v>
      </c>
      <c r="Q579" s="5">
        <v>13720.012152700001</v>
      </c>
      <c r="R579" s="5">
        <v>14196.9812162</v>
      </c>
      <c r="S579" s="5">
        <v>14666.617491199999</v>
      </c>
      <c r="T579" s="5">
        <v>15133.803684800001</v>
      </c>
      <c r="U579" s="5">
        <v>15601.347072699999</v>
      </c>
      <c r="V579" s="5">
        <v>16059.6919616</v>
      </c>
      <c r="W579" s="5">
        <v>16507.785058699999</v>
      </c>
      <c r="X579" s="5">
        <v>16936.909008300001</v>
      </c>
      <c r="Y579" s="5">
        <v>17361.480721600001</v>
      </c>
      <c r="Z579" s="5">
        <v>17759.720203699999</v>
      </c>
      <c r="AA579" s="5">
        <v>18151.232939900001</v>
      </c>
      <c r="AB579" s="5">
        <v>18530.020143400001</v>
      </c>
      <c r="AC579" s="5">
        <v>18907.339474200002</v>
      </c>
      <c r="AD579" s="5">
        <v>19284.631764999998</v>
      </c>
      <c r="AE579" s="5">
        <v>19645.508336700001</v>
      </c>
      <c r="AF579" s="5">
        <v>19645.508336700001</v>
      </c>
    </row>
    <row r="580" spans="1:32">
      <c r="A580" s="58" t="s">
        <v>37</v>
      </c>
      <c r="B580" s="58" t="s">
        <v>124</v>
      </c>
      <c r="C580" s="57" t="s">
        <v>96</v>
      </c>
      <c r="D580" s="5">
        <v>104.02584389254943</v>
      </c>
      <c r="E580" s="5">
        <v>161.99786598880249</v>
      </c>
      <c r="F580" s="5">
        <v>191.46830324972578</v>
      </c>
      <c r="G580" s="5">
        <v>225.09824392779649</v>
      </c>
      <c r="H580" s="5">
        <v>258.63973482131007</v>
      </c>
      <c r="I580" s="5">
        <v>291.18647211344944</v>
      </c>
      <c r="J580" s="5">
        <v>322.36591115174554</v>
      </c>
      <c r="K580" s="5">
        <v>358.16807552288356</v>
      </c>
      <c r="L580" s="5">
        <v>394.25951740561266</v>
      </c>
      <c r="M580" s="5">
        <v>432.739184708214</v>
      </c>
      <c r="N580" s="5">
        <v>465.98982874266909</v>
      </c>
      <c r="O580" s="5">
        <v>506.6496860148136</v>
      </c>
      <c r="P580" s="5">
        <v>546.14191682219518</v>
      </c>
      <c r="Q580" s="5">
        <v>590.03126476948034</v>
      </c>
      <c r="R580" s="5">
        <v>631.38657345178081</v>
      </c>
      <c r="S580" s="5">
        <v>670.10021357927531</v>
      </c>
      <c r="T580" s="5">
        <v>716.46747212967216</v>
      </c>
      <c r="U580" s="5">
        <v>764.0842727762282</v>
      </c>
      <c r="V580" s="5">
        <v>809.4467247588691</v>
      </c>
      <c r="W580" s="5">
        <v>853.92802896883563</v>
      </c>
      <c r="X580" s="5">
        <v>902.05765206870797</v>
      </c>
      <c r="Y580" s="5">
        <v>953.57494727116568</v>
      </c>
      <c r="Z580" s="5">
        <v>1003.3050201770154</v>
      </c>
      <c r="AA580" s="5">
        <v>1049.48690328873</v>
      </c>
      <c r="AB580" s="5">
        <v>1107.8725198936888</v>
      </c>
      <c r="AC580" s="5">
        <v>1163.5415715992037</v>
      </c>
      <c r="AD580" s="5">
        <v>1220.9092941995361</v>
      </c>
      <c r="AE580" s="5">
        <v>1278.7236252166219</v>
      </c>
      <c r="AF580" s="5">
        <v>1278.7236252166219</v>
      </c>
    </row>
    <row r="582" spans="1:32">
      <c r="A582" s="58" t="s">
        <v>37</v>
      </c>
      <c r="B582" s="58" t="s">
        <v>125</v>
      </c>
      <c r="C582" s="57" t="s">
        <v>81</v>
      </c>
      <c r="D582" s="5">
        <v>4820</v>
      </c>
      <c r="E582" s="5">
        <v>4820</v>
      </c>
      <c r="F582" s="5">
        <v>4820</v>
      </c>
      <c r="G582" s="5">
        <v>4135</v>
      </c>
      <c r="H582" s="5">
        <v>3385</v>
      </c>
      <c r="I582" s="5">
        <v>3385</v>
      </c>
      <c r="J582" s="5">
        <v>2805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</row>
    <row r="583" spans="1:32">
      <c r="A583" s="58" t="s">
        <v>37</v>
      </c>
      <c r="B583" s="58" t="s">
        <v>125</v>
      </c>
      <c r="C583" s="57" t="s">
        <v>82</v>
      </c>
      <c r="D583" s="5">
        <v>500</v>
      </c>
      <c r="E583" s="5">
        <v>500</v>
      </c>
      <c r="F583" s="5">
        <v>500</v>
      </c>
      <c r="G583" s="5">
        <v>500</v>
      </c>
      <c r="H583" s="5">
        <v>500</v>
      </c>
      <c r="I583" s="5">
        <v>500</v>
      </c>
      <c r="J583" s="5">
        <v>500</v>
      </c>
      <c r="K583" s="5">
        <v>409</v>
      </c>
      <c r="L583" s="5">
        <v>409</v>
      </c>
      <c r="M583" s="5">
        <v>818</v>
      </c>
      <c r="N583" s="5">
        <v>818</v>
      </c>
      <c r="O583" s="5">
        <v>818</v>
      </c>
      <c r="P583" s="5">
        <v>1227</v>
      </c>
      <c r="Q583" s="5">
        <v>1227</v>
      </c>
      <c r="R583" s="5">
        <v>1636</v>
      </c>
      <c r="S583" s="5">
        <v>2045</v>
      </c>
      <c r="T583" s="5">
        <v>2454</v>
      </c>
      <c r="U583" s="5">
        <v>2454</v>
      </c>
      <c r="V583" s="5">
        <v>2454</v>
      </c>
      <c r="W583" s="5">
        <v>2454</v>
      </c>
      <c r="X583" s="5">
        <v>3272</v>
      </c>
      <c r="Y583" s="5">
        <v>3272</v>
      </c>
      <c r="Z583" s="5">
        <v>3681</v>
      </c>
      <c r="AA583" s="5">
        <v>4090</v>
      </c>
      <c r="AB583" s="5">
        <v>4499</v>
      </c>
      <c r="AC583" s="5">
        <v>4908</v>
      </c>
      <c r="AD583" s="5">
        <v>4908</v>
      </c>
      <c r="AE583" s="5">
        <v>4908</v>
      </c>
      <c r="AF583" s="5">
        <v>4908</v>
      </c>
    </row>
    <row r="584" spans="1:32">
      <c r="A584" s="58" t="s">
        <v>37</v>
      </c>
      <c r="B584" s="58" t="s">
        <v>125</v>
      </c>
      <c r="C584" s="57" t="s">
        <v>83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1636</v>
      </c>
      <c r="AF584" s="5">
        <v>1636</v>
      </c>
    </row>
    <row r="585" spans="1:32">
      <c r="A585" s="58" t="s">
        <v>37</v>
      </c>
      <c r="B585" s="58" t="s">
        <v>125</v>
      </c>
      <c r="C585" s="57" t="s">
        <v>84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1900</v>
      </c>
      <c r="M585" s="5">
        <v>1900</v>
      </c>
      <c r="N585" s="5">
        <v>1900</v>
      </c>
      <c r="O585" s="5">
        <v>1730</v>
      </c>
      <c r="P585" s="5">
        <v>1730</v>
      </c>
      <c r="Q585" s="5">
        <v>1730</v>
      </c>
      <c r="R585" s="5">
        <v>1730</v>
      </c>
      <c r="S585" s="5">
        <v>1730</v>
      </c>
      <c r="T585" s="5">
        <v>1730</v>
      </c>
      <c r="U585" s="5">
        <v>2141.6722613500001</v>
      </c>
      <c r="V585" s="5">
        <v>2141.6722613500001</v>
      </c>
      <c r="W585" s="5">
        <v>2141.6722613500001</v>
      </c>
      <c r="X585" s="5">
        <v>2047.6722613500001</v>
      </c>
      <c r="Y585" s="5">
        <v>2047.6722613500001</v>
      </c>
      <c r="Z585" s="5">
        <v>2047.6722613500001</v>
      </c>
      <c r="AA585" s="5">
        <v>2047.6722613500001</v>
      </c>
      <c r="AB585" s="5">
        <v>2047.6722613500001</v>
      </c>
      <c r="AC585" s="5">
        <v>1463.6722613500001</v>
      </c>
      <c r="AD585" s="5">
        <v>1463.6722613500001</v>
      </c>
      <c r="AE585" s="5">
        <v>1463.6722613500001</v>
      </c>
      <c r="AF585" s="5">
        <v>1463.6722613500001</v>
      </c>
    </row>
    <row r="586" spans="1:32">
      <c r="A586" s="58" t="s">
        <v>37</v>
      </c>
      <c r="B586" s="58" t="s">
        <v>125</v>
      </c>
      <c r="C586" s="57" t="s">
        <v>85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</row>
    <row r="587" spans="1:32">
      <c r="A587" s="58" t="s">
        <v>37</v>
      </c>
      <c r="B587" s="58" t="s">
        <v>125</v>
      </c>
      <c r="C587" s="57" t="s">
        <v>86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8" t="s">
        <v>37</v>
      </c>
      <c r="B588" s="58" t="s">
        <v>125</v>
      </c>
      <c r="C588" s="57" t="s">
        <v>87</v>
      </c>
      <c r="D588" s="5">
        <v>125.22999999999999</v>
      </c>
      <c r="E588" s="5">
        <v>125.22999999999999</v>
      </c>
      <c r="F588" s="5">
        <v>124.13</v>
      </c>
      <c r="G588" s="5">
        <v>124.13</v>
      </c>
      <c r="H588" s="5">
        <v>124.13</v>
      </c>
      <c r="I588" s="5">
        <v>125.22999999999999</v>
      </c>
      <c r="J588" s="5">
        <v>628.77104815999996</v>
      </c>
      <c r="K588" s="5">
        <v>1939.9679314800001</v>
      </c>
      <c r="L588" s="5">
        <v>2477.6455631600002</v>
      </c>
      <c r="M588" s="5">
        <v>2477.6455631600002</v>
      </c>
      <c r="N588" s="5">
        <v>2478.7455631600001</v>
      </c>
      <c r="O588" s="5">
        <v>2477.6455631600002</v>
      </c>
      <c r="P588" s="5">
        <v>2478.7455631600001</v>
      </c>
      <c r="Q588" s="5">
        <v>2477.6455631600002</v>
      </c>
      <c r="R588" s="5">
        <v>2801.6671990200002</v>
      </c>
      <c r="S588" s="5">
        <v>2801.6671990200002</v>
      </c>
      <c r="T588" s="5">
        <v>2801.6671990200002</v>
      </c>
      <c r="U588" s="5">
        <v>2801.6671990200002</v>
      </c>
      <c r="V588" s="5">
        <v>2801.6671990200002</v>
      </c>
      <c r="W588" s="5">
        <v>2801.6671990200002</v>
      </c>
      <c r="X588" s="5">
        <v>2801.6671990200002</v>
      </c>
      <c r="Y588" s="5">
        <v>2801.6671990200002</v>
      </c>
      <c r="Z588" s="5">
        <v>2801.6671990200002</v>
      </c>
      <c r="AA588" s="5">
        <v>2801.6671990200002</v>
      </c>
      <c r="AB588" s="5">
        <v>2801.6671990200002</v>
      </c>
      <c r="AC588" s="5">
        <v>2801.6671990200002</v>
      </c>
      <c r="AD588" s="5">
        <v>2801.6671990200002</v>
      </c>
      <c r="AE588" s="5">
        <v>2485.8292675399998</v>
      </c>
      <c r="AF588" s="5">
        <v>2198.1516358600002</v>
      </c>
    </row>
    <row r="589" spans="1:32">
      <c r="A589" s="58" t="s">
        <v>37</v>
      </c>
      <c r="B589" s="58" t="s">
        <v>125</v>
      </c>
      <c r="C589" s="57" t="s">
        <v>88</v>
      </c>
      <c r="D589" s="5">
        <v>5.2480000000000002</v>
      </c>
      <c r="E589" s="5">
        <v>55.805</v>
      </c>
      <c r="F589" s="5">
        <v>137.178</v>
      </c>
      <c r="G589" s="5">
        <v>254.75700000000001</v>
      </c>
      <c r="H589" s="5">
        <v>407.74700000000001</v>
      </c>
      <c r="I589" s="5">
        <v>597.26199999999994</v>
      </c>
      <c r="J589" s="5">
        <v>772.55799999999999</v>
      </c>
      <c r="K589" s="5">
        <v>1024.9490000000001</v>
      </c>
      <c r="L589" s="5">
        <v>1239.8924565900002</v>
      </c>
      <c r="M589" s="5">
        <v>1442.2730291799999</v>
      </c>
      <c r="N589" s="5">
        <v>1672.4216107700001</v>
      </c>
      <c r="O589" s="5">
        <v>1972.3109051700001</v>
      </c>
      <c r="P589" s="5">
        <v>2322.3100700999998</v>
      </c>
      <c r="Q589" s="5">
        <v>2689.1722191600002</v>
      </c>
      <c r="R589" s="5">
        <v>3083.3483508299996</v>
      </c>
      <c r="S589" s="5">
        <v>3503.3183958999998</v>
      </c>
      <c r="T589" s="5">
        <v>3907.2658795100001</v>
      </c>
      <c r="U589" s="5">
        <v>4248.3119133199998</v>
      </c>
      <c r="V589" s="5">
        <v>4594.1342578200001</v>
      </c>
      <c r="W589" s="5">
        <v>4922.3785791</v>
      </c>
      <c r="X589" s="5">
        <v>5240.6725199799994</v>
      </c>
      <c r="Y589" s="5">
        <v>5568.3839228100005</v>
      </c>
      <c r="Z589" s="5">
        <v>5914.7133059999996</v>
      </c>
      <c r="AA589" s="5">
        <v>6268.9471736599999</v>
      </c>
      <c r="AB589" s="5">
        <v>6645.9519552000002</v>
      </c>
      <c r="AC589" s="5">
        <v>7030.0935544499998</v>
      </c>
      <c r="AD589" s="5">
        <v>7438.2922817500003</v>
      </c>
      <c r="AE589" s="5">
        <v>7855.3622635800002</v>
      </c>
      <c r="AF589" s="5">
        <v>7884.0703673100006</v>
      </c>
    </row>
    <row r="590" spans="1:32">
      <c r="A590" s="58" t="s">
        <v>37</v>
      </c>
      <c r="B590" s="58" t="s">
        <v>125</v>
      </c>
      <c r="C590" s="57" t="s">
        <v>89</v>
      </c>
      <c r="D590" s="5">
        <v>96.903999999999996</v>
      </c>
      <c r="E590" s="5">
        <v>332.36600000000004</v>
      </c>
      <c r="F590" s="5">
        <v>592.89299999999992</v>
      </c>
      <c r="G590" s="5">
        <v>841.02199999999993</v>
      </c>
      <c r="H590" s="5">
        <v>1068.623</v>
      </c>
      <c r="I590" s="5">
        <v>1263.973</v>
      </c>
      <c r="J590" s="5">
        <v>1337.973</v>
      </c>
      <c r="K590" s="5">
        <v>1465.9969999999998</v>
      </c>
      <c r="L590" s="5">
        <v>1677.258</v>
      </c>
      <c r="M590" s="5">
        <v>1844.1930000000002</v>
      </c>
      <c r="N590" s="5">
        <v>2011.6679999999999</v>
      </c>
      <c r="O590" s="5">
        <v>2249.2469999999998</v>
      </c>
      <c r="P590" s="5">
        <v>2505.0829999999996</v>
      </c>
      <c r="Q590" s="5">
        <v>2754.9570000000003</v>
      </c>
      <c r="R590" s="5">
        <v>2990.1659999999997</v>
      </c>
      <c r="S590" s="5">
        <v>3229.36</v>
      </c>
      <c r="T590" s="5">
        <v>3404.1</v>
      </c>
      <c r="U590" s="5">
        <v>3500.9479999999999</v>
      </c>
      <c r="V590" s="5">
        <v>3565.6019999999994</v>
      </c>
      <c r="W590" s="5">
        <v>3605.174</v>
      </c>
      <c r="X590" s="5">
        <v>3604.6750000000002</v>
      </c>
      <c r="Y590" s="5">
        <v>3607.4979999999996</v>
      </c>
      <c r="Z590" s="5">
        <v>3598.4210000000003</v>
      </c>
      <c r="AA590" s="5">
        <v>3592.6409999999996</v>
      </c>
      <c r="AB590" s="5">
        <v>3576.0250000000005</v>
      </c>
      <c r="AC590" s="5">
        <v>3563.2330000000011</v>
      </c>
      <c r="AD590" s="5">
        <v>3540.764000000001</v>
      </c>
      <c r="AE590" s="5">
        <v>3521.5800000000008</v>
      </c>
      <c r="AF590" s="5">
        <v>3521.5800000000008</v>
      </c>
    </row>
    <row r="591" spans="1:32">
      <c r="A591" s="58" t="s">
        <v>37</v>
      </c>
      <c r="B591" s="58" t="s">
        <v>125</v>
      </c>
      <c r="C591" s="57" t="s">
        <v>90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8" t="s">
        <v>37</v>
      </c>
      <c r="B592" s="58" t="s">
        <v>125</v>
      </c>
      <c r="C592" s="57" t="s">
        <v>91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155.9104753</v>
      </c>
      <c r="Z592" s="5">
        <v>402.69060438000002</v>
      </c>
      <c r="AA592" s="5">
        <v>494.01777559999999</v>
      </c>
      <c r="AB592" s="5">
        <v>526.55872337999995</v>
      </c>
      <c r="AC592" s="5">
        <v>529.57613289999995</v>
      </c>
      <c r="AD592" s="5">
        <v>555.86203407999994</v>
      </c>
      <c r="AE592" s="5">
        <v>555.86203407999994</v>
      </c>
      <c r="AF592" s="5">
        <v>555.86203407999994</v>
      </c>
    </row>
    <row r="593" spans="1:32">
      <c r="A593" s="58" t="s">
        <v>37</v>
      </c>
      <c r="B593" s="58" t="s">
        <v>125</v>
      </c>
      <c r="C593" s="57" t="s">
        <v>92</v>
      </c>
      <c r="D593" s="5">
        <v>4013.0679999999993</v>
      </c>
      <c r="E593" s="5">
        <v>4170.5679999999993</v>
      </c>
      <c r="F593" s="5">
        <v>4670.5679999999984</v>
      </c>
      <c r="G593" s="5">
        <v>5447.933058569999</v>
      </c>
      <c r="H593" s="5">
        <v>6789.9685529599983</v>
      </c>
      <c r="I593" s="5">
        <v>6789.9685529599983</v>
      </c>
      <c r="J593" s="5">
        <v>7194.1165581099986</v>
      </c>
      <c r="K593" s="5">
        <v>9344.2017925399996</v>
      </c>
      <c r="L593" s="5">
        <v>9640.0954146900003</v>
      </c>
      <c r="M593" s="5">
        <v>10258.125512489998</v>
      </c>
      <c r="N593" s="5">
        <v>10548.228245079999</v>
      </c>
      <c r="O593" s="5">
        <v>10635.922198139999</v>
      </c>
      <c r="P593" s="5">
        <v>10570.929976159998</v>
      </c>
      <c r="Q593" s="5">
        <v>10570.929976159998</v>
      </c>
      <c r="R593" s="5">
        <v>10608.839714219999</v>
      </c>
      <c r="S593" s="5">
        <v>10648.408242899999</v>
      </c>
      <c r="T593" s="5">
        <v>10712.464550519999</v>
      </c>
      <c r="U593" s="5">
        <v>10870.518594179999</v>
      </c>
      <c r="V593" s="5">
        <v>10659.659644040001</v>
      </c>
      <c r="W593" s="5">
        <v>10787.190174290001</v>
      </c>
      <c r="X593" s="5">
        <v>10865.775100000001</v>
      </c>
      <c r="Y593" s="5">
        <v>10751.793487270001</v>
      </c>
      <c r="Z593" s="5">
        <v>10923.202113400001</v>
      </c>
      <c r="AA593" s="5">
        <v>10278.839002210001</v>
      </c>
      <c r="AB593" s="5">
        <v>10278.839002210001</v>
      </c>
      <c r="AC593" s="5">
        <v>10277.39089676</v>
      </c>
      <c r="AD593" s="5">
        <v>10408.651693770002</v>
      </c>
      <c r="AE593" s="5">
        <v>10293.363505470001</v>
      </c>
      <c r="AF593" s="5">
        <v>10055.16350547</v>
      </c>
    </row>
    <row r="594" spans="1:32">
      <c r="A594" s="58" t="s">
        <v>37</v>
      </c>
      <c r="B594" s="58" t="s">
        <v>125</v>
      </c>
      <c r="C594" s="57" t="s">
        <v>93</v>
      </c>
      <c r="D594" s="5">
        <v>956.69099999999992</v>
      </c>
      <c r="E594" s="5">
        <v>956.69099999999992</v>
      </c>
      <c r="F594" s="5">
        <v>956.26099999999997</v>
      </c>
      <c r="G594" s="5">
        <v>955.84099999999989</v>
      </c>
      <c r="H594" s="5">
        <v>955.42099999999994</v>
      </c>
      <c r="I594" s="5">
        <v>955.00099999999998</v>
      </c>
      <c r="J594" s="5">
        <v>954.5809999999999</v>
      </c>
      <c r="K594" s="5">
        <v>2412.9817840699998</v>
      </c>
      <c r="L594" s="5">
        <v>2640.5648283299997</v>
      </c>
      <c r="M594" s="5">
        <v>2931.9199055799995</v>
      </c>
      <c r="N594" s="5">
        <v>2986.3999028499998</v>
      </c>
      <c r="O594" s="5">
        <v>2986.3999028499998</v>
      </c>
      <c r="P594" s="5">
        <v>3753.0731009999995</v>
      </c>
      <c r="Q594" s="5">
        <v>3753.0731009999995</v>
      </c>
      <c r="R594" s="5">
        <v>5310.7867300600001</v>
      </c>
      <c r="S594" s="5">
        <v>5310.7867300600001</v>
      </c>
      <c r="T594" s="5">
        <v>5496.1426038599993</v>
      </c>
      <c r="U594" s="5">
        <v>6673.9920572600004</v>
      </c>
      <c r="V594" s="5">
        <v>6673.9920572600004</v>
      </c>
      <c r="W594" s="5">
        <v>6673.9920572600004</v>
      </c>
      <c r="X594" s="5">
        <v>6835.6046525500005</v>
      </c>
      <c r="Y594" s="5">
        <v>7221.0127688700004</v>
      </c>
      <c r="Z594" s="5">
        <v>7316.3380677900004</v>
      </c>
      <c r="AA594" s="5">
        <v>7343.3254442300004</v>
      </c>
      <c r="AB594" s="5">
        <v>7367.8243941700002</v>
      </c>
      <c r="AC594" s="5">
        <v>7383.7776179500006</v>
      </c>
      <c r="AD594" s="5">
        <v>7361.3901207800009</v>
      </c>
      <c r="AE594" s="5">
        <v>7522.8034526199999</v>
      </c>
      <c r="AF594" s="5">
        <v>7448.0254834500001</v>
      </c>
    </row>
    <row r="595" spans="1:32">
      <c r="A595" s="58" t="s">
        <v>37</v>
      </c>
      <c r="B595" s="58" t="s">
        <v>125</v>
      </c>
      <c r="C595" s="57" t="s">
        <v>94</v>
      </c>
      <c r="D595" s="5">
        <v>3806.24689193529</v>
      </c>
      <c r="E595" s="5">
        <v>5088.0472</v>
      </c>
      <c r="F595" s="5">
        <v>5784.8093250000002</v>
      </c>
      <c r="G595" s="5">
        <v>6517.8103440000004</v>
      </c>
      <c r="H595" s="5">
        <v>7244.8401610000001</v>
      </c>
      <c r="I595" s="5">
        <v>7972.8585709999998</v>
      </c>
      <c r="J595" s="5">
        <v>8440.0360309999996</v>
      </c>
      <c r="K595" s="5">
        <v>8899.9999270000008</v>
      </c>
      <c r="L595" s="5">
        <v>9361.2525440000009</v>
      </c>
      <c r="M595" s="5">
        <v>9753.4850409999999</v>
      </c>
      <c r="N595" s="5">
        <v>10152.426670000001</v>
      </c>
      <c r="O595" s="5">
        <v>10554.62428</v>
      </c>
      <c r="P595" s="5">
        <v>10955.70694</v>
      </c>
      <c r="Q595" s="5">
        <v>11336.68842</v>
      </c>
      <c r="R595" s="5">
        <v>11697.80062</v>
      </c>
      <c r="S595" s="5">
        <v>12064.38422</v>
      </c>
      <c r="T595" s="5">
        <v>12436.89834</v>
      </c>
      <c r="U595" s="5">
        <v>12822.63852</v>
      </c>
      <c r="V595" s="5">
        <v>13216.117759999999</v>
      </c>
      <c r="W595" s="5">
        <v>13604.843650000001</v>
      </c>
      <c r="X595" s="5">
        <v>13986.46614</v>
      </c>
      <c r="Y595" s="5">
        <v>14369.49575</v>
      </c>
      <c r="Z595" s="5">
        <v>14748.63263</v>
      </c>
      <c r="AA595" s="5">
        <v>15123.685030000001</v>
      </c>
      <c r="AB595" s="5">
        <v>15496.26215</v>
      </c>
      <c r="AC595" s="5">
        <v>15868.39431</v>
      </c>
      <c r="AD595" s="5">
        <v>16240.828009999999</v>
      </c>
      <c r="AE595" s="5">
        <v>16611.247749999999</v>
      </c>
      <c r="AF595" s="5">
        <v>16611.247749999999</v>
      </c>
    </row>
    <row r="596" spans="1:32">
      <c r="A596" s="58" t="s">
        <v>37</v>
      </c>
      <c r="B596" s="58" t="s">
        <v>125</v>
      </c>
      <c r="C596" s="57" t="s">
        <v>96</v>
      </c>
      <c r="D596" s="5">
        <v>212.22</v>
      </c>
      <c r="E596" s="5">
        <v>262.53089701323006</v>
      </c>
      <c r="F596" s="5">
        <v>286.89216791639205</v>
      </c>
      <c r="G596" s="5">
        <v>306.24293791028572</v>
      </c>
      <c r="H596" s="5">
        <v>331.37623999512886</v>
      </c>
      <c r="I596" s="5">
        <v>356.42603854408924</v>
      </c>
      <c r="J596" s="5">
        <v>383.35014067922668</v>
      </c>
      <c r="K596" s="5">
        <v>409.5837831839122</v>
      </c>
      <c r="L596" s="5">
        <v>439.43192182945239</v>
      </c>
      <c r="M596" s="5">
        <v>475.96488994034291</v>
      </c>
      <c r="N596" s="5">
        <v>508.43473430141194</v>
      </c>
      <c r="O596" s="5">
        <v>541.23604308404265</v>
      </c>
      <c r="P596" s="5">
        <v>578.63505623677122</v>
      </c>
      <c r="Q596" s="5">
        <v>618.71614175884224</v>
      </c>
      <c r="R596" s="5">
        <v>654.65709016142648</v>
      </c>
      <c r="S596" s="5">
        <v>693.08512955553772</v>
      </c>
      <c r="T596" s="5">
        <v>733.47782319953512</v>
      </c>
      <c r="U596" s="5">
        <v>768.31639660692213</v>
      </c>
      <c r="V596" s="5">
        <v>806.47336646580243</v>
      </c>
      <c r="W596" s="5">
        <v>848.85269598333525</v>
      </c>
      <c r="X596" s="5">
        <v>891.20808318125114</v>
      </c>
      <c r="Y596" s="5">
        <v>935.44242172798658</v>
      </c>
      <c r="Z596" s="5">
        <v>975.13522471196688</v>
      </c>
      <c r="AA596" s="5">
        <v>1015.8640349357222</v>
      </c>
      <c r="AB596" s="5">
        <v>1057.0237259873347</v>
      </c>
      <c r="AC596" s="5">
        <v>1109.7871177393044</v>
      </c>
      <c r="AD596" s="5">
        <v>1152.0556532416799</v>
      </c>
      <c r="AE596" s="5">
        <v>1209.4663968616271</v>
      </c>
      <c r="AF596" s="5">
        <v>1209.4663968616271</v>
      </c>
    </row>
    <row r="598" spans="1:32">
      <c r="A598" s="58" t="s">
        <v>37</v>
      </c>
      <c r="B598" s="58" t="s">
        <v>126</v>
      </c>
      <c r="C598" s="57" t="s">
        <v>82</v>
      </c>
      <c r="D598" s="5">
        <v>1328.9999999900001</v>
      </c>
      <c r="E598" s="5">
        <v>1328.9999999900001</v>
      </c>
      <c r="F598" s="5">
        <v>1328.9999999900001</v>
      </c>
      <c r="G598" s="5">
        <v>1328.9999999900001</v>
      </c>
      <c r="H598" s="5">
        <v>1328.9999999900001</v>
      </c>
      <c r="I598" s="5">
        <v>1328.9999999900001</v>
      </c>
      <c r="J598" s="5">
        <v>1328.9999999900001</v>
      </c>
      <c r="K598" s="5">
        <v>528.99999998999999</v>
      </c>
      <c r="L598" s="5">
        <v>528.99999998999999</v>
      </c>
      <c r="M598" s="5">
        <v>528.99999998999999</v>
      </c>
      <c r="N598" s="5">
        <v>528.99999998999999</v>
      </c>
      <c r="O598" s="5">
        <v>528.99999998999999</v>
      </c>
      <c r="P598" s="5">
        <v>528.99999998999999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409</v>
      </c>
      <c r="AC598" s="5">
        <v>409</v>
      </c>
      <c r="AD598" s="5">
        <v>409</v>
      </c>
      <c r="AE598" s="5">
        <v>818</v>
      </c>
      <c r="AF598" s="5">
        <v>818</v>
      </c>
    </row>
    <row r="599" spans="1:32">
      <c r="A599" s="58" t="s">
        <v>37</v>
      </c>
      <c r="B599" s="58" t="s">
        <v>126</v>
      </c>
      <c r="C599" s="57" t="s">
        <v>83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8" t="s">
        <v>37</v>
      </c>
      <c r="B600" s="58" t="s">
        <v>126</v>
      </c>
      <c r="C600" s="57" t="s">
        <v>84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844.5</v>
      </c>
      <c r="V600" s="5">
        <v>844.5</v>
      </c>
      <c r="W600" s="5">
        <v>844.5</v>
      </c>
      <c r="X600" s="5">
        <v>844.5</v>
      </c>
      <c r="Y600" s="5">
        <v>844.5</v>
      </c>
      <c r="Z600" s="5">
        <v>633.06291350000004</v>
      </c>
      <c r="AA600" s="5">
        <v>633.06291350000004</v>
      </c>
      <c r="AB600" s="5">
        <v>479.06291349999998</v>
      </c>
      <c r="AC600" s="5">
        <v>479.06291349999998</v>
      </c>
      <c r="AD600" s="5">
        <v>479.06291349999998</v>
      </c>
      <c r="AE600" s="5">
        <v>479.06291349999998</v>
      </c>
      <c r="AF600" s="5">
        <v>479.06291349999998</v>
      </c>
    </row>
    <row r="601" spans="1:32">
      <c r="A601" s="58" t="s">
        <v>37</v>
      </c>
      <c r="B601" s="58" t="s">
        <v>126</v>
      </c>
      <c r="C601" s="57" t="s">
        <v>85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</row>
    <row r="602" spans="1:32">
      <c r="A602" s="58" t="s">
        <v>37</v>
      </c>
      <c r="B602" s="58" t="s">
        <v>126</v>
      </c>
      <c r="C602" s="57" t="s">
        <v>86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8" t="s">
        <v>37</v>
      </c>
      <c r="B603" s="58" t="s">
        <v>126</v>
      </c>
      <c r="C603" s="57" t="s">
        <v>87</v>
      </c>
      <c r="D603" s="5">
        <v>205.33000000000004</v>
      </c>
      <c r="E603" s="5">
        <v>473.33000000000004</v>
      </c>
      <c r="F603" s="5">
        <v>473.33000000000004</v>
      </c>
      <c r="G603" s="5">
        <v>473.33000000000004</v>
      </c>
      <c r="H603" s="5">
        <v>473.33000000000004</v>
      </c>
      <c r="I603" s="5">
        <v>473.33000000000004</v>
      </c>
      <c r="J603" s="5">
        <v>473.33000000000004</v>
      </c>
      <c r="K603" s="5">
        <v>684.72426919999998</v>
      </c>
      <c r="L603" s="5">
        <v>694.60863132999998</v>
      </c>
      <c r="M603" s="5">
        <v>694.60863132999998</v>
      </c>
      <c r="N603" s="5">
        <v>694.60863132999998</v>
      </c>
      <c r="O603" s="5">
        <v>694.60863132999998</v>
      </c>
      <c r="P603" s="5">
        <v>694.60863132999998</v>
      </c>
      <c r="Q603" s="5">
        <v>694.60863132999998</v>
      </c>
      <c r="R603" s="5">
        <v>694.60863132999998</v>
      </c>
      <c r="S603" s="5">
        <v>700.1266511</v>
      </c>
      <c r="T603" s="5">
        <v>1034.31871469</v>
      </c>
      <c r="U603" s="5">
        <v>1369.51238431</v>
      </c>
      <c r="V603" s="5">
        <v>1369.51238431</v>
      </c>
      <c r="W603" s="5">
        <v>1369.51238431</v>
      </c>
      <c r="X603" s="5">
        <v>1369.51238431</v>
      </c>
      <c r="Y603" s="5">
        <v>1369.51238431</v>
      </c>
      <c r="Z603" s="5">
        <v>1371.6123843099999</v>
      </c>
      <c r="AA603" s="5">
        <v>1369.51238431</v>
      </c>
      <c r="AB603" s="5">
        <v>1369.51238431</v>
      </c>
      <c r="AC603" s="5">
        <v>1369.51238431</v>
      </c>
      <c r="AD603" s="5">
        <v>1369.51238431</v>
      </c>
      <c r="AE603" s="5">
        <v>1158.11811511</v>
      </c>
      <c r="AF603" s="5">
        <v>1148.2337529800002</v>
      </c>
    </row>
    <row r="604" spans="1:32">
      <c r="A604" s="58" t="s">
        <v>37</v>
      </c>
      <c r="B604" s="58" t="s">
        <v>126</v>
      </c>
      <c r="C604" s="57" t="s">
        <v>88</v>
      </c>
      <c r="D604" s="5">
        <v>28.706</v>
      </c>
      <c r="E604" s="5">
        <v>88.617000000000004</v>
      </c>
      <c r="F604" s="5">
        <v>126.926</v>
      </c>
      <c r="G604" s="5">
        <v>170.24600000000001</v>
      </c>
      <c r="H604" s="5">
        <v>214.273</v>
      </c>
      <c r="I604" s="5">
        <v>262.03500000000003</v>
      </c>
      <c r="J604" s="5">
        <v>314.13299999999998</v>
      </c>
      <c r="K604" s="5">
        <v>396.51799999999997</v>
      </c>
      <c r="L604" s="5">
        <v>481.68032892000002</v>
      </c>
      <c r="M604" s="5">
        <v>576.47358365999992</v>
      </c>
      <c r="N604" s="5">
        <v>691.38815980000004</v>
      </c>
      <c r="O604" s="5">
        <v>822.10936463999997</v>
      </c>
      <c r="P604" s="5">
        <v>961.61198901</v>
      </c>
      <c r="Q604" s="5">
        <v>1103.1650907600001</v>
      </c>
      <c r="R604" s="5">
        <v>1249.6182802100002</v>
      </c>
      <c r="S604" s="5">
        <v>1391.3790371300001</v>
      </c>
      <c r="T604" s="5">
        <v>1535.89589978</v>
      </c>
      <c r="U604" s="5">
        <v>1649.0204429799999</v>
      </c>
      <c r="V604" s="5">
        <v>1760.9195201399998</v>
      </c>
      <c r="W604" s="5">
        <v>1865.4012426700001</v>
      </c>
      <c r="X604" s="5">
        <v>1977.5530478600001</v>
      </c>
      <c r="Y604" s="5">
        <v>2093.06887766</v>
      </c>
      <c r="Z604" s="5">
        <v>2215.7033560600003</v>
      </c>
      <c r="AA604" s="5">
        <v>2340.0392231799997</v>
      </c>
      <c r="AB604" s="5">
        <v>2472.04279529</v>
      </c>
      <c r="AC604" s="5">
        <v>2605.8008546900001</v>
      </c>
      <c r="AD604" s="5">
        <v>2746.9221040100001</v>
      </c>
      <c r="AE604" s="5">
        <v>2891.3831629700003</v>
      </c>
      <c r="AF604" s="5">
        <v>2899.8263167599998</v>
      </c>
    </row>
    <row r="605" spans="1:32">
      <c r="A605" s="58" t="s">
        <v>37</v>
      </c>
      <c r="B605" s="58" t="s">
        <v>126</v>
      </c>
      <c r="C605" s="57" t="s">
        <v>89</v>
      </c>
      <c r="D605" s="5">
        <v>85.381</v>
      </c>
      <c r="E605" s="5">
        <v>212.58100000000002</v>
      </c>
      <c r="F605" s="5">
        <v>276.14400000000001</v>
      </c>
      <c r="G605" s="5">
        <v>335.75400000000002</v>
      </c>
      <c r="H605" s="5">
        <v>385.71199999999999</v>
      </c>
      <c r="I605" s="5">
        <v>430.43699999999995</v>
      </c>
      <c r="J605" s="5">
        <v>473.61899999999997</v>
      </c>
      <c r="K605" s="5">
        <v>550.52099999999996</v>
      </c>
      <c r="L605" s="5">
        <v>637.23300000000006</v>
      </c>
      <c r="M605" s="5">
        <v>727.39999999999986</v>
      </c>
      <c r="N605" s="5">
        <v>829.16200000000003</v>
      </c>
      <c r="O605" s="5">
        <v>941.16499999999996</v>
      </c>
      <c r="P605" s="5">
        <v>1047.02</v>
      </c>
      <c r="Q605" s="5">
        <v>1145.7469999999998</v>
      </c>
      <c r="R605" s="5">
        <v>1232.7439999999997</v>
      </c>
      <c r="S605" s="5">
        <v>1306.8890000000001</v>
      </c>
      <c r="T605" s="5">
        <v>1367.354</v>
      </c>
      <c r="U605" s="5">
        <v>1391.8330000000001</v>
      </c>
      <c r="V605" s="5">
        <v>1402.348</v>
      </c>
      <c r="W605" s="5">
        <v>1404.4880000000001</v>
      </c>
      <c r="X605" s="5">
        <v>1403.3189999999997</v>
      </c>
      <c r="Y605" s="5">
        <v>1403.71</v>
      </c>
      <c r="Z605" s="5">
        <v>1400.4919999999997</v>
      </c>
      <c r="AA605" s="5">
        <v>1398.4079999999999</v>
      </c>
      <c r="AB605" s="5">
        <v>1392.5499999999997</v>
      </c>
      <c r="AC605" s="5">
        <v>1387.998</v>
      </c>
      <c r="AD605" s="5">
        <v>1379.5390000000002</v>
      </c>
      <c r="AE605" s="5">
        <v>1372.6469999999995</v>
      </c>
      <c r="AF605" s="5">
        <v>1372.6469999999995</v>
      </c>
    </row>
    <row r="606" spans="1:32">
      <c r="A606" s="58" t="s">
        <v>37</v>
      </c>
      <c r="B606" s="58" t="s">
        <v>126</v>
      </c>
      <c r="C606" s="57" t="s">
        <v>90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8" t="s">
        <v>37</v>
      </c>
      <c r="B607" s="58" t="s">
        <v>126</v>
      </c>
      <c r="C607" s="57" t="s">
        <v>91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8" t="s">
        <v>37</v>
      </c>
      <c r="B608" s="58" t="s">
        <v>126</v>
      </c>
      <c r="C608" s="57" t="s">
        <v>92</v>
      </c>
      <c r="D608" s="5">
        <v>2131.585</v>
      </c>
      <c r="E608" s="5">
        <v>2341.585</v>
      </c>
      <c r="F608" s="5">
        <v>3192.8294914900002</v>
      </c>
      <c r="G608" s="5">
        <v>3730.3576793899997</v>
      </c>
      <c r="H608" s="5">
        <v>3785.1973980400003</v>
      </c>
      <c r="I608" s="5">
        <v>3752.1973980400003</v>
      </c>
      <c r="J608" s="5">
        <v>4059.6084539100002</v>
      </c>
      <c r="K608" s="5">
        <v>4517.8234969599989</v>
      </c>
      <c r="L608" s="5">
        <v>5195.54056141</v>
      </c>
      <c r="M608" s="5">
        <v>5348.7789313399999</v>
      </c>
      <c r="N608" s="5">
        <v>5425.4537609899999</v>
      </c>
      <c r="O608" s="5">
        <v>5490.0340713799997</v>
      </c>
      <c r="P608" s="5">
        <v>5788.9913118599998</v>
      </c>
      <c r="Q608" s="5">
        <v>5762.65337559</v>
      </c>
      <c r="R608" s="5">
        <v>5951.0754843599998</v>
      </c>
      <c r="S608" s="5">
        <v>6013.1259879700001</v>
      </c>
      <c r="T608" s="5">
        <v>5930.7490860299995</v>
      </c>
      <c r="U608" s="5">
        <v>6323.3070728400007</v>
      </c>
      <c r="V608" s="5">
        <v>6409.2943378199998</v>
      </c>
      <c r="W608" s="5">
        <v>6586.1412033399993</v>
      </c>
      <c r="X608" s="5">
        <v>6661.5665489599996</v>
      </c>
      <c r="Y608" s="5">
        <v>6679.33962307</v>
      </c>
      <c r="Z608" s="5">
        <v>7399.23911383</v>
      </c>
      <c r="AA608" s="5">
        <v>7066.7655325399992</v>
      </c>
      <c r="AB608" s="5">
        <v>7066.7655325399992</v>
      </c>
      <c r="AC608" s="5">
        <v>7402.5261032199996</v>
      </c>
      <c r="AD608" s="5">
        <v>7408.1373262899997</v>
      </c>
      <c r="AE608" s="5">
        <v>7411.3822374799993</v>
      </c>
      <c r="AF608" s="5">
        <v>7424.2588731099995</v>
      </c>
    </row>
    <row r="609" spans="1:32">
      <c r="A609" s="58" t="s">
        <v>37</v>
      </c>
      <c r="B609" s="58" t="s">
        <v>126</v>
      </c>
      <c r="C609" s="57" t="s">
        <v>93</v>
      </c>
      <c r="D609" s="5">
        <v>565.68579999999997</v>
      </c>
      <c r="E609" s="5">
        <v>565.68579999999997</v>
      </c>
      <c r="F609" s="5">
        <v>565.68579999999997</v>
      </c>
      <c r="G609" s="5">
        <v>565.68579999999997</v>
      </c>
      <c r="H609" s="5">
        <v>565.68579999999997</v>
      </c>
      <c r="I609" s="5">
        <v>565.68579999999997</v>
      </c>
      <c r="J609" s="5">
        <v>565.68579999999997</v>
      </c>
      <c r="K609" s="5">
        <v>1187.8335139399999</v>
      </c>
      <c r="L609" s="5">
        <v>1213.03746093</v>
      </c>
      <c r="M609" s="5">
        <v>1343.3802473499998</v>
      </c>
      <c r="N609" s="5">
        <v>1639.41921572</v>
      </c>
      <c r="O609" s="5">
        <v>1639.41921572</v>
      </c>
      <c r="P609" s="5">
        <v>1688.6634464499998</v>
      </c>
      <c r="Q609" s="5">
        <v>1688.6634464499998</v>
      </c>
      <c r="R609" s="5">
        <v>2053.40701825</v>
      </c>
      <c r="S609" s="5">
        <v>2072.9851446899997</v>
      </c>
      <c r="T609" s="5">
        <v>3289.5744336000002</v>
      </c>
      <c r="U609" s="5">
        <v>3451.8826624199996</v>
      </c>
      <c r="V609" s="5">
        <v>3565.4156353599997</v>
      </c>
      <c r="W609" s="5">
        <v>3660.3920534399999</v>
      </c>
      <c r="X609" s="5">
        <v>4176.1381040699998</v>
      </c>
      <c r="Y609" s="5">
        <v>5069.0615736700001</v>
      </c>
      <c r="Z609" s="5">
        <v>5028.9186753399999</v>
      </c>
      <c r="AA609" s="5">
        <v>5021.5476753400008</v>
      </c>
      <c r="AB609" s="5">
        <v>5021.5476753400008</v>
      </c>
      <c r="AC609" s="5">
        <v>4942.34767534</v>
      </c>
      <c r="AD609" s="5">
        <v>5050.7662543599999</v>
      </c>
      <c r="AE609" s="5">
        <v>5167.3211524199996</v>
      </c>
      <c r="AF609" s="5">
        <v>5167.3211524199996</v>
      </c>
    </row>
    <row r="610" spans="1:32">
      <c r="A610" s="58" t="s">
        <v>37</v>
      </c>
      <c r="B610" s="58" t="s">
        <v>126</v>
      </c>
      <c r="C610" s="57" t="s">
        <v>94</v>
      </c>
      <c r="D610" s="5">
        <v>2172.0617382899268</v>
      </c>
      <c r="E610" s="5">
        <v>2721.0735749999999</v>
      </c>
      <c r="F610" s="5">
        <v>2952.403581</v>
      </c>
      <c r="G610" s="5">
        <v>3178.2290309999998</v>
      </c>
      <c r="H610" s="5">
        <v>3380.0179929999999</v>
      </c>
      <c r="I610" s="5">
        <v>3575.1143489999999</v>
      </c>
      <c r="J610" s="5">
        <v>3766.8021600000002</v>
      </c>
      <c r="K610" s="5">
        <v>3959.2366339999999</v>
      </c>
      <c r="L610" s="5">
        <v>4151.5980010000003</v>
      </c>
      <c r="M610" s="5">
        <v>4345.6835899999996</v>
      </c>
      <c r="N610" s="5">
        <v>4540.7188319999996</v>
      </c>
      <c r="O610" s="5">
        <v>4737.6384609999996</v>
      </c>
      <c r="P610" s="5">
        <v>4929.8700749999998</v>
      </c>
      <c r="Q610" s="5">
        <v>5109.2392879999998</v>
      </c>
      <c r="R610" s="5">
        <v>5277.1928520000001</v>
      </c>
      <c r="S610" s="5">
        <v>5434.8307649999997</v>
      </c>
      <c r="T610" s="5">
        <v>5590.0871619999998</v>
      </c>
      <c r="U610" s="5">
        <v>5742.5080559999997</v>
      </c>
      <c r="V610" s="5">
        <v>5893.320127</v>
      </c>
      <c r="W610" s="5">
        <v>6037.7310100000004</v>
      </c>
      <c r="X610" s="5">
        <v>6182.4339900000004</v>
      </c>
      <c r="Y610" s="5">
        <v>6327.0782099999997</v>
      </c>
      <c r="Z610" s="5">
        <v>6470.3066090000002</v>
      </c>
      <c r="AA610" s="5">
        <v>6608.7162909999997</v>
      </c>
      <c r="AB610" s="5">
        <v>6745.5179099999996</v>
      </c>
      <c r="AC610" s="5">
        <v>6879.6508469999999</v>
      </c>
      <c r="AD610" s="5">
        <v>7013.3702149999999</v>
      </c>
      <c r="AE610" s="5">
        <v>7145.403088</v>
      </c>
      <c r="AF610" s="5">
        <v>7145.403088</v>
      </c>
    </row>
    <row r="611" spans="1:32">
      <c r="A611" s="58" t="s">
        <v>37</v>
      </c>
      <c r="B611" s="58" t="s">
        <v>126</v>
      </c>
      <c r="C611" s="57" t="s">
        <v>96</v>
      </c>
      <c r="D611" s="5">
        <v>32.945</v>
      </c>
      <c r="E611" s="5">
        <v>51.3468171022447</v>
      </c>
      <c r="F611" s="5">
        <v>60.475616287234153</v>
      </c>
      <c r="G611" s="5">
        <v>69.435968306868318</v>
      </c>
      <c r="H611" s="5">
        <v>79.731214920674219</v>
      </c>
      <c r="I611" s="5">
        <v>89.65636617264758</v>
      </c>
      <c r="J611" s="5">
        <v>100.0900075894934</v>
      </c>
      <c r="K611" s="5">
        <v>109.35258923402442</v>
      </c>
      <c r="L611" s="5">
        <v>119.90764149716009</v>
      </c>
      <c r="M611" s="5">
        <v>131.68297553579725</v>
      </c>
      <c r="N611" s="5">
        <v>143.36175212847752</v>
      </c>
      <c r="O611" s="5">
        <v>155.19526679076716</v>
      </c>
      <c r="P611" s="5">
        <v>168.68795157509769</v>
      </c>
      <c r="Q611" s="5">
        <v>182.48802214293613</v>
      </c>
      <c r="R611" s="5">
        <v>196.61180086005953</v>
      </c>
      <c r="S611" s="5">
        <v>210.96402053230986</v>
      </c>
      <c r="T611" s="5">
        <v>225.09550080968268</v>
      </c>
      <c r="U611" s="5">
        <v>241.27924393484025</v>
      </c>
      <c r="V611" s="5">
        <v>254.81949985958329</v>
      </c>
      <c r="W611" s="5">
        <v>272.24206109125527</v>
      </c>
      <c r="X611" s="5">
        <v>288.20608702265463</v>
      </c>
      <c r="Y611" s="5">
        <v>302.72755656703458</v>
      </c>
      <c r="Z611" s="5">
        <v>319.61615552557186</v>
      </c>
      <c r="AA611" s="5">
        <v>332.70310413018677</v>
      </c>
      <c r="AB611" s="5">
        <v>352.03597962425772</v>
      </c>
      <c r="AC611" s="5">
        <v>370.49600873845242</v>
      </c>
      <c r="AD611" s="5">
        <v>391.19109068505531</v>
      </c>
      <c r="AE611" s="5">
        <v>408.48449574350855</v>
      </c>
      <c r="AF611" s="5">
        <v>408.48449574350855</v>
      </c>
    </row>
    <row r="613" spans="1:32">
      <c r="A613" s="58" t="s">
        <v>37</v>
      </c>
      <c r="B613" s="58" t="s">
        <v>127</v>
      </c>
      <c r="C613" s="57" t="s">
        <v>82</v>
      </c>
      <c r="D613" s="5">
        <v>208</v>
      </c>
      <c r="E613" s="5">
        <v>208</v>
      </c>
      <c r="F613" s="5">
        <v>208</v>
      </c>
      <c r="G613" s="5">
        <v>208</v>
      </c>
      <c r="H613" s="5">
        <v>208</v>
      </c>
      <c r="I613" s="5">
        <v>208</v>
      </c>
      <c r="J613" s="5">
        <v>208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8" t="s">
        <v>37</v>
      </c>
      <c r="B614" s="58" t="s">
        <v>127</v>
      </c>
      <c r="C614" s="57" t="s">
        <v>83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8" t="s">
        <v>37</v>
      </c>
      <c r="B615" s="58" t="s">
        <v>127</v>
      </c>
      <c r="C615" s="57" t="s">
        <v>84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178</v>
      </c>
      <c r="P615" s="5">
        <v>178</v>
      </c>
      <c r="Q615" s="5">
        <v>178</v>
      </c>
      <c r="R615" s="5">
        <v>178</v>
      </c>
      <c r="S615" s="5">
        <v>178</v>
      </c>
      <c r="T615" s="5">
        <v>178</v>
      </c>
      <c r="U615" s="5">
        <v>178</v>
      </c>
      <c r="V615" s="5">
        <v>58</v>
      </c>
      <c r="W615" s="5">
        <v>58</v>
      </c>
      <c r="X615" s="5">
        <v>58</v>
      </c>
      <c r="Y615" s="5">
        <v>58</v>
      </c>
      <c r="Z615" s="5">
        <v>58</v>
      </c>
      <c r="AA615" s="5">
        <v>58</v>
      </c>
      <c r="AB615" s="5">
        <v>58</v>
      </c>
      <c r="AC615" s="5">
        <v>58</v>
      </c>
      <c r="AD615" s="5">
        <v>58</v>
      </c>
      <c r="AE615" s="5">
        <v>58</v>
      </c>
      <c r="AF615" s="5">
        <v>0</v>
      </c>
    </row>
    <row r="616" spans="1:32">
      <c r="A616" s="58" t="s">
        <v>37</v>
      </c>
      <c r="B616" s="58" t="s">
        <v>127</v>
      </c>
      <c r="C616" s="57" t="s">
        <v>85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</row>
    <row r="617" spans="1:32">
      <c r="A617" s="58" t="s">
        <v>37</v>
      </c>
      <c r="B617" s="58" t="s">
        <v>127</v>
      </c>
      <c r="C617" s="57" t="s">
        <v>86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8" t="s">
        <v>37</v>
      </c>
      <c r="B618" s="58" t="s">
        <v>127</v>
      </c>
      <c r="C618" s="57" t="s">
        <v>87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</row>
    <row r="619" spans="1:32">
      <c r="A619" s="58" t="s">
        <v>37</v>
      </c>
      <c r="B619" s="58" t="s">
        <v>127</v>
      </c>
      <c r="C619" s="57" t="s">
        <v>88</v>
      </c>
      <c r="D619" s="5">
        <v>0.56800000000000006</v>
      </c>
      <c r="E619" s="5">
        <v>6.4749999999999996</v>
      </c>
      <c r="F619" s="5">
        <v>13.055999999999999</v>
      </c>
      <c r="G619" s="5">
        <v>22.071000000000002</v>
      </c>
      <c r="H619" s="5">
        <v>33.045999999999999</v>
      </c>
      <c r="I619" s="5">
        <v>46.206000000000003</v>
      </c>
      <c r="J619" s="5">
        <v>61.677</v>
      </c>
      <c r="K619" s="5">
        <v>85.302999999999997</v>
      </c>
      <c r="L619" s="5">
        <v>106.15148554</v>
      </c>
      <c r="M619" s="5">
        <v>128.39884997999999</v>
      </c>
      <c r="N619" s="5">
        <v>155.92226499999998</v>
      </c>
      <c r="O619" s="5">
        <v>187.63005268999999</v>
      </c>
      <c r="P619" s="5">
        <v>223.10064670000003</v>
      </c>
      <c r="Q619" s="5">
        <v>259.99912260999997</v>
      </c>
      <c r="R619" s="5">
        <v>298.95734677000002</v>
      </c>
      <c r="S619" s="5">
        <v>337.58509091999997</v>
      </c>
      <c r="T619" s="5">
        <v>377.19855520999999</v>
      </c>
      <c r="U619" s="5">
        <v>409.26820767999999</v>
      </c>
      <c r="V619" s="5">
        <v>441.32100571000001</v>
      </c>
      <c r="W619" s="5">
        <v>471.40510606999999</v>
      </c>
      <c r="X619" s="5">
        <v>503.46567236999999</v>
      </c>
      <c r="Y619" s="5">
        <v>536.23109856999997</v>
      </c>
      <c r="Z619" s="5">
        <v>570.92117711000003</v>
      </c>
      <c r="AA619" s="5">
        <v>606.0269333</v>
      </c>
      <c r="AB619" s="5">
        <v>643.19868507000001</v>
      </c>
      <c r="AC619" s="5">
        <v>680.67299238999999</v>
      </c>
      <c r="AD619" s="5">
        <v>720.12988898000003</v>
      </c>
      <c r="AE619" s="5">
        <v>760.10126588000003</v>
      </c>
      <c r="AF619" s="5">
        <v>761.60182925999993</v>
      </c>
    </row>
    <row r="620" spans="1:32">
      <c r="A620" s="58" t="s">
        <v>37</v>
      </c>
      <c r="B620" s="58" t="s">
        <v>127</v>
      </c>
      <c r="C620" s="57" t="s">
        <v>89</v>
      </c>
      <c r="D620" s="5">
        <v>12.043000000000001</v>
      </c>
      <c r="E620" s="5">
        <v>41.377000000000002</v>
      </c>
      <c r="F620" s="5">
        <v>59.671999999999997</v>
      </c>
      <c r="G620" s="5">
        <v>76.56</v>
      </c>
      <c r="H620" s="5">
        <v>90.268000000000001</v>
      </c>
      <c r="I620" s="5">
        <v>101.32000000000001</v>
      </c>
      <c r="J620" s="5">
        <v>110.82300000000001</v>
      </c>
      <c r="K620" s="5">
        <v>127.054</v>
      </c>
      <c r="L620" s="5">
        <v>149.11699999999996</v>
      </c>
      <c r="M620" s="5">
        <v>170.46899999999999</v>
      </c>
      <c r="N620" s="5">
        <v>195.083</v>
      </c>
      <c r="O620" s="5">
        <v>222.42100000000005</v>
      </c>
      <c r="P620" s="5">
        <v>249.88899999999998</v>
      </c>
      <c r="Q620" s="5">
        <v>276.29200000000003</v>
      </c>
      <c r="R620" s="5">
        <v>300.41299999999995</v>
      </c>
      <c r="S620" s="5">
        <v>321.84100000000007</v>
      </c>
      <c r="T620" s="5">
        <v>339.84500000000003</v>
      </c>
      <c r="U620" s="5">
        <v>348.76899999999995</v>
      </c>
      <c r="V620" s="5">
        <v>354.13799999999998</v>
      </c>
      <c r="W620" s="5">
        <v>357.02999999999992</v>
      </c>
      <c r="X620" s="5">
        <v>358.66700000000003</v>
      </c>
      <c r="Y620" s="5">
        <v>360.45300000000003</v>
      </c>
      <c r="Z620" s="5">
        <v>360.96400000000011</v>
      </c>
      <c r="AA620" s="5">
        <v>361.55799999999999</v>
      </c>
      <c r="AB620" s="5">
        <v>360.78600000000006</v>
      </c>
      <c r="AC620" s="5">
        <v>360.19799999999998</v>
      </c>
      <c r="AD620" s="5">
        <v>358.24400000000003</v>
      </c>
      <c r="AE620" s="5">
        <v>356.52700000000004</v>
      </c>
      <c r="AF620" s="5">
        <v>356.52700000000004</v>
      </c>
    </row>
    <row r="621" spans="1:32">
      <c r="A621" s="58" t="s">
        <v>37</v>
      </c>
      <c r="B621" s="58" t="s">
        <v>127</v>
      </c>
      <c r="C621" s="57" t="s">
        <v>90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8" t="s">
        <v>37</v>
      </c>
      <c r="B622" s="58" t="s">
        <v>127</v>
      </c>
      <c r="C622" s="57" t="s">
        <v>91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8" t="s">
        <v>37</v>
      </c>
      <c r="B623" s="58" t="s">
        <v>127</v>
      </c>
      <c r="C623" s="57" t="s">
        <v>92</v>
      </c>
      <c r="D623" s="5">
        <v>563.35</v>
      </c>
      <c r="E623" s="5">
        <v>563.35</v>
      </c>
      <c r="F623" s="5">
        <v>734.44106671999998</v>
      </c>
      <c r="G623" s="5">
        <v>1091.4679756999999</v>
      </c>
      <c r="H623" s="5">
        <v>1091.4679756999999</v>
      </c>
      <c r="I623" s="5">
        <v>1091.4679756999999</v>
      </c>
      <c r="J623" s="5">
        <v>1181.67992974</v>
      </c>
      <c r="K623" s="5">
        <v>1306.3889066000002</v>
      </c>
      <c r="L623" s="5">
        <v>1425.8225297500001</v>
      </c>
      <c r="M623" s="5">
        <v>1677.2453932399999</v>
      </c>
      <c r="N623" s="5">
        <v>1677.2453932399999</v>
      </c>
      <c r="O623" s="5">
        <v>1803.5403744000002</v>
      </c>
      <c r="P623" s="5">
        <v>1929.6869365499999</v>
      </c>
      <c r="Q623" s="5">
        <v>2055.5586446899997</v>
      </c>
      <c r="R623" s="5">
        <v>2182.6356241100002</v>
      </c>
      <c r="S623" s="5">
        <v>2309.8559034</v>
      </c>
      <c r="T623" s="5">
        <v>2436.4839091399999</v>
      </c>
      <c r="U623" s="5">
        <v>2462.6030236500001</v>
      </c>
      <c r="V623" s="5">
        <v>2462.6030236500001</v>
      </c>
      <c r="W623" s="5">
        <v>2462.6030236500001</v>
      </c>
      <c r="X623" s="5">
        <v>2462.6030236500001</v>
      </c>
      <c r="Y623" s="5">
        <v>2462.6030236500001</v>
      </c>
      <c r="Z623" s="5">
        <v>2318.6030236500001</v>
      </c>
      <c r="AA623" s="5">
        <v>2318.6030236500001</v>
      </c>
      <c r="AB623" s="5">
        <v>2318.6030236500001</v>
      </c>
      <c r="AC623" s="5">
        <v>2318.6030236500001</v>
      </c>
      <c r="AD623" s="5">
        <v>2318.6030236500001</v>
      </c>
      <c r="AE623" s="5">
        <v>2318.6030236500001</v>
      </c>
      <c r="AF623" s="5">
        <v>2010.8530236500001</v>
      </c>
    </row>
    <row r="624" spans="1:32">
      <c r="A624" s="58" t="s">
        <v>37</v>
      </c>
      <c r="B624" s="58" t="s">
        <v>127</v>
      </c>
      <c r="C624" s="57" t="s">
        <v>93</v>
      </c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217.60942492000001</v>
      </c>
      <c r="V624" s="5">
        <v>217.60942492000001</v>
      </c>
      <c r="W624" s="5">
        <v>217.60942492000001</v>
      </c>
      <c r="X624" s="5">
        <v>217.60942492000001</v>
      </c>
      <c r="Y624" s="5">
        <v>217.60942492000001</v>
      </c>
      <c r="Z624" s="5">
        <v>217.60942492000001</v>
      </c>
      <c r="AA624" s="5">
        <v>217.60942492000001</v>
      </c>
      <c r="AB624" s="5">
        <v>217.60942492000001</v>
      </c>
      <c r="AC624" s="5">
        <v>217.60942492000001</v>
      </c>
      <c r="AD624" s="5">
        <v>217.60942492000001</v>
      </c>
      <c r="AE624" s="5">
        <v>217.60942492000001</v>
      </c>
      <c r="AF624" s="5">
        <v>217.60942492000001</v>
      </c>
    </row>
    <row r="625" spans="1:32">
      <c r="A625" s="58" t="s">
        <v>37</v>
      </c>
      <c r="B625" s="58" t="s">
        <v>127</v>
      </c>
      <c r="C625" s="57" t="s">
        <v>94</v>
      </c>
      <c r="D625" s="5">
        <v>239.28267546029011</v>
      </c>
      <c r="E625" s="5">
        <v>324.63525479999998</v>
      </c>
      <c r="F625" s="5">
        <v>370.27628629999998</v>
      </c>
      <c r="G625" s="5">
        <v>415.8855686</v>
      </c>
      <c r="H625" s="5">
        <v>458.15357799999998</v>
      </c>
      <c r="I625" s="5">
        <v>498.54425140000001</v>
      </c>
      <c r="J625" s="5">
        <v>538.36053570000001</v>
      </c>
      <c r="K625" s="5">
        <v>578.22823059999996</v>
      </c>
      <c r="L625" s="5">
        <v>618.34489389999999</v>
      </c>
      <c r="M625" s="5">
        <v>655.54868350000004</v>
      </c>
      <c r="N625" s="5">
        <v>693.03536770000005</v>
      </c>
      <c r="O625" s="5">
        <v>730.46708269999999</v>
      </c>
      <c r="P625" s="5">
        <v>766.54549199999997</v>
      </c>
      <c r="Q625" s="5">
        <v>800.59975480000003</v>
      </c>
      <c r="R625" s="5">
        <v>834.47133410000004</v>
      </c>
      <c r="S625" s="5">
        <v>868.86343959999999</v>
      </c>
      <c r="T625" s="5">
        <v>903.81882940000003</v>
      </c>
      <c r="U625" s="5">
        <v>939.32665059999999</v>
      </c>
      <c r="V625" s="5">
        <v>975.06592409999996</v>
      </c>
      <c r="W625" s="5">
        <v>1010.499114</v>
      </c>
      <c r="X625" s="5">
        <v>1045.9641240000001</v>
      </c>
      <c r="Y625" s="5">
        <v>1081.7334719999999</v>
      </c>
      <c r="Z625" s="5">
        <v>1117.5659969999999</v>
      </c>
      <c r="AA625" s="5">
        <v>1152.113881</v>
      </c>
      <c r="AB625" s="5">
        <v>1185.8688910000001</v>
      </c>
      <c r="AC625" s="5">
        <v>1218.858964</v>
      </c>
      <c r="AD625" s="5">
        <v>1251.111259</v>
      </c>
      <c r="AE625" s="5">
        <v>1282.6985219999999</v>
      </c>
      <c r="AF625" s="5">
        <v>1282.6985219999999</v>
      </c>
    </row>
    <row r="626" spans="1:32">
      <c r="A626" s="58" t="s">
        <v>37</v>
      </c>
      <c r="B626" s="58" t="s">
        <v>127</v>
      </c>
      <c r="C626" s="57" t="s">
        <v>96</v>
      </c>
      <c r="D626" s="5">
        <v>26.35</v>
      </c>
      <c r="E626" s="5">
        <v>29.505856484418725</v>
      </c>
      <c r="F626" s="5">
        <v>31.137711161303251</v>
      </c>
      <c r="G626" s="5">
        <v>32.789438702459002</v>
      </c>
      <c r="H626" s="5">
        <v>34.222897204737521</v>
      </c>
      <c r="I626" s="5">
        <v>35.395180256913342</v>
      </c>
      <c r="J626" s="5">
        <v>36.645742204328315</v>
      </c>
      <c r="K626" s="5">
        <v>37.841941571326416</v>
      </c>
      <c r="L626" s="5">
        <v>38.889922437358955</v>
      </c>
      <c r="M626" s="5">
        <v>40.491435108167806</v>
      </c>
      <c r="N626" s="5">
        <v>41.565116110825606</v>
      </c>
      <c r="O626" s="5">
        <v>42.611093897271729</v>
      </c>
      <c r="P626" s="5">
        <v>43.572010223587228</v>
      </c>
      <c r="Q626" s="5">
        <v>44.796668227317447</v>
      </c>
      <c r="R626" s="5">
        <v>46.170154430448761</v>
      </c>
      <c r="S626" s="5">
        <v>47.352318090822116</v>
      </c>
      <c r="T626" s="5">
        <v>48.502129736820791</v>
      </c>
      <c r="U626" s="5">
        <v>49.732734499022953</v>
      </c>
      <c r="V626" s="5">
        <v>50.80523665317039</v>
      </c>
      <c r="W626" s="5">
        <v>51.923655809923112</v>
      </c>
      <c r="X626" s="5">
        <v>53.010254923104348</v>
      </c>
      <c r="Y626" s="5">
        <v>54.171518981185883</v>
      </c>
      <c r="Z626" s="5">
        <v>55.539966999491568</v>
      </c>
      <c r="AA626" s="5">
        <v>57.205175013101197</v>
      </c>
      <c r="AB626" s="5">
        <v>59.25457055259055</v>
      </c>
      <c r="AC626" s="5">
        <v>61.501928397831684</v>
      </c>
      <c r="AD626" s="5">
        <v>63.511296475828992</v>
      </c>
      <c r="AE626" s="5">
        <v>65.949087031677308</v>
      </c>
      <c r="AF626" s="5">
        <v>65.949087031677308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35546875" style="6" customWidth="1"/>
    <col min="4" max="31" width="11.85546875" style="6" customWidth="1"/>
    <col min="32" max="16384" width="9" style="6"/>
  </cols>
  <sheetData>
    <row r="1" spans="1:31" s="51" customFormat="1" ht="23.25" customHeight="1" thickBot="1">
      <c r="A1" s="1" t="s">
        <v>140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6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115</v>
      </c>
      <c r="B4" s="58" t="s">
        <v>123</v>
      </c>
      <c r="C4" s="57" t="s">
        <v>80</v>
      </c>
      <c r="D4" s="5">
        <v>45040.305840335808</v>
      </c>
      <c r="E4" s="5">
        <v>40839.469208958493</v>
      </c>
      <c r="F4" s="5">
        <v>40069.459582810538</v>
      </c>
      <c r="G4" s="5">
        <v>33562.499920596631</v>
      </c>
      <c r="H4" s="5">
        <v>24684.778880050333</v>
      </c>
      <c r="I4" s="5">
        <v>19405.64051987715</v>
      </c>
      <c r="J4" s="5">
        <v>15798.831158295579</v>
      </c>
      <c r="K4" s="5">
        <v>14832.004549913971</v>
      </c>
      <c r="L4" s="5">
        <v>14916.83724616114</v>
      </c>
      <c r="M4" s="5">
        <v>15621.551509549314</v>
      </c>
      <c r="N4" s="5">
        <v>7785.7341275708222</v>
      </c>
      <c r="O4" s="5">
        <v>8426.3805480597366</v>
      </c>
      <c r="P4" s="5">
        <v>7464.0167968409414</v>
      </c>
      <c r="Q4" s="5">
        <v>7499.3718847756536</v>
      </c>
      <c r="R4" s="5">
        <v>7136.7824799030541</v>
      </c>
      <c r="S4" s="5">
        <v>7322.7637900890022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115</v>
      </c>
      <c r="B5" s="58" t="s">
        <v>123</v>
      </c>
      <c r="C5" s="57" t="s">
        <v>82</v>
      </c>
      <c r="D5" s="5">
        <v>9.3977311657150011</v>
      </c>
      <c r="E5" s="5">
        <v>6.4602603479050007</v>
      </c>
      <c r="F5" s="5">
        <v>14.803934527194999</v>
      </c>
      <c r="G5" s="5">
        <v>130.05852669910502</v>
      </c>
      <c r="H5" s="5">
        <v>347.07700827917489</v>
      </c>
      <c r="I5" s="5">
        <v>119.376040151485</v>
      </c>
      <c r="J5" s="5">
        <v>252.84774287499994</v>
      </c>
      <c r="K5" s="5">
        <v>366.07940074609991</v>
      </c>
      <c r="L5" s="5">
        <v>442.38538606653987</v>
      </c>
      <c r="M5" s="5">
        <v>389.96108200122495</v>
      </c>
      <c r="N5" s="5">
        <v>699.99094124771023</v>
      </c>
      <c r="O5" s="5">
        <v>739.76756626322003</v>
      </c>
      <c r="P5" s="5">
        <v>874.24965084156463</v>
      </c>
      <c r="Q5" s="5">
        <v>701.1149270628797</v>
      </c>
      <c r="R5" s="5">
        <v>964.70274648444979</v>
      </c>
      <c r="S5" s="5">
        <v>1208.8175138583294</v>
      </c>
      <c r="T5" s="5">
        <v>1060.6370916804344</v>
      </c>
      <c r="U5" s="5">
        <v>973.34723692553962</v>
      </c>
      <c r="V5" s="5">
        <v>1170.1635741277398</v>
      </c>
      <c r="W5" s="5">
        <v>1108.8673476070398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115</v>
      </c>
      <c r="B7" s="58" t="s">
        <v>123</v>
      </c>
      <c r="C7" s="57" t="s">
        <v>84</v>
      </c>
      <c r="D7" s="5">
        <v>0.24516062032499999</v>
      </c>
      <c r="E7" s="5">
        <v>0.95150786329000003</v>
      </c>
      <c r="F7" s="5">
        <v>3.4300391291900003</v>
      </c>
      <c r="G7" s="5">
        <v>65.229825094790002</v>
      </c>
      <c r="H7" s="5">
        <v>67.875098506745019</v>
      </c>
      <c r="I7" s="5">
        <v>20.288168329554999</v>
      </c>
      <c r="J7" s="5">
        <v>13.528692498710001</v>
      </c>
      <c r="K7" s="5">
        <v>15.757697302714998</v>
      </c>
      <c r="L7" s="5">
        <v>51.449313945779998</v>
      </c>
      <c r="M7" s="5">
        <v>124.14310337501001</v>
      </c>
      <c r="N7" s="5">
        <v>35.483280578935002</v>
      </c>
      <c r="O7" s="5">
        <v>199.40505141539501</v>
      </c>
      <c r="P7" s="5">
        <v>136.40299882467502</v>
      </c>
      <c r="Q7" s="5">
        <v>451.29632437573002</v>
      </c>
      <c r="R7" s="5">
        <v>220.45616024924999</v>
      </c>
      <c r="S7" s="5">
        <v>544.15426402840001</v>
      </c>
      <c r="T7" s="5">
        <v>840.46549493569523</v>
      </c>
      <c r="U7" s="5">
        <v>1060.18178538596</v>
      </c>
      <c r="V7" s="5">
        <v>945.71127120944482</v>
      </c>
      <c r="W7" s="5">
        <v>1493.069155992855</v>
      </c>
      <c r="X7" s="5">
        <v>1493.1215166028999</v>
      </c>
      <c r="Y7" s="5">
        <v>1829.7336202515748</v>
      </c>
      <c r="Z7" s="5">
        <v>3320.135818587396</v>
      </c>
      <c r="AA7" s="5">
        <v>3897.9122945897766</v>
      </c>
      <c r="AB7" s="5">
        <v>3592.8919843313056</v>
      </c>
      <c r="AC7" s="5">
        <v>4228.5822599039466</v>
      </c>
      <c r="AD7" s="5">
        <v>5759.3438042952857</v>
      </c>
      <c r="AE7" s="5">
        <v>3342.7299988622854</v>
      </c>
    </row>
    <row r="8" spans="1:3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115</v>
      </c>
      <c r="B9" s="58" t="s">
        <v>123</v>
      </c>
      <c r="C9" s="57" t="s">
        <v>86</v>
      </c>
      <c r="D9" s="5">
        <v>2027.6413222615847</v>
      </c>
      <c r="E9" s="5">
        <v>1503.3647684437556</v>
      </c>
      <c r="F9" s="5">
        <v>1695.8239006728249</v>
      </c>
      <c r="G9" s="5">
        <v>3611.5493967933494</v>
      </c>
      <c r="H9" s="5">
        <v>4410.9069892926764</v>
      </c>
      <c r="I9" s="5">
        <v>3045.8661251538811</v>
      </c>
      <c r="J9" s="5">
        <v>3357.5192553482134</v>
      </c>
      <c r="K9" s="5">
        <v>2493.9912641601995</v>
      </c>
      <c r="L9" s="5">
        <v>2123.7194695107801</v>
      </c>
      <c r="M9" s="5">
        <v>2748.6957784548708</v>
      </c>
      <c r="N9" s="5">
        <v>3507.9684179766309</v>
      </c>
      <c r="O9" s="5">
        <v>3854.0891086575957</v>
      </c>
      <c r="P9" s="5">
        <v>3433.6184512429882</v>
      </c>
      <c r="Q9" s="5">
        <v>2787.076444370281</v>
      </c>
      <c r="R9" s="5">
        <v>2464.623705052371</v>
      </c>
      <c r="S9" s="5">
        <v>2972.0885797280307</v>
      </c>
      <c r="T9" s="5">
        <v>2694.2738564920464</v>
      </c>
      <c r="U9" s="5">
        <v>2461.1083529004663</v>
      </c>
      <c r="V9" s="5">
        <v>2578.5235901464521</v>
      </c>
      <c r="W9" s="5">
        <v>2214.229429615606</v>
      </c>
      <c r="X9" s="5">
        <v>2507.327236577331</v>
      </c>
      <c r="Y9" s="5">
        <v>2751.272415423145</v>
      </c>
      <c r="Z9" s="5">
        <v>2612.170387365476</v>
      </c>
      <c r="AA9" s="5">
        <v>2598.5258901205507</v>
      </c>
      <c r="AB9" s="5">
        <v>2455.4820575202662</v>
      </c>
      <c r="AC9" s="5">
        <v>2322.793156968336</v>
      </c>
      <c r="AD9" s="5">
        <v>3371.6599578733917</v>
      </c>
      <c r="AE9" s="5">
        <v>1953.774197573415</v>
      </c>
    </row>
    <row r="10" spans="1:31">
      <c r="A10" s="58" t="s">
        <v>115</v>
      </c>
      <c r="B10" s="58" t="s">
        <v>123</v>
      </c>
      <c r="C10" s="57" t="s">
        <v>87</v>
      </c>
      <c r="D10" s="5">
        <v>238.06005993670516</v>
      </c>
      <c r="E10" s="5">
        <v>312.12148245865984</v>
      </c>
      <c r="F10" s="5">
        <v>1925.7412194579163</v>
      </c>
      <c r="G10" s="5">
        <v>2922.5099010671975</v>
      </c>
      <c r="H10" s="5">
        <v>5063.8461461647948</v>
      </c>
      <c r="I10" s="5">
        <v>9095.8536412074682</v>
      </c>
      <c r="J10" s="5">
        <v>8703.0697949973946</v>
      </c>
      <c r="K10" s="5">
        <v>9585.3419501041117</v>
      </c>
      <c r="L10" s="5">
        <v>8756.1063060474044</v>
      </c>
      <c r="M10" s="5">
        <v>9365.4859107985903</v>
      </c>
      <c r="N10" s="5">
        <v>8899.7094953032793</v>
      </c>
      <c r="O10" s="5">
        <v>9675.7442313830034</v>
      </c>
      <c r="P10" s="5">
        <v>9858.8158895934594</v>
      </c>
      <c r="Q10" s="5">
        <v>9713.0865320769153</v>
      </c>
      <c r="R10" s="5">
        <v>10923.240285666468</v>
      </c>
      <c r="S10" s="5">
        <v>10940.317374104772</v>
      </c>
      <c r="T10" s="5">
        <v>11568.329631479486</v>
      </c>
      <c r="U10" s="5">
        <v>11474.164560344505</v>
      </c>
      <c r="V10" s="5">
        <v>11499.232824033616</v>
      </c>
      <c r="W10" s="5">
        <v>10437.850215081915</v>
      </c>
      <c r="X10" s="5">
        <v>10431.918527930296</v>
      </c>
      <c r="Y10" s="5">
        <v>10016.2322118351</v>
      </c>
      <c r="Z10" s="5">
        <v>8881.2114072662516</v>
      </c>
      <c r="AA10" s="5">
        <v>8850.9470226901158</v>
      </c>
      <c r="AB10" s="5">
        <v>8072.8960436357074</v>
      </c>
      <c r="AC10" s="5">
        <v>7995.4831949154759</v>
      </c>
      <c r="AD10" s="5">
        <v>7630.0897526390163</v>
      </c>
      <c r="AE10" s="5">
        <v>8352.5024405335062</v>
      </c>
    </row>
    <row r="11" spans="1:31">
      <c r="A11" s="58" t="s">
        <v>115</v>
      </c>
      <c r="B11" s="58" t="s">
        <v>123</v>
      </c>
      <c r="C11" s="57" t="s">
        <v>88</v>
      </c>
      <c r="D11" s="5">
        <v>61.035118924494896</v>
      </c>
      <c r="E11" s="5">
        <v>123.25209776227013</v>
      </c>
      <c r="F11" s="5">
        <v>209.69202186337074</v>
      </c>
      <c r="G11" s="5">
        <v>321.35910594839845</v>
      </c>
      <c r="H11" s="5">
        <v>446.60348925206932</v>
      </c>
      <c r="I11" s="5">
        <v>565.44435146522983</v>
      </c>
      <c r="J11" s="5">
        <v>778.65607652006304</v>
      </c>
      <c r="K11" s="5">
        <v>954.85007487707821</v>
      </c>
      <c r="L11" s="5">
        <v>1150.8015397478496</v>
      </c>
      <c r="M11" s="5">
        <v>1390.379225921326</v>
      </c>
      <c r="N11" s="5">
        <v>1699.1318496945137</v>
      </c>
      <c r="O11" s="5">
        <v>2164.091744301586</v>
      </c>
      <c r="P11" s="5">
        <v>2530.9373366116761</v>
      </c>
      <c r="Q11" s="5">
        <v>2999.9249708620109</v>
      </c>
      <c r="R11" s="5">
        <v>3460.2076997109948</v>
      </c>
      <c r="S11" s="5">
        <v>3877.1001557092345</v>
      </c>
      <c r="T11" s="5">
        <v>4161.1923354249302</v>
      </c>
      <c r="U11" s="5">
        <v>4657.572013373042</v>
      </c>
      <c r="V11" s="5">
        <v>5065.4806560116194</v>
      </c>
      <c r="W11" s="5">
        <v>5349.2631919898522</v>
      </c>
      <c r="X11" s="5">
        <v>5145.9827827209019</v>
      </c>
      <c r="Y11" s="5">
        <v>5574.6869543868979</v>
      </c>
      <c r="Z11" s="5">
        <v>6484.6981788307112</v>
      </c>
      <c r="AA11" s="5">
        <v>7149.0088382063623</v>
      </c>
      <c r="AB11" s="5">
        <v>8028.6448625649427</v>
      </c>
      <c r="AC11" s="5">
        <v>8544.2179955925749</v>
      </c>
      <c r="AD11" s="5">
        <v>8604.8817969289139</v>
      </c>
      <c r="AE11" s="5">
        <v>9592.5657737635247</v>
      </c>
    </row>
    <row r="12" spans="1:31">
      <c r="A12" s="58" t="s">
        <v>115</v>
      </c>
      <c r="B12" s="58" t="s">
        <v>123</v>
      </c>
      <c r="C12" s="57" t="s">
        <v>89</v>
      </c>
      <c r="D12" s="5">
        <v>142.15492164404401</v>
      </c>
      <c r="E12" s="5">
        <v>231.81348319023999</v>
      </c>
      <c r="F12" s="5">
        <v>310.53143577112598</v>
      </c>
      <c r="G12" s="5">
        <v>379.74871721662203</v>
      </c>
      <c r="H12" s="5">
        <v>436.533205054539</v>
      </c>
      <c r="I12" s="5">
        <v>484.63093250759101</v>
      </c>
      <c r="J12" s="5">
        <v>551.15501202752705</v>
      </c>
      <c r="K12" s="5">
        <v>662.246898458234</v>
      </c>
      <c r="L12" s="5">
        <v>774.83178630377495</v>
      </c>
      <c r="M12" s="5">
        <v>891.81706383575204</v>
      </c>
      <c r="N12" s="5">
        <v>1032.0334407298899</v>
      </c>
      <c r="O12" s="5">
        <v>1181.66661232006</v>
      </c>
      <c r="P12" s="5">
        <v>1333.73523607525</v>
      </c>
      <c r="Q12" s="5">
        <v>1457.7744475090401</v>
      </c>
      <c r="R12" s="5">
        <v>1575.7383383814999</v>
      </c>
      <c r="S12" s="5">
        <v>1665.7415529131499</v>
      </c>
      <c r="T12" s="5">
        <v>1734.3436935669099</v>
      </c>
      <c r="U12" s="5">
        <v>1751.26087399987</v>
      </c>
      <c r="V12" s="5">
        <v>1771.6972060221999</v>
      </c>
      <c r="W12" s="5">
        <v>1772.8529753917901</v>
      </c>
      <c r="X12" s="5">
        <v>1774.5841313467599</v>
      </c>
      <c r="Y12" s="5">
        <v>1768.8075995670099</v>
      </c>
      <c r="Z12" s="5">
        <v>1758.70444038193</v>
      </c>
      <c r="AA12" s="5">
        <v>1763.52160096076</v>
      </c>
      <c r="AB12" s="5">
        <v>1751.6953968315499</v>
      </c>
      <c r="AC12" s="5">
        <v>1739.35919972035</v>
      </c>
      <c r="AD12" s="5">
        <v>1716.18814188648</v>
      </c>
      <c r="AE12" s="5">
        <v>1733.7400726825199</v>
      </c>
    </row>
    <row r="13" spans="1:3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8" t="s">
        <v>115</v>
      </c>
      <c r="B15" s="58" t="s">
        <v>123</v>
      </c>
      <c r="C15" s="57" t="s">
        <v>92</v>
      </c>
      <c r="D15" s="5">
        <v>11176.664480489932</v>
      </c>
      <c r="E15" s="5">
        <v>10967.564826392105</v>
      </c>
      <c r="F15" s="5">
        <v>13587.072077273113</v>
      </c>
      <c r="G15" s="5">
        <v>16594.917684616648</v>
      </c>
      <c r="H15" s="5">
        <v>25974.194907514746</v>
      </c>
      <c r="I15" s="5">
        <v>29047.134658211111</v>
      </c>
      <c r="J15" s="5">
        <v>31181.287563362799</v>
      </c>
      <c r="K15" s="5">
        <v>33393.567681141867</v>
      </c>
      <c r="L15" s="5">
        <v>35406.927601255644</v>
      </c>
      <c r="M15" s="5">
        <v>38619.963653394487</v>
      </c>
      <c r="N15" s="5">
        <v>37659.45240175198</v>
      </c>
      <c r="O15" s="5">
        <v>40027.4609098582</v>
      </c>
      <c r="P15" s="5">
        <v>39399.669323663788</v>
      </c>
      <c r="Q15" s="5">
        <v>45562.169035665691</v>
      </c>
      <c r="R15" s="5">
        <v>45246.259682204924</v>
      </c>
      <c r="S15" s="5">
        <v>44081.026308456479</v>
      </c>
      <c r="T15" s="5">
        <v>47761.857265134451</v>
      </c>
      <c r="U15" s="5">
        <v>50831.153265256493</v>
      </c>
      <c r="V15" s="5">
        <v>49951.903443366267</v>
      </c>
      <c r="W15" s="5">
        <v>50664.898703155486</v>
      </c>
      <c r="X15" s="5">
        <v>54843.481857477869</v>
      </c>
      <c r="Y15" s="5">
        <v>53200.836813240006</v>
      </c>
      <c r="Z15" s="5">
        <v>55757.68522416937</v>
      </c>
      <c r="AA15" s="5">
        <v>53574.923209802218</v>
      </c>
      <c r="AB15" s="5">
        <v>56441.457911289501</v>
      </c>
      <c r="AC15" s="5">
        <v>61542.716514182619</v>
      </c>
      <c r="AD15" s="5">
        <v>60350.932228000689</v>
      </c>
      <c r="AE15" s="5">
        <v>64015.096718578185</v>
      </c>
    </row>
    <row r="16" spans="1:31">
      <c r="A16" s="58" t="s">
        <v>115</v>
      </c>
      <c r="B16" s="58" t="s">
        <v>123</v>
      </c>
      <c r="C16" s="57" t="s">
        <v>93</v>
      </c>
      <c r="D16" s="5">
        <v>6664.9282410993819</v>
      </c>
      <c r="E16" s="5">
        <v>6600.9532729594002</v>
      </c>
      <c r="F16" s="5">
        <v>7691.0469357396614</v>
      </c>
      <c r="G16" s="5">
        <v>8854.4969134236508</v>
      </c>
      <c r="H16" s="5">
        <v>9042.3074134961043</v>
      </c>
      <c r="I16" s="5">
        <v>14231.322678905304</v>
      </c>
      <c r="J16" s="5">
        <v>15166.299922018698</v>
      </c>
      <c r="K16" s="5">
        <v>14986.544263900912</v>
      </c>
      <c r="L16" s="5">
        <v>14811.642018129189</v>
      </c>
      <c r="M16" s="5">
        <v>15435.003879165122</v>
      </c>
      <c r="N16" s="5">
        <v>16299.3636113908</v>
      </c>
      <c r="O16" s="5">
        <v>18874.139082270951</v>
      </c>
      <c r="P16" s="5">
        <v>18748.267144177989</v>
      </c>
      <c r="Q16" s="5">
        <v>19809.076937799964</v>
      </c>
      <c r="R16" s="5">
        <v>20933.790421759117</v>
      </c>
      <c r="S16" s="5">
        <v>22247.851237014853</v>
      </c>
      <c r="T16" s="5">
        <v>25609.629800798437</v>
      </c>
      <c r="U16" s="5">
        <v>27071.143639610738</v>
      </c>
      <c r="V16" s="5">
        <v>29015.757782230045</v>
      </c>
      <c r="W16" s="5">
        <v>29605.994104655503</v>
      </c>
      <c r="X16" s="5">
        <v>27820.312971636067</v>
      </c>
      <c r="Y16" s="5">
        <v>29108.533124208334</v>
      </c>
      <c r="Z16" s="5">
        <v>30921.886455914773</v>
      </c>
      <c r="AA16" s="5">
        <v>34714.395892082815</v>
      </c>
      <c r="AB16" s="5">
        <v>36066.329525981484</v>
      </c>
      <c r="AC16" s="5">
        <v>38242.428956557691</v>
      </c>
      <c r="AD16" s="5">
        <v>38925.92223692422</v>
      </c>
      <c r="AE16" s="5">
        <v>41548.117726810175</v>
      </c>
    </row>
    <row r="17" spans="1:31">
      <c r="A17" s="58" t="s">
        <v>115</v>
      </c>
      <c r="B17" s="58" t="s">
        <v>123</v>
      </c>
      <c r="C17" s="57" t="s">
        <v>94</v>
      </c>
      <c r="D17" s="5">
        <v>8366.7807872000012</v>
      </c>
      <c r="E17" s="5">
        <v>9450.9352011999999</v>
      </c>
      <c r="F17" s="5">
        <v>10519.390523</v>
      </c>
      <c r="G17" s="5">
        <v>11568.672010000002</v>
      </c>
      <c r="H17" s="5">
        <v>12603.581914999999</v>
      </c>
      <c r="I17" s="5">
        <v>13577.835959</v>
      </c>
      <c r="J17" s="5">
        <v>14565.773496</v>
      </c>
      <c r="K17" s="5">
        <v>15573.252942000001</v>
      </c>
      <c r="L17" s="5">
        <v>16607.502392000002</v>
      </c>
      <c r="M17" s="5">
        <v>17597.111397000001</v>
      </c>
      <c r="N17" s="5">
        <v>18608.772994999999</v>
      </c>
      <c r="O17" s="5">
        <v>19627.526142000002</v>
      </c>
      <c r="P17" s="5">
        <v>20654.996833999998</v>
      </c>
      <c r="Q17" s="5">
        <v>21556.096758</v>
      </c>
      <c r="R17" s="5">
        <v>22420.484482</v>
      </c>
      <c r="S17" s="5">
        <v>23281.774184000002</v>
      </c>
      <c r="T17" s="5">
        <v>24188.682945</v>
      </c>
      <c r="U17" s="5">
        <v>24991.663439000004</v>
      </c>
      <c r="V17" s="5">
        <v>25805.073854000002</v>
      </c>
      <c r="W17" s="5">
        <v>26630.903593000003</v>
      </c>
      <c r="X17" s="5">
        <v>27515.491348</v>
      </c>
      <c r="Y17" s="5">
        <v>28292.402239999999</v>
      </c>
      <c r="Z17" s="5">
        <v>29080.620321000002</v>
      </c>
      <c r="AA17" s="5">
        <v>29876.629335999998</v>
      </c>
      <c r="AB17" s="5">
        <v>30736.17513</v>
      </c>
      <c r="AC17" s="5">
        <v>31471.417858000001</v>
      </c>
      <c r="AD17" s="5">
        <v>32228.348832</v>
      </c>
      <c r="AE17" s="5">
        <v>32228.348832</v>
      </c>
    </row>
    <row r="18" spans="1:31">
      <c r="A18" s="58" t="s">
        <v>115</v>
      </c>
      <c r="B18" s="58" t="s">
        <v>123</v>
      </c>
      <c r="C18" s="57" t="s">
        <v>96</v>
      </c>
      <c r="D18" s="5">
        <v>0</v>
      </c>
      <c r="E18" s="5">
        <v>0</v>
      </c>
      <c r="F18" s="5">
        <v>0</v>
      </c>
      <c r="G18" s="5">
        <v>0.58391088400000002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4.8817781940000006E-2</v>
      </c>
      <c r="N18" s="5">
        <v>0</v>
      </c>
      <c r="O18" s="5">
        <v>0</v>
      </c>
      <c r="P18" s="5">
        <v>0</v>
      </c>
      <c r="Q18" s="5">
        <v>3.4285431328150002</v>
      </c>
      <c r="R18" s="5">
        <v>0</v>
      </c>
      <c r="S18" s="5">
        <v>0</v>
      </c>
      <c r="T18" s="5">
        <v>0.74363817486500006</v>
      </c>
      <c r="U18" s="5">
        <v>0</v>
      </c>
      <c r="V18" s="5">
        <v>0</v>
      </c>
      <c r="W18" s="5">
        <v>4.55340772978</v>
      </c>
      <c r="X18" s="5">
        <v>5.3575468567249995</v>
      </c>
      <c r="Y18" s="5">
        <v>0</v>
      </c>
      <c r="Z18" s="5">
        <v>0</v>
      </c>
      <c r="AA18" s="5">
        <v>0</v>
      </c>
      <c r="AB18" s="5">
        <v>7.8748231279649996</v>
      </c>
      <c r="AC18" s="5">
        <v>0</v>
      </c>
      <c r="AD18" s="5">
        <v>13.878306556565001</v>
      </c>
      <c r="AE18" s="5">
        <v>4.3202217310400002</v>
      </c>
    </row>
    <row r="19" spans="1:31">
      <c r="A19" s="58" t="s">
        <v>115</v>
      </c>
      <c r="B19" s="58" t="s">
        <v>123</v>
      </c>
      <c r="C19" s="57" t="s">
        <v>98</v>
      </c>
      <c r="D19" s="5">
        <v>-774.35031051408509</v>
      </c>
      <c r="E19" s="5">
        <v>-1177.6794005899001</v>
      </c>
      <c r="F19" s="5">
        <v>-3277.1213984486658</v>
      </c>
      <c r="G19" s="5">
        <v>-4582.4447409358199</v>
      </c>
      <c r="H19" s="5">
        <v>-7477.6777504505853</v>
      </c>
      <c r="I19" s="5">
        <v>-12594.54275654411</v>
      </c>
      <c r="J19" s="5">
        <v>-12189.394295134589</v>
      </c>
      <c r="K19" s="5">
        <v>-13275.463200056565</v>
      </c>
      <c r="L19" s="5">
        <v>-12239.787373025811</v>
      </c>
      <c r="M19" s="5">
        <v>-12820.562159542111</v>
      </c>
      <c r="N19" s="5">
        <v>-12639.067898047866</v>
      </c>
      <c r="O19" s="5">
        <v>-13111.136251884551</v>
      </c>
      <c r="P19" s="5">
        <v>-13887.996544998678</v>
      </c>
      <c r="Q19" s="5">
        <v>-13402.664540032962</v>
      </c>
      <c r="R19" s="5">
        <v>-15127.685243867945</v>
      </c>
      <c r="S19" s="5">
        <v>-14672.634740658314</v>
      </c>
      <c r="T19" s="5">
        <v>-15547.959728359539</v>
      </c>
      <c r="U19" s="5">
        <v>-15590.760366382194</v>
      </c>
      <c r="V19" s="5">
        <v>-15604.320867106744</v>
      </c>
      <c r="W19" s="5">
        <v>-14043.54820988328</v>
      </c>
      <c r="X19" s="5">
        <v>-14293.341057011126</v>
      </c>
      <c r="Y19" s="5">
        <v>-13456.283886106814</v>
      </c>
      <c r="Z19" s="5">
        <v>-12248.754235295335</v>
      </c>
      <c r="AA19" s="5">
        <v>-12671.666083730042</v>
      </c>
      <c r="AB19" s="5">
        <v>-11311.54086393215</v>
      </c>
      <c r="AC19" s="5">
        <v>-11678.574852158568</v>
      </c>
      <c r="AD19" s="5">
        <v>-11081.124450987098</v>
      </c>
      <c r="AE19" s="5">
        <v>-12336.947087508648</v>
      </c>
    </row>
    <row r="20" spans="1:31">
      <c r="A20" s="58" t="s">
        <v>115</v>
      </c>
      <c r="B20" s="58" t="s">
        <v>123</v>
      </c>
      <c r="C20" s="57" t="s">
        <v>99</v>
      </c>
      <c r="D20" s="5">
        <v>-71.798926840099853</v>
      </c>
      <c r="E20" s="5">
        <v>-145.30791113109953</v>
      </c>
      <c r="F20" s="5">
        <v>-246.35234788546006</v>
      </c>
      <c r="G20" s="5">
        <v>-378.03217793567546</v>
      </c>
      <c r="H20" s="5">
        <v>-525.36395138685862</v>
      </c>
      <c r="I20" s="5">
        <v>-666.14501788655093</v>
      </c>
      <c r="J20" s="5">
        <v>-914.99334960116789</v>
      </c>
      <c r="K20" s="5">
        <v>-1130.1711094172017</v>
      </c>
      <c r="L20" s="5">
        <v>-1371.0691181452248</v>
      </c>
      <c r="M20" s="5">
        <v>-1660.7936808649285</v>
      </c>
      <c r="N20" s="5">
        <v>-2049.2854313229386</v>
      </c>
      <c r="O20" s="5">
        <v>-2607.7821452015414</v>
      </c>
      <c r="P20" s="5">
        <v>-3085.0597100695963</v>
      </c>
      <c r="Q20" s="5">
        <v>-3665.0576300294051</v>
      </c>
      <c r="R20" s="5">
        <v>-4247.9352149079859</v>
      </c>
      <c r="S20" s="5">
        <v>-4761.562197960694</v>
      </c>
      <c r="T20" s="5">
        <v>-5157.7999689160333</v>
      </c>
      <c r="U20" s="5">
        <v>-5816.74313215652</v>
      </c>
      <c r="V20" s="5">
        <v>-6342.2253551010199</v>
      </c>
      <c r="W20" s="5">
        <v>-6707.8434670082688</v>
      </c>
      <c r="X20" s="5">
        <v>-6459.9608708805126</v>
      </c>
      <c r="Y20" s="5">
        <v>-7007.4011154969112</v>
      </c>
      <c r="Z20" s="5">
        <v>-8183.4499698767904</v>
      </c>
      <c r="AA20" s="5">
        <v>-9133.4305214478827</v>
      </c>
      <c r="AB20" s="5">
        <v>-10255.490508405825</v>
      </c>
      <c r="AC20" s="5">
        <v>-10994.370520187053</v>
      </c>
      <c r="AD20" s="5">
        <v>-10998.287234034044</v>
      </c>
      <c r="AE20" s="5">
        <v>-12379.748008532493</v>
      </c>
    </row>
    <row r="21" spans="1:31">
      <c r="A21" s="58" t="s">
        <v>115</v>
      </c>
      <c r="B21" s="58" t="s">
        <v>123</v>
      </c>
      <c r="C21" s="57" t="s">
        <v>100</v>
      </c>
      <c r="D21" s="5">
        <v>-168.890337008817</v>
      </c>
      <c r="E21" s="5">
        <v>-275.628009434913</v>
      </c>
      <c r="F21" s="5">
        <v>-369.85501980085297</v>
      </c>
      <c r="G21" s="5">
        <v>-450.67976665269703</v>
      </c>
      <c r="H21" s="5">
        <v>-518.421742812704</v>
      </c>
      <c r="I21" s="5">
        <v>-575.374328152722</v>
      </c>
      <c r="J21" s="5">
        <v>-656.517348320932</v>
      </c>
      <c r="K21" s="5">
        <v>-786.56970949663105</v>
      </c>
      <c r="L21" s="5">
        <v>-920.85425478749505</v>
      </c>
      <c r="M21" s="5">
        <v>-1059.02635553918</v>
      </c>
      <c r="N21" s="5">
        <v>-1225.00302896478</v>
      </c>
      <c r="O21" s="5">
        <v>-1403.09551862375</v>
      </c>
      <c r="P21" s="5">
        <v>-1586.6258290317601</v>
      </c>
      <c r="Q21" s="5">
        <v>-1734.6935190741401</v>
      </c>
      <c r="R21" s="5">
        <v>-1868.2838841380201</v>
      </c>
      <c r="S21" s="5">
        <v>-1977.1337138783099</v>
      </c>
      <c r="T21" s="5">
        <v>-2056.7270867626999</v>
      </c>
      <c r="U21" s="5">
        <v>-2087.7410842767699</v>
      </c>
      <c r="V21" s="5">
        <v>-2102.8667770448601</v>
      </c>
      <c r="W21" s="5">
        <v>-2109.3913161164201</v>
      </c>
      <c r="X21" s="5">
        <v>-2101.9989512212001</v>
      </c>
      <c r="Y21" s="5">
        <v>-2099.4182599518099</v>
      </c>
      <c r="Z21" s="5">
        <v>-2087.9581688447902</v>
      </c>
      <c r="AA21" s="5">
        <v>-2100.2034908164901</v>
      </c>
      <c r="AB21" s="5">
        <v>-2080.5146868389902</v>
      </c>
      <c r="AC21" s="5">
        <v>-2062.3367345430001</v>
      </c>
      <c r="AD21" s="5">
        <v>-2036.7240675585599</v>
      </c>
      <c r="AE21" s="5">
        <v>-2056.7164891391999</v>
      </c>
    </row>
    <row r="23" spans="1:31">
      <c r="A23" s="58" t="s">
        <v>115</v>
      </c>
      <c r="B23" s="58" t="s">
        <v>124</v>
      </c>
      <c r="C23" s="57" t="s">
        <v>80</v>
      </c>
      <c r="D23" s="5">
        <v>46473.175066868025</v>
      </c>
      <c r="E23" s="5">
        <v>38951.488560870661</v>
      </c>
      <c r="F23" s="5">
        <v>36929.87423257668</v>
      </c>
      <c r="G23" s="5">
        <v>37168.62259458928</v>
      </c>
      <c r="H23" s="5">
        <v>33448.829987702986</v>
      </c>
      <c r="I23" s="5">
        <v>24861.063593870917</v>
      </c>
      <c r="J23" s="5">
        <v>22976.675542602021</v>
      </c>
      <c r="K23" s="5">
        <v>18619.609243227605</v>
      </c>
      <c r="L23" s="5">
        <v>18851.746340151964</v>
      </c>
      <c r="M23" s="5">
        <v>15460.546534987097</v>
      </c>
      <c r="N23" s="5">
        <v>10845.042059171028</v>
      </c>
      <c r="O23" s="5">
        <v>10835.418333930622</v>
      </c>
      <c r="P23" s="5">
        <v>10488.530088247908</v>
      </c>
      <c r="Q23" s="5">
        <v>10429.669880271136</v>
      </c>
      <c r="R23" s="5">
        <v>9504.8641774905172</v>
      </c>
      <c r="S23" s="5">
        <v>9434.5741077289294</v>
      </c>
      <c r="T23" s="5">
        <v>5295.6751700731038</v>
      </c>
      <c r="U23" s="5">
        <v>2618.6281161821739</v>
      </c>
      <c r="V23" s="5">
        <v>2640.9867712612208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115</v>
      </c>
      <c r="B24" s="58" t="s">
        <v>124</v>
      </c>
      <c r="C24" s="57" t="s">
        <v>82</v>
      </c>
      <c r="D24" s="5">
        <v>995.69258450384825</v>
      </c>
      <c r="E24" s="5">
        <v>971.01396432354818</v>
      </c>
      <c r="F24" s="5">
        <v>993.36405856894316</v>
      </c>
      <c r="G24" s="5">
        <v>1142.6287265858332</v>
      </c>
      <c r="H24" s="5">
        <v>1614.6402836798684</v>
      </c>
      <c r="I24" s="5">
        <v>1715.137206161673</v>
      </c>
      <c r="J24" s="5">
        <v>1809.7780514809981</v>
      </c>
      <c r="K24" s="5">
        <v>2602.2051280572832</v>
      </c>
      <c r="L24" s="5">
        <v>2498.4040845318486</v>
      </c>
      <c r="M24" s="5">
        <v>2931.005095371504</v>
      </c>
      <c r="N24" s="5">
        <v>3768.5591783719638</v>
      </c>
      <c r="O24" s="5">
        <v>3698.7166330104087</v>
      </c>
      <c r="P24" s="5">
        <v>3992.3689975536026</v>
      </c>
      <c r="Q24" s="5">
        <v>2763.6097183150641</v>
      </c>
      <c r="R24" s="5">
        <v>3178.6890542990427</v>
      </c>
      <c r="S24" s="5">
        <v>3129.4349222096689</v>
      </c>
      <c r="T24" s="5">
        <v>2987.3678172911914</v>
      </c>
      <c r="U24" s="5">
        <v>3153.6882944103254</v>
      </c>
      <c r="V24" s="5">
        <v>3280.5076848663562</v>
      </c>
      <c r="W24" s="5">
        <v>2852.0824056936963</v>
      </c>
      <c r="X24" s="5">
        <v>3027.4793570036368</v>
      </c>
      <c r="Y24" s="5">
        <v>2992.8023604939126</v>
      </c>
      <c r="Z24" s="5">
        <v>395.82027594914979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115</v>
      </c>
      <c r="B25" s="58" t="s">
        <v>124</v>
      </c>
      <c r="C25" s="57" t="s">
        <v>83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115</v>
      </c>
      <c r="B26" s="58" t="s">
        <v>124</v>
      </c>
      <c r="C26" s="57" t="s">
        <v>84</v>
      </c>
      <c r="D26" s="5">
        <v>0</v>
      </c>
      <c r="E26" s="5">
        <v>0</v>
      </c>
      <c r="F26" s="5">
        <v>0.7690517843400001</v>
      </c>
      <c r="G26" s="5">
        <v>7.26760853543</v>
      </c>
      <c r="H26" s="5">
        <v>20.969859050935</v>
      </c>
      <c r="I26" s="5">
        <v>38.080365293144993</v>
      </c>
      <c r="J26" s="5">
        <v>37.294214507894999</v>
      </c>
      <c r="K26" s="5">
        <v>140.04012948320502</v>
      </c>
      <c r="L26" s="5">
        <v>121.93059164719999</v>
      </c>
      <c r="M26" s="5">
        <v>163.05562258627504</v>
      </c>
      <c r="N26" s="5">
        <v>119.63793704170001</v>
      </c>
      <c r="O26" s="5">
        <v>434.90700064041499</v>
      </c>
      <c r="P26" s="5">
        <v>370.03539437251999</v>
      </c>
      <c r="Q26" s="5">
        <v>587.1074429434052</v>
      </c>
      <c r="R26" s="5">
        <v>310.25164642065999</v>
      </c>
      <c r="S26" s="5">
        <v>362.11739619133999</v>
      </c>
      <c r="T26" s="5">
        <v>863.02122689885493</v>
      </c>
      <c r="U26" s="5">
        <v>917.40656028661499</v>
      </c>
      <c r="V26" s="5">
        <v>1118.1494130620351</v>
      </c>
      <c r="W26" s="5">
        <v>942.16312927677006</v>
      </c>
      <c r="X26" s="5">
        <v>881.74547779201498</v>
      </c>
      <c r="Y26" s="5">
        <v>954.5011718283904</v>
      </c>
      <c r="Z26" s="5">
        <v>2510.4897694544793</v>
      </c>
      <c r="AA26" s="5">
        <v>3217.7470256963488</v>
      </c>
      <c r="AB26" s="5">
        <v>1920.2889322882497</v>
      </c>
      <c r="AC26" s="5">
        <v>2926.3641934968805</v>
      </c>
      <c r="AD26" s="5">
        <v>3953.4835366815478</v>
      </c>
      <c r="AE26" s="5">
        <v>2101.2023543318141</v>
      </c>
    </row>
    <row r="27" spans="1:31">
      <c r="A27" s="58" t="s">
        <v>115</v>
      </c>
      <c r="B27" s="58" t="s">
        <v>124</v>
      </c>
      <c r="C27" s="57" t="s">
        <v>85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115</v>
      </c>
      <c r="B28" s="58" t="s">
        <v>124</v>
      </c>
      <c r="C28" s="57" t="s">
        <v>86</v>
      </c>
      <c r="D28" s="5">
        <v>213.04516875000965</v>
      </c>
      <c r="E28" s="5">
        <v>251.42043874999496</v>
      </c>
      <c r="F28" s="5">
        <v>199.22104000004481</v>
      </c>
      <c r="G28" s="5">
        <v>126.74201750000501</v>
      </c>
      <c r="H28" s="5">
        <v>180.51341750000989</v>
      </c>
      <c r="I28" s="5">
        <v>184.41773249999994</v>
      </c>
      <c r="J28" s="5">
        <v>308.66523000004491</v>
      </c>
      <c r="K28" s="5">
        <v>160.58270250002499</v>
      </c>
      <c r="L28" s="5">
        <v>280.02974125001003</v>
      </c>
      <c r="M28" s="5">
        <v>299.1800200000398</v>
      </c>
      <c r="N28" s="5">
        <v>248.9169237500399</v>
      </c>
      <c r="O28" s="5">
        <v>213.04516875003989</v>
      </c>
      <c r="P28" s="5">
        <v>251.42043875002486</v>
      </c>
      <c r="Q28" s="5">
        <v>199.22104000000988</v>
      </c>
      <c r="R28" s="5">
        <v>54.607374999985012</v>
      </c>
      <c r="S28" s="5">
        <v>64.035429999984984</v>
      </c>
      <c r="T28" s="5">
        <v>77.214287499994967</v>
      </c>
      <c r="U28" s="5">
        <v>166.56128000002983</v>
      </c>
      <c r="V28" s="5">
        <v>81.759812499964937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115</v>
      </c>
      <c r="B29" s="58" t="s">
        <v>124</v>
      </c>
      <c r="C29" s="57" t="s">
        <v>87</v>
      </c>
      <c r="D29" s="5">
        <v>644.66735905970609</v>
      </c>
      <c r="E29" s="5">
        <v>886.43622034455518</v>
      </c>
      <c r="F29" s="5">
        <v>1127.3468197782506</v>
      </c>
      <c r="G29" s="5">
        <v>1188.8317011190711</v>
      </c>
      <c r="H29" s="5">
        <v>1213.8183901915818</v>
      </c>
      <c r="I29" s="5">
        <v>1317.8738309258558</v>
      </c>
      <c r="J29" s="5">
        <v>1383.8973501686405</v>
      </c>
      <c r="K29" s="5">
        <v>3478.0751496390358</v>
      </c>
      <c r="L29" s="5">
        <v>3265.2777328416751</v>
      </c>
      <c r="M29" s="5">
        <v>2991.8568791236557</v>
      </c>
      <c r="N29" s="5">
        <v>3438.1571764982209</v>
      </c>
      <c r="O29" s="5">
        <v>3634.8021517655493</v>
      </c>
      <c r="P29" s="5">
        <v>3891.8874365232318</v>
      </c>
      <c r="Q29" s="5">
        <v>4068.8120605587337</v>
      </c>
      <c r="R29" s="5">
        <v>4814.7142324524102</v>
      </c>
      <c r="S29" s="5">
        <v>5459.8111353749264</v>
      </c>
      <c r="T29" s="5">
        <v>6825.2369857074427</v>
      </c>
      <c r="U29" s="5">
        <v>6712.3557995683677</v>
      </c>
      <c r="V29" s="5">
        <v>8350.2731086115455</v>
      </c>
      <c r="W29" s="5">
        <v>7649.1457330784542</v>
      </c>
      <c r="X29" s="5">
        <v>6944.9232516157435</v>
      </c>
      <c r="Y29" s="5">
        <v>7152.6850426341116</v>
      </c>
      <c r="Z29" s="5">
        <v>7175.5841809347821</v>
      </c>
      <c r="AA29" s="5">
        <v>7502.8808623782279</v>
      </c>
      <c r="AB29" s="5">
        <v>7597.638815129274</v>
      </c>
      <c r="AC29" s="5">
        <v>9095.8650479783209</v>
      </c>
      <c r="AD29" s="5">
        <v>10590.238736778441</v>
      </c>
      <c r="AE29" s="5">
        <v>11130.91384687678</v>
      </c>
    </row>
    <row r="30" spans="1:31">
      <c r="A30" s="58" t="s">
        <v>115</v>
      </c>
      <c r="B30" s="58" t="s">
        <v>124</v>
      </c>
      <c r="C30" s="57" t="s">
        <v>88</v>
      </c>
      <c r="D30" s="5">
        <v>43.108654225355025</v>
      </c>
      <c r="E30" s="5">
        <v>99.900670864190317</v>
      </c>
      <c r="F30" s="5">
        <v>166.73043648144022</v>
      </c>
      <c r="G30" s="5">
        <v>257.14516984783671</v>
      </c>
      <c r="H30" s="5">
        <v>377.06816041809009</v>
      </c>
      <c r="I30" s="5">
        <v>495.7050811416687</v>
      </c>
      <c r="J30" s="5">
        <v>680.32021401091276</v>
      </c>
      <c r="K30" s="5">
        <v>859.32624760324939</v>
      </c>
      <c r="L30" s="5">
        <v>1034.0502085964019</v>
      </c>
      <c r="M30" s="5">
        <v>1158.6069597089954</v>
      </c>
      <c r="N30" s="5">
        <v>1426.9837598560787</v>
      </c>
      <c r="O30" s="5">
        <v>1790.1567531992491</v>
      </c>
      <c r="P30" s="5">
        <v>2147.9123215300197</v>
      </c>
      <c r="Q30" s="5">
        <v>2422.8882400522889</v>
      </c>
      <c r="R30" s="5">
        <v>2865.7455028634758</v>
      </c>
      <c r="S30" s="5">
        <v>3186.294436220127</v>
      </c>
      <c r="T30" s="5">
        <v>3471.2809507815632</v>
      </c>
      <c r="U30" s="5">
        <v>3727.3161863240061</v>
      </c>
      <c r="V30" s="5">
        <v>4021.5224026979349</v>
      </c>
      <c r="W30" s="5">
        <v>4082.9437030670824</v>
      </c>
      <c r="X30" s="5">
        <v>4129.6729190362284</v>
      </c>
      <c r="Y30" s="5">
        <v>4986.7927624481881</v>
      </c>
      <c r="Z30" s="5">
        <v>5575.5798702493894</v>
      </c>
      <c r="AA30" s="5">
        <v>5823.9361107333671</v>
      </c>
      <c r="AB30" s="5">
        <v>6421.3182544469728</v>
      </c>
      <c r="AC30" s="5">
        <v>6790.0623202128809</v>
      </c>
      <c r="AD30" s="5">
        <v>7044.8906791230693</v>
      </c>
      <c r="AE30" s="5">
        <v>7493.9610399027652</v>
      </c>
    </row>
    <row r="31" spans="1:31">
      <c r="A31" s="58" t="s">
        <v>115</v>
      </c>
      <c r="B31" s="58" t="s">
        <v>124</v>
      </c>
      <c r="C31" s="57" t="s">
        <v>89</v>
      </c>
      <c r="D31" s="5">
        <v>113.965096957097</v>
      </c>
      <c r="E31" s="5">
        <v>204.51809434610101</v>
      </c>
      <c r="F31" s="5">
        <v>295.47356632832401</v>
      </c>
      <c r="G31" s="5">
        <v>376.36248337679302</v>
      </c>
      <c r="H31" s="5">
        <v>442.707538579595</v>
      </c>
      <c r="I31" s="5">
        <v>500.81247181569103</v>
      </c>
      <c r="J31" s="5">
        <v>581.00197300838397</v>
      </c>
      <c r="K31" s="5">
        <v>707.25287677804795</v>
      </c>
      <c r="L31" s="5">
        <v>820.43033742354703</v>
      </c>
      <c r="M31" s="5">
        <v>927.728959052812</v>
      </c>
      <c r="N31" s="5">
        <v>1055.7626441102</v>
      </c>
      <c r="O31" s="5">
        <v>1193.3551323664601</v>
      </c>
      <c r="P31" s="5">
        <v>1335.4764663847</v>
      </c>
      <c r="Q31" s="5">
        <v>1455.5149278808999</v>
      </c>
      <c r="R31" s="5">
        <v>1571.3795097319801</v>
      </c>
      <c r="S31" s="5">
        <v>1661.32892220965</v>
      </c>
      <c r="T31" s="5">
        <v>1730.55739828744</v>
      </c>
      <c r="U31" s="5">
        <v>1751.8883123606499</v>
      </c>
      <c r="V31" s="5">
        <v>1766.7469949399001</v>
      </c>
      <c r="W31" s="5">
        <v>1766.75208446739</v>
      </c>
      <c r="X31" s="5">
        <v>1767.15895608714</v>
      </c>
      <c r="Y31" s="5">
        <v>1761.84724322329</v>
      </c>
      <c r="Z31" s="5">
        <v>1749.80132554959</v>
      </c>
      <c r="AA31" s="5">
        <v>1749.36623159228</v>
      </c>
      <c r="AB31" s="5">
        <v>1738.49031901175</v>
      </c>
      <c r="AC31" s="5">
        <v>1725.91060392653</v>
      </c>
      <c r="AD31" s="5">
        <v>1701.4704868379399</v>
      </c>
      <c r="AE31" s="5">
        <v>1718.85391947125</v>
      </c>
    </row>
    <row r="32" spans="1:31">
      <c r="A32" s="58" t="s">
        <v>115</v>
      </c>
      <c r="B32" s="58" t="s">
        <v>124</v>
      </c>
      <c r="C32" s="57" t="s">
        <v>90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115</v>
      </c>
      <c r="B33" s="58" t="s">
        <v>124</v>
      </c>
      <c r="C33" s="57" t="s">
        <v>91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115</v>
      </c>
      <c r="B34" s="58" t="s">
        <v>124</v>
      </c>
      <c r="C34" s="57" t="s">
        <v>92</v>
      </c>
      <c r="D34" s="5">
        <v>2983.0255275116815</v>
      </c>
      <c r="E34" s="5">
        <v>11374.191380553544</v>
      </c>
      <c r="F34" s="5">
        <v>13811.129758743689</v>
      </c>
      <c r="G34" s="5">
        <v>14623.514499451494</v>
      </c>
      <c r="H34" s="5">
        <v>17574.08869669757</v>
      </c>
      <c r="I34" s="5">
        <v>23685.506836991735</v>
      </c>
      <c r="J34" s="5">
        <v>26777.977204345341</v>
      </c>
      <c r="K34" s="5">
        <v>28521.083648837477</v>
      </c>
      <c r="L34" s="5">
        <v>30515.616596430111</v>
      </c>
      <c r="M34" s="5">
        <v>32870.934417158409</v>
      </c>
      <c r="N34" s="5">
        <v>37182.886583063766</v>
      </c>
      <c r="O34" s="5">
        <v>37691.624769639406</v>
      </c>
      <c r="P34" s="5">
        <v>37260.745629498924</v>
      </c>
      <c r="Q34" s="5">
        <v>38530.718819753682</v>
      </c>
      <c r="R34" s="5">
        <v>38630.542156442898</v>
      </c>
      <c r="S34" s="5">
        <v>42547.188457848817</v>
      </c>
      <c r="T34" s="5">
        <v>44807.710597202531</v>
      </c>
      <c r="U34" s="5">
        <v>47226.876978729175</v>
      </c>
      <c r="V34" s="5">
        <v>44184.711743674503</v>
      </c>
      <c r="W34" s="5">
        <v>57861.964024422603</v>
      </c>
      <c r="X34" s="5">
        <v>61610.828890333949</v>
      </c>
      <c r="Y34" s="5">
        <v>58733.089299476007</v>
      </c>
      <c r="Z34" s="5">
        <v>59615.178968900625</v>
      </c>
      <c r="AA34" s="5">
        <v>58089.873534691993</v>
      </c>
      <c r="AB34" s="5">
        <v>62417.818297761856</v>
      </c>
      <c r="AC34" s="5">
        <v>63606.085519846354</v>
      </c>
      <c r="AD34" s="5">
        <v>63741.212107088191</v>
      </c>
      <c r="AE34" s="5">
        <v>64524.886577860016</v>
      </c>
    </row>
    <row r="35" spans="1:31">
      <c r="A35" s="58" t="s">
        <v>115</v>
      </c>
      <c r="B35" s="58" t="s">
        <v>124</v>
      </c>
      <c r="C35" s="57" t="s">
        <v>93</v>
      </c>
      <c r="D35" s="5">
        <v>7366.1369526157796</v>
      </c>
      <c r="E35" s="5">
        <v>7293.4076054261996</v>
      </c>
      <c r="F35" s="5">
        <v>7798.7451454610491</v>
      </c>
      <c r="G35" s="5">
        <v>7992.3077325248341</v>
      </c>
      <c r="H35" s="5">
        <v>7856.2424947461823</v>
      </c>
      <c r="I35" s="5">
        <v>8012.4126945545531</v>
      </c>
      <c r="J35" s="5">
        <v>7955.3668082775503</v>
      </c>
      <c r="K35" s="5">
        <v>10933.848713732717</v>
      </c>
      <c r="L35" s="5">
        <v>10726.840130751354</v>
      </c>
      <c r="M35" s="5">
        <v>10464.366289200116</v>
      </c>
      <c r="N35" s="5">
        <v>12162.741607594753</v>
      </c>
      <c r="O35" s="5">
        <v>12649.549810879882</v>
      </c>
      <c r="P35" s="5">
        <v>14665.601095005031</v>
      </c>
      <c r="Q35" s="5">
        <v>15651.985011005685</v>
      </c>
      <c r="R35" s="5">
        <v>19366.08452833183</v>
      </c>
      <c r="S35" s="5">
        <v>18989.244957268045</v>
      </c>
      <c r="T35" s="5">
        <v>26478.000988942349</v>
      </c>
      <c r="U35" s="5">
        <v>27479.429343867399</v>
      </c>
      <c r="V35" s="5">
        <v>32405.88314383724</v>
      </c>
      <c r="W35" s="5">
        <v>36510.746868679627</v>
      </c>
      <c r="X35" s="5">
        <v>33148.426365908461</v>
      </c>
      <c r="Y35" s="5">
        <v>35650.365103951124</v>
      </c>
      <c r="Z35" s="5">
        <v>37024.552668675678</v>
      </c>
      <c r="AA35" s="5">
        <v>41682.012808343163</v>
      </c>
      <c r="AB35" s="5">
        <v>41434.130788806906</v>
      </c>
      <c r="AC35" s="5">
        <v>50402.017249831842</v>
      </c>
      <c r="AD35" s="5">
        <v>50813.977642409678</v>
      </c>
      <c r="AE35" s="5">
        <v>51869.306288304782</v>
      </c>
    </row>
    <row r="36" spans="1:31">
      <c r="A36" s="58" t="s">
        <v>115</v>
      </c>
      <c r="B36" s="58" t="s">
        <v>124</v>
      </c>
      <c r="C36" s="57" t="s">
        <v>94</v>
      </c>
      <c r="D36" s="5">
        <v>8003.7758971000003</v>
      </c>
      <c r="E36" s="5">
        <v>8914.7690364000009</v>
      </c>
      <c r="F36" s="5">
        <v>9913.3651482999994</v>
      </c>
      <c r="G36" s="5">
        <v>10887.891067800001</v>
      </c>
      <c r="H36" s="5">
        <v>11827.9604989</v>
      </c>
      <c r="I36" s="5">
        <v>12709.108891999998</v>
      </c>
      <c r="J36" s="5">
        <v>13625.049818200001</v>
      </c>
      <c r="K36" s="5">
        <v>14562.2154581</v>
      </c>
      <c r="L36" s="5">
        <v>15460.4242044</v>
      </c>
      <c r="M36" s="5">
        <v>16247.905898500001</v>
      </c>
      <c r="N36" s="5">
        <v>17074.411882799999</v>
      </c>
      <c r="O36" s="5">
        <v>17890.849798899999</v>
      </c>
      <c r="P36" s="5">
        <v>18708.810956900001</v>
      </c>
      <c r="Q36" s="5">
        <v>19396.284543199999</v>
      </c>
      <c r="R36" s="5">
        <v>20081.111898400002</v>
      </c>
      <c r="S36" s="5">
        <v>20768.276866600001</v>
      </c>
      <c r="T36" s="5">
        <v>21506.990018999997</v>
      </c>
      <c r="U36" s="5">
        <v>22145.479821699999</v>
      </c>
      <c r="V36" s="5">
        <v>22806.500498599999</v>
      </c>
      <c r="W36" s="5">
        <v>23456.237986599997</v>
      </c>
      <c r="X36" s="5">
        <v>24147.858120200002</v>
      </c>
      <c r="Y36" s="5">
        <v>24712.014822900001</v>
      </c>
      <c r="Z36" s="5">
        <v>25293.8984662</v>
      </c>
      <c r="AA36" s="5">
        <v>25871.542336500002</v>
      </c>
      <c r="AB36" s="5">
        <v>26502.765391100002</v>
      </c>
      <c r="AC36" s="5">
        <v>27014.529022900002</v>
      </c>
      <c r="AD36" s="5">
        <v>27560.276074599999</v>
      </c>
      <c r="AE36" s="5">
        <v>27560.276074599999</v>
      </c>
    </row>
    <row r="37" spans="1:31">
      <c r="A37" s="58" t="s">
        <v>115</v>
      </c>
      <c r="B37" s="58" t="s">
        <v>124</v>
      </c>
      <c r="C37" s="57" t="s">
        <v>96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0.57328140298499997</v>
      </c>
      <c r="J37" s="5">
        <v>0.63695040244000001</v>
      </c>
      <c r="K37" s="5">
        <v>3.4388674484749995</v>
      </c>
      <c r="L37" s="5">
        <v>1.0260858581499999</v>
      </c>
      <c r="M37" s="5">
        <v>0</v>
      </c>
      <c r="N37" s="5">
        <v>1.507212348845</v>
      </c>
      <c r="O37" s="5">
        <v>0</v>
      </c>
      <c r="P37" s="5">
        <v>1.049285732675</v>
      </c>
      <c r="Q37" s="5">
        <v>5.5056161184400008</v>
      </c>
      <c r="R37" s="5">
        <v>0</v>
      </c>
      <c r="S37" s="5">
        <v>0</v>
      </c>
      <c r="T37" s="5">
        <v>1.7729958315800001</v>
      </c>
      <c r="U37" s="5">
        <v>0</v>
      </c>
      <c r="V37" s="5">
        <v>6.3457878624499999</v>
      </c>
      <c r="W37" s="5">
        <v>8.8428712725650005</v>
      </c>
      <c r="X37" s="5">
        <v>21.393724389215002</v>
      </c>
      <c r="Y37" s="5">
        <v>0</v>
      </c>
      <c r="Z37" s="5">
        <v>50.919890806945006</v>
      </c>
      <c r="AA37" s="5">
        <v>0</v>
      </c>
      <c r="AB37" s="5">
        <v>4.0580517549700001</v>
      </c>
      <c r="AC37" s="5">
        <v>0</v>
      </c>
      <c r="AD37" s="5">
        <v>158.77670648559499</v>
      </c>
      <c r="AE37" s="5">
        <v>0</v>
      </c>
    </row>
    <row r="38" spans="1:31">
      <c r="A38" s="58" t="s">
        <v>115</v>
      </c>
      <c r="B38" s="58" t="s">
        <v>124</v>
      </c>
      <c r="C38" s="57" t="s">
        <v>98</v>
      </c>
      <c r="D38" s="5">
        <v>-910.23617562203481</v>
      </c>
      <c r="E38" s="5">
        <v>-1235.5783407699769</v>
      </c>
      <c r="F38" s="5">
        <v>-1546.8708676323865</v>
      </c>
      <c r="G38" s="5">
        <v>-1638.3144920156424</v>
      </c>
      <c r="H38" s="5">
        <v>-1674.248981626964</v>
      </c>
      <c r="I38" s="5">
        <v>-1797.3923556575371</v>
      </c>
      <c r="J38" s="5">
        <v>-1868.6813804564219</v>
      </c>
      <c r="K38" s="5">
        <v>-4606.6687802220604</v>
      </c>
      <c r="L38" s="5">
        <v>-4354.8915228658279</v>
      </c>
      <c r="M38" s="5">
        <v>-3942.5097538832852</v>
      </c>
      <c r="N38" s="5">
        <v>-4561.3695505501655</v>
      </c>
      <c r="O38" s="5">
        <v>-4786.170972700761</v>
      </c>
      <c r="P38" s="5">
        <v>-5173.5276116180748</v>
      </c>
      <c r="Q38" s="5">
        <v>-5339.7379145464602</v>
      </c>
      <c r="R38" s="5">
        <v>-6404.4693363711285</v>
      </c>
      <c r="S38" s="5">
        <v>-7132.9221618374204</v>
      </c>
      <c r="T38" s="5">
        <v>-8929.6870458755966</v>
      </c>
      <c r="U38" s="5">
        <v>-8741.3976817526764</v>
      </c>
      <c r="V38" s="5">
        <v>-10778.519593357822</v>
      </c>
      <c r="W38" s="5">
        <v>-9960.1972821768759</v>
      </c>
      <c r="X38" s="5">
        <v>-8976.9763162606614</v>
      </c>
      <c r="Y38" s="5">
        <v>-9428.4767548110322</v>
      </c>
      <c r="Z38" s="5">
        <v>-9465.5678514873744</v>
      </c>
      <c r="AA38" s="5">
        <v>-9949.0057689960049</v>
      </c>
      <c r="AB38" s="5">
        <v>-9991.483982199903</v>
      </c>
      <c r="AC38" s="5">
        <v>-11837.224900562329</v>
      </c>
      <c r="AD38" s="5">
        <v>-13559.650189958727</v>
      </c>
      <c r="AE38" s="5">
        <v>-14344.432474508407</v>
      </c>
    </row>
    <row r="39" spans="1:31">
      <c r="A39" s="58" t="s">
        <v>115</v>
      </c>
      <c r="B39" s="58" t="s">
        <v>124</v>
      </c>
      <c r="C39" s="57" t="s">
        <v>99</v>
      </c>
      <c r="D39" s="5">
        <v>-50.711052349105138</v>
      </c>
      <c r="E39" s="5">
        <v>-117.5185874153793</v>
      </c>
      <c r="F39" s="5">
        <v>-196.13407202180377</v>
      </c>
      <c r="G39" s="5">
        <v>-302.49383572493423</v>
      </c>
      <c r="H39" s="5">
        <v>-443.56576575665258</v>
      </c>
      <c r="I39" s="5">
        <v>-584.68624797813129</v>
      </c>
      <c r="J39" s="5">
        <v>-798.73620809941008</v>
      </c>
      <c r="K39" s="5">
        <v>-1016.1029241856626</v>
      </c>
      <c r="L39" s="5">
        <v>-1229.4875768651609</v>
      </c>
      <c r="M39" s="5">
        <v>-1382.0458759798039</v>
      </c>
      <c r="N39" s="5">
        <v>-1716.2990627804033</v>
      </c>
      <c r="O39" s="5">
        <v>-2150.2475663915443</v>
      </c>
      <c r="P39" s="5">
        <v>-2606.4593302559874</v>
      </c>
      <c r="Q39" s="5">
        <v>-2944.1470836983258</v>
      </c>
      <c r="R39" s="5">
        <v>-3498.9186911991001</v>
      </c>
      <c r="S39" s="5">
        <v>-3905.4180572031441</v>
      </c>
      <c r="T39" s="5">
        <v>-4274.1360746967075</v>
      </c>
      <c r="U39" s="5">
        <v>-4607.7923443122099</v>
      </c>
      <c r="V39" s="5">
        <v>-5020.2480811515325</v>
      </c>
      <c r="W39" s="5">
        <v>-5099.6527929701824</v>
      </c>
      <c r="X39" s="5">
        <v>-5165.9843361667436</v>
      </c>
      <c r="Y39" s="5">
        <v>-6246.6375839829998</v>
      </c>
      <c r="Z39" s="5">
        <v>-6980.0822055707922</v>
      </c>
      <c r="AA39" s="5">
        <v>-7377.1907595841585</v>
      </c>
      <c r="AB39" s="5">
        <v>-8113.6700890729717</v>
      </c>
      <c r="AC39" s="5">
        <v>-8654.2909594123557</v>
      </c>
      <c r="AD39" s="5">
        <v>-8932.3290128835579</v>
      </c>
      <c r="AE39" s="5">
        <v>-9547.5492132832896</v>
      </c>
    </row>
    <row r="40" spans="1:31">
      <c r="A40" s="58" t="s">
        <v>115</v>
      </c>
      <c r="B40" s="58" t="s">
        <v>124</v>
      </c>
      <c r="C40" s="57" t="s">
        <v>100</v>
      </c>
      <c r="D40" s="5">
        <v>-130.96854174107401</v>
      </c>
      <c r="E40" s="5">
        <v>-236.46226340691001</v>
      </c>
      <c r="F40" s="5">
        <v>-343.32192731499498</v>
      </c>
      <c r="G40" s="5">
        <v>-436.92834610717802</v>
      </c>
      <c r="H40" s="5">
        <v>-513.65866140435799</v>
      </c>
      <c r="I40" s="5">
        <v>-582.25303297905305</v>
      </c>
      <c r="J40" s="5">
        <v>-677.32689186207301</v>
      </c>
      <c r="K40" s="5">
        <v>-824.39657464836</v>
      </c>
      <c r="L40" s="5">
        <v>-957.73411036726498</v>
      </c>
      <c r="M40" s="5">
        <v>-1081.45927541575</v>
      </c>
      <c r="N40" s="5">
        <v>-1233.39521386207</v>
      </c>
      <c r="O40" s="5">
        <v>-1393.1405148480201</v>
      </c>
      <c r="P40" s="5">
        <v>-1561.0975839064299</v>
      </c>
      <c r="Q40" s="5">
        <v>-1704.4301517123499</v>
      </c>
      <c r="R40" s="5">
        <v>-1836.0564598952101</v>
      </c>
      <c r="S40" s="5">
        <v>-1939.84030818264</v>
      </c>
      <c r="T40" s="5">
        <v>-2023.5924374281799</v>
      </c>
      <c r="U40" s="5">
        <v>-2052.3431988034599</v>
      </c>
      <c r="V40" s="5">
        <v>-2063.13551045758</v>
      </c>
      <c r="W40" s="5">
        <v>-2067.9110095372998</v>
      </c>
      <c r="X40" s="5">
        <v>-2061.0255247456198</v>
      </c>
      <c r="Y40" s="5">
        <v>-2058.9092883543199</v>
      </c>
      <c r="Z40" s="5">
        <v>-2041.5149880725701</v>
      </c>
      <c r="AA40" s="5">
        <v>-2044.5966017343801</v>
      </c>
      <c r="AB40" s="5">
        <v>-2028.1466020866301</v>
      </c>
      <c r="AC40" s="5">
        <v>-2012.96819171518</v>
      </c>
      <c r="AD40" s="5">
        <v>-1982.19426614401</v>
      </c>
      <c r="AE40" s="5">
        <v>-2005.18841427446</v>
      </c>
    </row>
    <row r="42" spans="1:31">
      <c r="A42" s="58" t="s">
        <v>115</v>
      </c>
      <c r="B42" s="58" t="s">
        <v>125</v>
      </c>
      <c r="C42" s="57" t="s">
        <v>81</v>
      </c>
      <c r="D42" s="5">
        <v>35807.485761887227</v>
      </c>
      <c r="E42" s="5">
        <v>32150.988418018118</v>
      </c>
      <c r="F42" s="5">
        <v>29537.899351729167</v>
      </c>
      <c r="G42" s="5">
        <v>24358.475473376457</v>
      </c>
      <c r="H42" s="5">
        <v>23271.715789480873</v>
      </c>
      <c r="I42" s="5">
        <v>19093.000103367143</v>
      </c>
      <c r="J42" s="5">
        <v>11672.089693226562</v>
      </c>
      <c r="K42" s="5">
        <v>7424.4094363525619</v>
      </c>
      <c r="L42" s="5">
        <v>7852.1730597737405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115</v>
      </c>
      <c r="B43" s="58" t="s">
        <v>125</v>
      </c>
      <c r="C43" s="57" t="s">
        <v>82</v>
      </c>
      <c r="D43" s="5">
        <v>19.339845577835</v>
      </c>
      <c r="E43" s="5">
        <v>11.0632411724</v>
      </c>
      <c r="F43" s="5">
        <v>19.202738140409998</v>
      </c>
      <c r="G43" s="5">
        <v>39.243053458819993</v>
      </c>
      <c r="H43" s="5">
        <v>88.093892782120022</v>
      </c>
      <c r="I43" s="5">
        <v>103.16516612008002</v>
      </c>
      <c r="J43" s="5">
        <v>128.31117520866005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115</v>
      </c>
      <c r="B44" s="58" t="s">
        <v>125</v>
      </c>
      <c r="C44" s="57" t="s">
        <v>83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115</v>
      </c>
      <c r="B45" s="58" t="s">
        <v>125</v>
      </c>
      <c r="C45" s="57" t="s">
        <v>84</v>
      </c>
      <c r="D45" s="5">
        <v>11.080323153029999</v>
      </c>
      <c r="E45" s="5">
        <v>10.135714323445001</v>
      </c>
      <c r="F45" s="5">
        <v>9.8117182930250006</v>
      </c>
      <c r="G45" s="5">
        <v>17.146180427700003</v>
      </c>
      <c r="H45" s="5">
        <v>41.884570878610006</v>
      </c>
      <c r="I45" s="5">
        <v>108.96356337243999</v>
      </c>
      <c r="J45" s="5">
        <v>100.06105836833999</v>
      </c>
      <c r="K45" s="5">
        <v>170.36464928216</v>
      </c>
      <c r="L45" s="5">
        <v>245.87635207055001</v>
      </c>
      <c r="M45" s="5">
        <v>98.553208952190005</v>
      </c>
      <c r="N45" s="5">
        <v>14.394907722455002</v>
      </c>
      <c r="O45" s="5">
        <v>121.10548334460502</v>
      </c>
      <c r="P45" s="5">
        <v>89.931641895474996</v>
      </c>
      <c r="Q45" s="5">
        <v>273.55477348261496</v>
      </c>
      <c r="R45" s="5">
        <v>191.405325699755</v>
      </c>
      <c r="S45" s="5">
        <v>520.13689619825004</v>
      </c>
      <c r="T45" s="5">
        <v>597.74097015061511</v>
      </c>
      <c r="U45" s="5">
        <v>633.15871116121002</v>
      </c>
      <c r="V45" s="5">
        <v>686.83487187171988</v>
      </c>
      <c r="W45" s="5">
        <v>1030.3077586271052</v>
      </c>
      <c r="X45" s="5">
        <v>709.90965208431999</v>
      </c>
      <c r="Y45" s="5">
        <v>786.77502064353996</v>
      </c>
      <c r="Z45" s="5">
        <v>1104.4665742058351</v>
      </c>
      <c r="AA45" s="5">
        <v>859.38418190807522</v>
      </c>
      <c r="AB45" s="5">
        <v>1081.2413142346697</v>
      </c>
      <c r="AC45" s="5">
        <v>856.14397590429019</v>
      </c>
      <c r="AD45" s="5">
        <v>3736.3295331395466</v>
      </c>
      <c r="AE45" s="5">
        <v>2935.6377798464609</v>
      </c>
    </row>
    <row r="46" spans="1:31">
      <c r="A46" s="58" t="s">
        <v>115</v>
      </c>
      <c r="B46" s="58" t="s">
        <v>125</v>
      </c>
      <c r="C46" s="57" t="s">
        <v>85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115</v>
      </c>
      <c r="B47" s="58" t="s">
        <v>125</v>
      </c>
      <c r="C47" s="57" t="s">
        <v>86</v>
      </c>
      <c r="D47" s="5">
        <v>2592.2389435588352</v>
      </c>
      <c r="E47" s="5">
        <v>1425.3368588221349</v>
      </c>
      <c r="F47" s="5">
        <v>1891.0307787206546</v>
      </c>
      <c r="G47" s="5">
        <v>3003.3231122883103</v>
      </c>
      <c r="H47" s="5">
        <v>3169.8164863931852</v>
      </c>
      <c r="I47" s="5">
        <v>2550.2024524708058</v>
      </c>
      <c r="J47" s="5">
        <v>2914.5793122751202</v>
      </c>
      <c r="K47" s="5">
        <v>2404.244908911141</v>
      </c>
      <c r="L47" s="5">
        <v>2340.4337770693396</v>
      </c>
      <c r="M47" s="5">
        <v>1811.7995460611346</v>
      </c>
      <c r="N47" s="5">
        <v>2150.9733598394</v>
      </c>
      <c r="O47" s="5">
        <v>2758.6415492595843</v>
      </c>
      <c r="P47" s="5">
        <v>2864.5323943797653</v>
      </c>
      <c r="Q47" s="5">
        <v>2954.1707538155442</v>
      </c>
      <c r="R47" s="5">
        <v>2122.0190411117092</v>
      </c>
      <c r="S47" s="5">
        <v>2551.555713688595</v>
      </c>
      <c r="T47" s="5">
        <v>2185.7763039217753</v>
      </c>
      <c r="U47" s="5">
        <v>2361.3017942776296</v>
      </c>
      <c r="V47" s="5">
        <v>2122.6601603314398</v>
      </c>
      <c r="W47" s="5">
        <v>2537.4553581498099</v>
      </c>
      <c r="X47" s="5">
        <v>2160.14095039828</v>
      </c>
      <c r="Y47" s="5">
        <v>2355.1148382135252</v>
      </c>
      <c r="Z47" s="5">
        <v>2719.0496557511151</v>
      </c>
      <c r="AA47" s="5">
        <v>2350.0506809770695</v>
      </c>
      <c r="AB47" s="5">
        <v>2969.7368394622144</v>
      </c>
      <c r="AC47" s="5">
        <v>2753.0548735895591</v>
      </c>
      <c r="AD47" s="5">
        <v>2238.360428084784</v>
      </c>
      <c r="AE47" s="5">
        <v>1266.4364134478949</v>
      </c>
    </row>
    <row r="48" spans="1:31">
      <c r="A48" s="58" t="s">
        <v>115</v>
      </c>
      <c r="B48" s="58" t="s">
        <v>125</v>
      </c>
      <c r="C48" s="57" t="s">
        <v>87</v>
      </c>
      <c r="D48" s="5">
        <v>121.36091050884517</v>
      </c>
      <c r="E48" s="5">
        <v>134.13987487529511</v>
      </c>
      <c r="F48" s="5">
        <v>145.85891223822</v>
      </c>
      <c r="G48" s="5">
        <v>147.69636435435012</v>
      </c>
      <c r="H48" s="5">
        <v>147.70028203824995</v>
      </c>
      <c r="I48" s="5">
        <v>283.34873547246013</v>
      </c>
      <c r="J48" s="5">
        <v>349.73719150709007</v>
      </c>
      <c r="K48" s="5">
        <v>1463.0582883061647</v>
      </c>
      <c r="L48" s="5">
        <v>1423.4332581326491</v>
      </c>
      <c r="M48" s="5">
        <v>1390.0033522426506</v>
      </c>
      <c r="N48" s="5">
        <v>1398.4843560170596</v>
      </c>
      <c r="O48" s="5">
        <v>1469.9100247457852</v>
      </c>
      <c r="P48" s="5">
        <v>1528.6126378878682</v>
      </c>
      <c r="Q48" s="5">
        <v>1769.1901812464796</v>
      </c>
      <c r="R48" s="5">
        <v>1713.9053652735886</v>
      </c>
      <c r="S48" s="5">
        <v>1607.6568333461291</v>
      </c>
      <c r="T48" s="5">
        <v>2935.4579044496245</v>
      </c>
      <c r="U48" s="5">
        <v>2980.7140970802902</v>
      </c>
      <c r="V48" s="5">
        <v>2896.4005635076173</v>
      </c>
      <c r="W48" s="5">
        <v>2758.265284821664</v>
      </c>
      <c r="X48" s="5">
        <v>2967.2065950832462</v>
      </c>
      <c r="Y48" s="5">
        <v>2721.8429067271386</v>
      </c>
      <c r="Z48" s="5">
        <v>2764.1886821073249</v>
      </c>
      <c r="AA48" s="5">
        <v>2861.6087175759758</v>
      </c>
      <c r="AB48" s="5">
        <v>3100.6098510650995</v>
      </c>
      <c r="AC48" s="5">
        <v>2908.5540266853359</v>
      </c>
      <c r="AD48" s="5">
        <v>2968.8428468402785</v>
      </c>
      <c r="AE48" s="5">
        <v>3116.8116787808849</v>
      </c>
    </row>
    <row r="49" spans="1:31">
      <c r="A49" s="58" t="s">
        <v>115</v>
      </c>
      <c r="B49" s="58" t="s">
        <v>125</v>
      </c>
      <c r="C49" s="57" t="s">
        <v>88</v>
      </c>
      <c r="D49" s="5">
        <v>36.16069098399992</v>
      </c>
      <c r="E49" s="5">
        <v>96.619997932415458</v>
      </c>
      <c r="F49" s="5">
        <v>180.40358419201539</v>
      </c>
      <c r="G49" s="5">
        <v>297.51431108442625</v>
      </c>
      <c r="H49" s="5">
        <v>435.44117300007935</v>
      </c>
      <c r="I49" s="5">
        <v>521.44206089611089</v>
      </c>
      <c r="J49" s="5">
        <v>670.87437964019887</v>
      </c>
      <c r="K49" s="5">
        <v>757.74235102368471</v>
      </c>
      <c r="L49" s="5">
        <v>832.81524315574256</v>
      </c>
      <c r="M49" s="5">
        <v>983.70953134507829</v>
      </c>
      <c r="N49" s="5">
        <v>1157.1053541980646</v>
      </c>
      <c r="O49" s="5">
        <v>1448.2759525907575</v>
      </c>
      <c r="P49" s="5">
        <v>1738.1719440606712</v>
      </c>
      <c r="Q49" s="5">
        <v>2125.9361857363274</v>
      </c>
      <c r="R49" s="5">
        <v>2339.1948206718225</v>
      </c>
      <c r="S49" s="5">
        <v>2577.294994270716</v>
      </c>
      <c r="T49" s="5">
        <v>2864.7331622251595</v>
      </c>
      <c r="U49" s="5">
        <v>3112.5432529897926</v>
      </c>
      <c r="V49" s="5">
        <v>3323.1132050615129</v>
      </c>
      <c r="W49" s="5">
        <v>3520.9858946792501</v>
      </c>
      <c r="X49" s="5">
        <v>3277.4336697007211</v>
      </c>
      <c r="Y49" s="5">
        <v>3513.9845647964612</v>
      </c>
      <c r="Z49" s="5">
        <v>4046.4262772133211</v>
      </c>
      <c r="AA49" s="5">
        <v>4673.3698982861379</v>
      </c>
      <c r="AB49" s="5">
        <v>5249.1722368223454</v>
      </c>
      <c r="AC49" s="5">
        <v>5418.4764716514528</v>
      </c>
      <c r="AD49" s="5">
        <v>6431.0503269076989</v>
      </c>
      <c r="AE49" s="5">
        <v>6524.8086357179209</v>
      </c>
    </row>
    <row r="50" spans="1:31">
      <c r="A50" s="58" t="s">
        <v>115</v>
      </c>
      <c r="B50" s="58" t="s">
        <v>125</v>
      </c>
      <c r="C50" s="57" t="s">
        <v>89</v>
      </c>
      <c r="D50" s="5">
        <v>69.074172932615198</v>
      </c>
      <c r="E50" s="5">
        <v>140.15642659301099</v>
      </c>
      <c r="F50" s="5">
        <v>215.85251842106501</v>
      </c>
      <c r="G50" s="5">
        <v>287.14967646944399</v>
      </c>
      <c r="H50" s="5">
        <v>348.36567844821002</v>
      </c>
      <c r="I50" s="5">
        <v>385.66229740739902</v>
      </c>
      <c r="J50" s="5">
        <v>418.05843362789699</v>
      </c>
      <c r="K50" s="5">
        <v>482.31025090746198</v>
      </c>
      <c r="L50" s="5">
        <v>538.07407158736896</v>
      </c>
      <c r="M50" s="5">
        <v>584.76177501695201</v>
      </c>
      <c r="N50" s="5">
        <v>647.95847717836398</v>
      </c>
      <c r="O50" s="5">
        <v>723.491458310697</v>
      </c>
      <c r="P50" s="5">
        <v>805.71518857144497</v>
      </c>
      <c r="Q50" s="5">
        <v>876.96027168968396</v>
      </c>
      <c r="R50" s="5">
        <v>951.94395451455398</v>
      </c>
      <c r="S50" s="5">
        <v>1008.03049652114</v>
      </c>
      <c r="T50" s="5">
        <v>1051.0785955623601</v>
      </c>
      <c r="U50" s="5">
        <v>1076.83678414377</v>
      </c>
      <c r="V50" s="5">
        <v>1090.3001927442399</v>
      </c>
      <c r="W50" s="5">
        <v>1094.51140755049</v>
      </c>
      <c r="X50" s="5">
        <v>1095.8182403927999</v>
      </c>
      <c r="Y50" s="5">
        <v>1090.22911796226</v>
      </c>
      <c r="Z50" s="5">
        <v>1084.50572591839</v>
      </c>
      <c r="AA50" s="5">
        <v>1086.54855312361</v>
      </c>
      <c r="AB50" s="5">
        <v>1080.5324274530501</v>
      </c>
      <c r="AC50" s="5">
        <v>1074.989727704</v>
      </c>
      <c r="AD50" s="5">
        <v>1060.4448594985699</v>
      </c>
      <c r="AE50" s="5">
        <v>1071.8228082655501</v>
      </c>
    </row>
    <row r="51" spans="1:31">
      <c r="A51" s="58" t="s">
        <v>115</v>
      </c>
      <c r="B51" s="58" t="s">
        <v>125</v>
      </c>
      <c r="C51" s="57" t="s">
        <v>90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115</v>
      </c>
      <c r="B52" s="58" t="s">
        <v>125</v>
      </c>
      <c r="C52" s="57" t="s">
        <v>91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8" t="s">
        <v>115</v>
      </c>
      <c r="B53" s="58" t="s">
        <v>125</v>
      </c>
      <c r="C53" s="57" t="s">
        <v>92</v>
      </c>
      <c r="D53" s="5">
        <v>11556.485391233215</v>
      </c>
      <c r="E53" s="5">
        <v>14593.304319812953</v>
      </c>
      <c r="F53" s="5">
        <v>13481.263119525562</v>
      </c>
      <c r="G53" s="5">
        <v>16367.551115062912</v>
      </c>
      <c r="H53" s="5">
        <v>15698.482965816134</v>
      </c>
      <c r="I53" s="5">
        <v>17758.596293960232</v>
      </c>
      <c r="J53" s="5">
        <v>20373.959516457653</v>
      </c>
      <c r="K53" s="5">
        <v>25898.875833950075</v>
      </c>
      <c r="L53" s="5">
        <v>24247.457697935944</v>
      </c>
      <c r="M53" s="5">
        <v>24312.746164362863</v>
      </c>
      <c r="N53" s="5">
        <v>32567.478883594089</v>
      </c>
      <c r="O53" s="5">
        <v>29608.225480774043</v>
      </c>
      <c r="P53" s="5">
        <v>33841.23529031322</v>
      </c>
      <c r="Q53" s="5">
        <v>30592.39988601052</v>
      </c>
      <c r="R53" s="5">
        <v>35222.477735952736</v>
      </c>
      <c r="S53" s="5">
        <v>32828.905869288443</v>
      </c>
      <c r="T53" s="5">
        <v>35127.243771832291</v>
      </c>
      <c r="U53" s="5">
        <v>34979.842064341363</v>
      </c>
      <c r="V53" s="5">
        <v>36327.399706452641</v>
      </c>
      <c r="W53" s="5">
        <v>37967.658562104669</v>
      </c>
      <c r="X53" s="5">
        <v>38626.876533887029</v>
      </c>
      <c r="Y53" s="5">
        <v>39915.910610299055</v>
      </c>
      <c r="Z53" s="5">
        <v>39597.469172182275</v>
      </c>
      <c r="AA53" s="5">
        <v>44738.578123181513</v>
      </c>
      <c r="AB53" s="5">
        <v>39535.073329201739</v>
      </c>
      <c r="AC53" s="5">
        <v>40746.469548628796</v>
      </c>
      <c r="AD53" s="5">
        <v>36128.894609723669</v>
      </c>
      <c r="AE53" s="5">
        <v>36985.901548786642</v>
      </c>
    </row>
    <row r="54" spans="1:31">
      <c r="A54" s="58" t="s">
        <v>115</v>
      </c>
      <c r="B54" s="58" t="s">
        <v>125</v>
      </c>
      <c r="C54" s="57" t="s">
        <v>93</v>
      </c>
      <c r="D54" s="5">
        <v>1745.0665776936853</v>
      </c>
      <c r="E54" s="5">
        <v>1669.5728771786605</v>
      </c>
      <c r="F54" s="5">
        <v>1764.4190134607952</v>
      </c>
      <c r="G54" s="5">
        <v>1766.8412371662594</v>
      </c>
      <c r="H54" s="5">
        <v>1730.03579032004</v>
      </c>
      <c r="I54" s="5">
        <v>1795.0423244214151</v>
      </c>
      <c r="J54" s="5">
        <v>1839.1484006083504</v>
      </c>
      <c r="K54" s="5">
        <v>1813.126996267315</v>
      </c>
      <c r="L54" s="5">
        <v>1785.9429403440254</v>
      </c>
      <c r="M54" s="5">
        <v>4825.6873250512799</v>
      </c>
      <c r="N54" s="5">
        <v>5139.2936806222078</v>
      </c>
      <c r="O54" s="5">
        <v>5333.6761818279474</v>
      </c>
      <c r="P54" s="5">
        <v>4907.7008017579401</v>
      </c>
      <c r="Q54" s="5">
        <v>5536.8486862408572</v>
      </c>
      <c r="R54" s="5">
        <v>5419.3550851986447</v>
      </c>
      <c r="S54" s="5">
        <v>5942.5994459634767</v>
      </c>
      <c r="T54" s="5">
        <v>7072.1824457129351</v>
      </c>
      <c r="U54" s="5">
        <v>7181.6781520693039</v>
      </c>
      <c r="V54" s="5">
        <v>7237.3235513589843</v>
      </c>
      <c r="W54" s="5">
        <v>9671.4201645965604</v>
      </c>
      <c r="X54" s="5">
        <v>9665.0710108013427</v>
      </c>
      <c r="Y54" s="5">
        <v>10251.96448080192</v>
      </c>
      <c r="Z54" s="5">
        <v>11610.874757135352</v>
      </c>
      <c r="AA54" s="5">
        <v>10805.331229815383</v>
      </c>
      <c r="AB54" s="5">
        <v>14467.358764022572</v>
      </c>
      <c r="AC54" s="5">
        <v>14393.960025698496</v>
      </c>
      <c r="AD54" s="5">
        <v>19311.070247510062</v>
      </c>
      <c r="AE54" s="5">
        <v>20950.057966703207</v>
      </c>
    </row>
    <row r="55" spans="1:31">
      <c r="A55" s="58" t="s">
        <v>115</v>
      </c>
      <c r="B55" s="58" t="s">
        <v>125</v>
      </c>
      <c r="C55" s="57" t="s">
        <v>94</v>
      </c>
      <c r="D55" s="5">
        <v>5718.6357909999997</v>
      </c>
      <c r="E55" s="5">
        <v>6558.3671729999996</v>
      </c>
      <c r="F55" s="5">
        <v>7452.5033409999996</v>
      </c>
      <c r="G55" s="5">
        <v>8386.2097439999998</v>
      </c>
      <c r="H55" s="5">
        <v>9338.6130169999997</v>
      </c>
      <c r="I55" s="5">
        <v>10124.096380000001</v>
      </c>
      <c r="J55" s="5">
        <v>10744.429990000001</v>
      </c>
      <c r="K55" s="5">
        <v>11378.13377</v>
      </c>
      <c r="L55" s="5">
        <v>11990.628559999999</v>
      </c>
      <c r="M55" s="5">
        <v>12545.06553</v>
      </c>
      <c r="N55" s="5">
        <v>13093.495849999999</v>
      </c>
      <c r="O55" s="5">
        <v>13662.15365</v>
      </c>
      <c r="P55" s="5">
        <v>14246.71704</v>
      </c>
      <c r="Q55" s="5">
        <v>14776.230299999999</v>
      </c>
      <c r="R55" s="5">
        <v>15282.98432</v>
      </c>
      <c r="S55" s="5">
        <v>15822.95959</v>
      </c>
      <c r="T55" s="5">
        <v>16410.520550000001</v>
      </c>
      <c r="U55" s="5">
        <v>16965.365730000001</v>
      </c>
      <c r="V55" s="5">
        <v>17508.562430000002</v>
      </c>
      <c r="W55" s="5">
        <v>18069.088650000002</v>
      </c>
      <c r="X55" s="5">
        <v>18666.968649999999</v>
      </c>
      <c r="Y55" s="5">
        <v>19206.869989999999</v>
      </c>
      <c r="Z55" s="5">
        <v>19729.20808</v>
      </c>
      <c r="AA55" s="5">
        <v>20273.653869999998</v>
      </c>
      <c r="AB55" s="5">
        <v>20862.428530000001</v>
      </c>
      <c r="AC55" s="5">
        <v>21385.21588</v>
      </c>
      <c r="AD55" s="5">
        <v>21895.777750000001</v>
      </c>
      <c r="AE55" s="5">
        <v>21895.777750000001</v>
      </c>
    </row>
    <row r="56" spans="1:31">
      <c r="A56" s="58" t="s">
        <v>115</v>
      </c>
      <c r="B56" s="58" t="s">
        <v>125</v>
      </c>
      <c r="C56" s="57" t="s">
        <v>96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1.845759551535</v>
      </c>
      <c r="L56" s="5">
        <v>2.1310575296050001</v>
      </c>
      <c r="M56" s="5">
        <v>0.15284317299</v>
      </c>
      <c r="N56" s="5">
        <v>0</v>
      </c>
      <c r="O56" s="5">
        <v>0</v>
      </c>
      <c r="P56" s="5">
        <v>0</v>
      </c>
      <c r="Q56" s="5">
        <v>5.5854862754800001</v>
      </c>
      <c r="R56" s="5">
        <v>0</v>
      </c>
      <c r="S56" s="5">
        <v>0.54758441294500004</v>
      </c>
      <c r="T56" s="5">
        <v>11.576054776940001</v>
      </c>
      <c r="U56" s="5">
        <v>5.2812109619950007</v>
      </c>
      <c r="V56" s="5">
        <v>0.62258405283499996</v>
      </c>
      <c r="W56" s="5">
        <v>9.7256800063800011</v>
      </c>
      <c r="X56" s="5">
        <v>7.9845561206100006</v>
      </c>
      <c r="Y56" s="5">
        <v>0</v>
      </c>
      <c r="Z56" s="5">
        <v>0</v>
      </c>
      <c r="AA56" s="5">
        <v>0</v>
      </c>
      <c r="AB56" s="5">
        <v>98.289444142655029</v>
      </c>
      <c r="AC56" s="5">
        <v>25.790263869385001</v>
      </c>
      <c r="AD56" s="5">
        <v>111.59840695335498</v>
      </c>
      <c r="AE56" s="5">
        <v>23.03198872582</v>
      </c>
    </row>
    <row r="57" spans="1:31">
      <c r="A57" s="58" t="s">
        <v>115</v>
      </c>
      <c r="B57" s="58" t="s">
        <v>125</v>
      </c>
      <c r="C57" s="57" t="s">
        <v>98</v>
      </c>
      <c r="D57" s="5">
        <v>-144.47731823508951</v>
      </c>
      <c r="E57" s="5">
        <v>-160.30575021021451</v>
      </c>
      <c r="F57" s="5">
        <v>-173.02624030990947</v>
      </c>
      <c r="G57" s="5">
        <v>-176.44443305631955</v>
      </c>
      <c r="H57" s="5">
        <v>-175.21834787957442</v>
      </c>
      <c r="I57" s="5">
        <v>-355.0519436908146</v>
      </c>
      <c r="J57" s="5">
        <v>-442.25543154718957</v>
      </c>
      <c r="K57" s="5">
        <v>-1913.1347464151099</v>
      </c>
      <c r="L57" s="5">
        <v>-1861.4448974413256</v>
      </c>
      <c r="M57" s="5">
        <v>-1789.2760888751341</v>
      </c>
      <c r="N57" s="5">
        <v>-1838.1417900178828</v>
      </c>
      <c r="O57" s="5">
        <v>-1894.3403410785959</v>
      </c>
      <c r="P57" s="5">
        <v>-2008.983274032191</v>
      </c>
      <c r="Q57" s="5">
        <v>-2261.9419908911132</v>
      </c>
      <c r="R57" s="5">
        <v>-2221.6953482118961</v>
      </c>
      <c r="S57" s="5">
        <v>-2058.9544300967896</v>
      </c>
      <c r="T57" s="5">
        <v>-3826.470631150451</v>
      </c>
      <c r="U57" s="5">
        <v>-3890.7017123013452</v>
      </c>
      <c r="V57" s="5">
        <v>-3754.3180270480329</v>
      </c>
      <c r="W57" s="5">
        <v>-3588.0800118967591</v>
      </c>
      <c r="X57" s="5">
        <v>-3857.6814637775292</v>
      </c>
      <c r="Y57" s="5">
        <v>-3595.3661894806301</v>
      </c>
      <c r="Z57" s="5">
        <v>-3564.5215266802929</v>
      </c>
      <c r="AA57" s="5">
        <v>-3780.5516793195602</v>
      </c>
      <c r="AB57" s="5">
        <v>-4003.7212419662069</v>
      </c>
      <c r="AC57" s="5">
        <v>-3824.2363626291717</v>
      </c>
      <c r="AD57" s="5">
        <v>-3844.9845390199275</v>
      </c>
      <c r="AE57" s="5">
        <v>-4068.4842862990831</v>
      </c>
    </row>
    <row r="58" spans="1:31">
      <c r="A58" s="58" t="s">
        <v>115</v>
      </c>
      <c r="B58" s="58" t="s">
        <v>125</v>
      </c>
      <c r="C58" s="57" t="s">
        <v>99</v>
      </c>
      <c r="D58" s="5">
        <v>-42.537785658260191</v>
      </c>
      <c r="E58" s="5">
        <v>-113.9584328143508</v>
      </c>
      <c r="F58" s="5">
        <v>-211.91945939867156</v>
      </c>
      <c r="G58" s="5">
        <v>-350.84355177042727</v>
      </c>
      <c r="H58" s="5">
        <v>-511.37181057654141</v>
      </c>
      <c r="I58" s="5">
        <v>-613.4006296974037</v>
      </c>
      <c r="J58" s="5">
        <v>-789.18598590236434</v>
      </c>
      <c r="K58" s="5">
        <v>-900.17627348839073</v>
      </c>
      <c r="L58" s="5">
        <v>-994.16239196124639</v>
      </c>
      <c r="M58" s="5">
        <v>-1177.6101404569843</v>
      </c>
      <c r="N58" s="5">
        <v>-1404.466156159596</v>
      </c>
      <c r="O58" s="5">
        <v>-1755.2621463487219</v>
      </c>
      <c r="P58" s="5">
        <v>-2137.237403731061</v>
      </c>
      <c r="Q58" s="5">
        <v>-2607.6814218646732</v>
      </c>
      <c r="R58" s="5">
        <v>-2907.3028048123433</v>
      </c>
      <c r="S58" s="5">
        <v>-3196.974692943646</v>
      </c>
      <c r="T58" s="5">
        <v>-3576.3611764488537</v>
      </c>
      <c r="U58" s="5">
        <v>-3907.6172122728212</v>
      </c>
      <c r="V58" s="5">
        <v>-4214.5461895279586</v>
      </c>
      <c r="W58" s="5">
        <v>-4460.354080998437</v>
      </c>
      <c r="X58" s="5">
        <v>-4141.4879387463061</v>
      </c>
      <c r="Y58" s="5">
        <v>-4484.1515834580614</v>
      </c>
      <c r="Z58" s="5">
        <v>-5136.751637951962</v>
      </c>
      <c r="AA58" s="5">
        <v>-6011.2447590175416</v>
      </c>
      <c r="AB58" s="5">
        <v>-6725.4852326528853</v>
      </c>
      <c r="AC58" s="5">
        <v>-7006.9759850763812</v>
      </c>
      <c r="AD58" s="5">
        <v>-8298.9279504227925</v>
      </c>
      <c r="AE58" s="5">
        <v>-8493.2844746662486</v>
      </c>
    </row>
    <row r="59" spans="1:31">
      <c r="A59" s="58" t="s">
        <v>115</v>
      </c>
      <c r="B59" s="58" t="s">
        <v>125</v>
      </c>
      <c r="C59" s="57" t="s">
        <v>100</v>
      </c>
      <c r="D59" s="5">
        <v>-82.897309510476305</v>
      </c>
      <c r="E59" s="5">
        <v>-167.383270193117</v>
      </c>
      <c r="F59" s="5">
        <v>-258.47343626515902</v>
      </c>
      <c r="G59" s="5">
        <v>-342.574144186078</v>
      </c>
      <c r="H59" s="5">
        <v>-414.91748051980198</v>
      </c>
      <c r="I59" s="5">
        <v>-460.13374346728398</v>
      </c>
      <c r="J59" s="5">
        <v>-500.66601876375103</v>
      </c>
      <c r="K59" s="5">
        <v>-574.973000632609</v>
      </c>
      <c r="L59" s="5">
        <v>-642.53680690413205</v>
      </c>
      <c r="M59" s="5">
        <v>-698.74405543492401</v>
      </c>
      <c r="N59" s="5">
        <v>-771.96638970486595</v>
      </c>
      <c r="O59" s="5">
        <v>-863.39795155879403</v>
      </c>
      <c r="P59" s="5">
        <v>-959.95162990237702</v>
      </c>
      <c r="Q59" s="5">
        <v>-1048.33090851574</v>
      </c>
      <c r="R59" s="5">
        <v>-1132.84706839004</v>
      </c>
      <c r="S59" s="5">
        <v>-1201.3012127468401</v>
      </c>
      <c r="T59" s="5">
        <v>-1248.60990445275</v>
      </c>
      <c r="U59" s="5">
        <v>-1293.7149498840199</v>
      </c>
      <c r="V59" s="5">
        <v>-1298.7319434440401</v>
      </c>
      <c r="W59" s="5">
        <v>-1308.6281685958299</v>
      </c>
      <c r="X59" s="5">
        <v>-1304.5338725813299</v>
      </c>
      <c r="Y59" s="5">
        <v>-1299.0024458058299</v>
      </c>
      <c r="Z59" s="5">
        <v>-1294.69563076549</v>
      </c>
      <c r="AA59" s="5">
        <v>-1301.0827396520899</v>
      </c>
      <c r="AB59" s="5">
        <v>-1289.8067462076301</v>
      </c>
      <c r="AC59" s="5">
        <v>-1282.0320907452201</v>
      </c>
      <c r="AD59" s="5">
        <v>-1265.12285797189</v>
      </c>
      <c r="AE59" s="5">
        <v>-1277.4021222766401</v>
      </c>
    </row>
    <row r="61" spans="1:31">
      <c r="A61" s="58" t="s">
        <v>115</v>
      </c>
      <c r="B61" s="58" t="s">
        <v>126</v>
      </c>
      <c r="C61" s="57" t="s">
        <v>82</v>
      </c>
      <c r="D61" s="5">
        <v>852.96895500559492</v>
      </c>
      <c r="E61" s="5">
        <v>639.4367620413849</v>
      </c>
      <c r="F61" s="5">
        <v>102.90938126481001</v>
      </c>
      <c r="G61" s="5">
        <v>195.96387629617496</v>
      </c>
      <c r="H61" s="5">
        <v>458.29487951366497</v>
      </c>
      <c r="I61" s="5">
        <v>308.040386713445</v>
      </c>
      <c r="J61" s="5">
        <v>262.30642216820996</v>
      </c>
      <c r="K61" s="5">
        <v>623.55969085653476</v>
      </c>
      <c r="L61" s="5">
        <v>714.05274835835019</v>
      </c>
      <c r="M61" s="5">
        <v>475.04303638518991</v>
      </c>
      <c r="N61" s="5">
        <v>488.57571474607005</v>
      </c>
      <c r="O61" s="5">
        <v>800.32665079107528</v>
      </c>
      <c r="P61" s="5">
        <v>624.32054823166527</v>
      </c>
      <c r="Q61" s="5">
        <v>629.39238621659024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115</v>
      </c>
      <c r="B62" s="58" t="s">
        <v>126</v>
      </c>
      <c r="C62" s="57" t="s">
        <v>83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115</v>
      </c>
      <c r="B63" s="58" t="s">
        <v>126</v>
      </c>
      <c r="C63" s="57" t="s">
        <v>84</v>
      </c>
      <c r="D63" s="5">
        <v>109.154788292085</v>
      </c>
      <c r="E63" s="5">
        <v>81.578227492530033</v>
      </c>
      <c r="F63" s="5">
        <v>17.087052964790001</v>
      </c>
      <c r="G63" s="5">
        <v>35.173088667020011</v>
      </c>
      <c r="H63" s="5">
        <v>100.14718489631501</v>
      </c>
      <c r="I63" s="5">
        <v>71.558356889214963</v>
      </c>
      <c r="J63" s="5">
        <v>73.948830138809967</v>
      </c>
      <c r="K63" s="5">
        <v>152.3523389048151</v>
      </c>
      <c r="L63" s="5">
        <v>155.94183446893501</v>
      </c>
      <c r="M63" s="5">
        <v>95.014969868185005</v>
      </c>
      <c r="N63" s="5">
        <v>96.817957726590024</v>
      </c>
      <c r="O63" s="5">
        <v>195.02335293941013</v>
      </c>
      <c r="P63" s="5">
        <v>186.33672862845003</v>
      </c>
      <c r="Q63" s="5">
        <v>227.49674930467503</v>
      </c>
      <c r="R63" s="5">
        <v>340.96610937323499</v>
      </c>
      <c r="S63" s="5">
        <v>453.89661870645978</v>
      </c>
      <c r="T63" s="5">
        <v>423.59969935807993</v>
      </c>
      <c r="U63" s="5">
        <v>396.61171012190994</v>
      </c>
      <c r="V63" s="5">
        <v>458.0366924510746</v>
      </c>
      <c r="W63" s="5">
        <v>470.6451963214048</v>
      </c>
      <c r="X63" s="5">
        <v>448.9543616749749</v>
      </c>
      <c r="Y63" s="5">
        <v>142.94035557469999</v>
      </c>
      <c r="Z63" s="5">
        <v>228.07325524666985</v>
      </c>
      <c r="AA63" s="5">
        <v>163.20005961353496</v>
      </c>
      <c r="AB63" s="5">
        <v>230.25944041234493</v>
      </c>
      <c r="AC63" s="5">
        <v>238.77870707787491</v>
      </c>
      <c r="AD63" s="5">
        <v>412.89571744491462</v>
      </c>
      <c r="AE63" s="5">
        <v>183.18257616491499</v>
      </c>
    </row>
    <row r="64" spans="1:31">
      <c r="A64" s="58" t="s">
        <v>115</v>
      </c>
      <c r="B64" s="58" t="s">
        <v>126</v>
      </c>
      <c r="C64" s="57" t="s">
        <v>85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8" t="s">
        <v>115</v>
      </c>
      <c r="B65" s="58" t="s">
        <v>126</v>
      </c>
      <c r="C65" s="57" t="s">
        <v>86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115</v>
      </c>
      <c r="B66" s="58" t="s">
        <v>126</v>
      </c>
      <c r="C66" s="57" t="s">
        <v>87</v>
      </c>
      <c r="D66" s="5">
        <v>173.77952712549018</v>
      </c>
      <c r="E66" s="5">
        <v>184.43377112287016</v>
      </c>
      <c r="F66" s="5">
        <v>185.92900536568524</v>
      </c>
      <c r="G66" s="5">
        <v>191.73433743901523</v>
      </c>
      <c r="H66" s="5">
        <v>193.38199136040021</v>
      </c>
      <c r="I66" s="5">
        <v>186.4915503233602</v>
      </c>
      <c r="J66" s="5">
        <v>187.73204699060517</v>
      </c>
      <c r="K66" s="5">
        <v>184.00478957014013</v>
      </c>
      <c r="L66" s="5">
        <v>175.10405254271012</v>
      </c>
      <c r="M66" s="5">
        <v>169.66649069461516</v>
      </c>
      <c r="N66" s="5">
        <v>165.64376534800525</v>
      </c>
      <c r="O66" s="5">
        <v>171.2387685139152</v>
      </c>
      <c r="P66" s="5">
        <v>172.5448269454202</v>
      </c>
      <c r="Q66" s="5">
        <v>167.9960346524602</v>
      </c>
      <c r="R66" s="5">
        <v>165.18284314092517</v>
      </c>
      <c r="S66" s="5">
        <v>168.64257724979512</v>
      </c>
      <c r="T66" s="5">
        <v>366.51151318592031</v>
      </c>
      <c r="U66" s="5">
        <v>376.3471027418251</v>
      </c>
      <c r="V66" s="5">
        <v>352.10665957274529</v>
      </c>
      <c r="W66" s="5">
        <v>313.83248546601021</v>
      </c>
      <c r="X66" s="5">
        <v>316.15597113335025</v>
      </c>
      <c r="Y66" s="5">
        <v>331.02739877622486</v>
      </c>
      <c r="Z66" s="5">
        <v>310.25409422795502</v>
      </c>
      <c r="AA66" s="5">
        <v>290.02832219472998</v>
      </c>
      <c r="AB66" s="5">
        <v>306.96260866700487</v>
      </c>
      <c r="AC66" s="5">
        <v>323.84619312211504</v>
      </c>
      <c r="AD66" s="5">
        <v>401.71403044547947</v>
      </c>
      <c r="AE66" s="5">
        <v>417.42501985725431</v>
      </c>
    </row>
    <row r="67" spans="1:31">
      <c r="A67" s="58" t="s">
        <v>115</v>
      </c>
      <c r="B67" s="58" t="s">
        <v>126</v>
      </c>
      <c r="C67" s="57" t="s">
        <v>88</v>
      </c>
      <c r="D67" s="5">
        <v>62.360834032370157</v>
      </c>
      <c r="E67" s="5">
        <v>91.573531678970369</v>
      </c>
      <c r="F67" s="5">
        <v>118.95634009511056</v>
      </c>
      <c r="G67" s="5">
        <v>150.82285494255436</v>
      </c>
      <c r="H67" s="5">
        <v>185.16297000650115</v>
      </c>
      <c r="I67" s="5">
        <v>199.77882853739919</v>
      </c>
      <c r="J67" s="5">
        <v>253.62052253645589</v>
      </c>
      <c r="K67" s="5">
        <v>310.9647025701297</v>
      </c>
      <c r="L67" s="5">
        <v>363.10835127571551</v>
      </c>
      <c r="M67" s="5">
        <v>419.21623670218901</v>
      </c>
      <c r="N67" s="5">
        <v>515.24568390378136</v>
      </c>
      <c r="O67" s="5">
        <v>619.3119423085567</v>
      </c>
      <c r="P67" s="5">
        <v>698.19656784492395</v>
      </c>
      <c r="Q67" s="5">
        <v>816.54330902490756</v>
      </c>
      <c r="R67" s="5">
        <v>918.11074825643732</v>
      </c>
      <c r="S67" s="5">
        <v>1057.1504858711739</v>
      </c>
      <c r="T67" s="5">
        <v>1145.1387100387674</v>
      </c>
      <c r="U67" s="5">
        <v>1263.713670463515</v>
      </c>
      <c r="V67" s="5">
        <v>1349.3084536463971</v>
      </c>
      <c r="W67" s="5">
        <v>1388.9392522280696</v>
      </c>
      <c r="X67" s="5">
        <v>1470.0685856809553</v>
      </c>
      <c r="Y67" s="5">
        <v>1692.5739708885362</v>
      </c>
      <c r="Z67" s="5">
        <v>1867.4635964040733</v>
      </c>
      <c r="AA67" s="5">
        <v>1992.1579658682908</v>
      </c>
      <c r="AB67" s="5">
        <v>2194.6312773366744</v>
      </c>
      <c r="AC67" s="5">
        <v>2339.0908880012357</v>
      </c>
      <c r="AD67" s="5">
        <v>2572.9835594394572</v>
      </c>
      <c r="AE67" s="5">
        <v>2669.0218387608265</v>
      </c>
    </row>
    <row r="68" spans="1:31">
      <c r="A68" s="58" t="s">
        <v>115</v>
      </c>
      <c r="B68" s="58" t="s">
        <v>126</v>
      </c>
      <c r="C68" s="57" t="s">
        <v>89</v>
      </c>
      <c r="D68" s="5">
        <v>63.426250933649797</v>
      </c>
      <c r="E68" s="5">
        <v>86.962554833630904</v>
      </c>
      <c r="F68" s="5">
        <v>108.67249608488299</v>
      </c>
      <c r="G68" s="5">
        <v>127.933514391503</v>
      </c>
      <c r="H68" s="5">
        <v>144.23553265286699</v>
      </c>
      <c r="I68" s="5">
        <v>159.83541742208499</v>
      </c>
      <c r="J68" s="5">
        <v>183.580282085329</v>
      </c>
      <c r="K68" s="5">
        <v>215.30383687622401</v>
      </c>
      <c r="L68" s="5">
        <v>247.02774218671399</v>
      </c>
      <c r="M68" s="5">
        <v>279.89396370778701</v>
      </c>
      <c r="N68" s="5">
        <v>318.72951328646002</v>
      </c>
      <c r="O68" s="5">
        <v>357.70127256132798</v>
      </c>
      <c r="P68" s="5">
        <v>397.27665780150801</v>
      </c>
      <c r="Q68" s="5">
        <v>429.38651124079797</v>
      </c>
      <c r="R68" s="5">
        <v>458.33226561247898</v>
      </c>
      <c r="S68" s="5">
        <v>479.42895351745602</v>
      </c>
      <c r="T68" s="5">
        <v>495.79138632613501</v>
      </c>
      <c r="U68" s="5">
        <v>500.48148198353999</v>
      </c>
      <c r="V68" s="5">
        <v>503.37238089581399</v>
      </c>
      <c r="W68" s="5">
        <v>502.971962579717</v>
      </c>
      <c r="X68" s="5">
        <v>502.54195914210101</v>
      </c>
      <c r="Y68" s="5">
        <v>499.72436990419101</v>
      </c>
      <c r="Z68" s="5">
        <v>496.92200148649403</v>
      </c>
      <c r="AA68" s="5">
        <v>498.28973034073402</v>
      </c>
      <c r="AB68" s="5">
        <v>496.87792429327197</v>
      </c>
      <c r="AC68" s="5">
        <v>492.79081792588897</v>
      </c>
      <c r="AD68" s="5">
        <v>486.25478166566302</v>
      </c>
      <c r="AE68" s="5">
        <v>491.94978754036299</v>
      </c>
    </row>
    <row r="69" spans="1:31">
      <c r="A69" s="58" t="s">
        <v>115</v>
      </c>
      <c r="B69" s="58" t="s">
        <v>126</v>
      </c>
      <c r="C69" s="57" t="s">
        <v>90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115</v>
      </c>
      <c r="B70" s="58" t="s">
        <v>126</v>
      </c>
      <c r="C70" s="57" t="s">
        <v>91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115</v>
      </c>
      <c r="B71" s="58" t="s">
        <v>126</v>
      </c>
      <c r="C71" s="57" t="s">
        <v>92</v>
      </c>
      <c r="D71" s="5">
        <v>6671.7996468492165</v>
      </c>
      <c r="E71" s="5">
        <v>7893.775367639063</v>
      </c>
      <c r="F71" s="5">
        <v>9144.8762928683263</v>
      </c>
      <c r="G71" s="5">
        <v>10045.977751609455</v>
      </c>
      <c r="H71" s="5">
        <v>9312.035735229234</v>
      </c>
      <c r="I71" s="5">
        <v>13235.208821020036</v>
      </c>
      <c r="J71" s="5">
        <v>13077.440191748876</v>
      </c>
      <c r="K71" s="5">
        <v>13146.590277272458</v>
      </c>
      <c r="L71" s="5">
        <v>12857.268030671805</v>
      </c>
      <c r="M71" s="5">
        <v>12974.04009651818</v>
      </c>
      <c r="N71" s="5">
        <v>14947.054907047563</v>
      </c>
      <c r="O71" s="5">
        <v>14333.730252116482</v>
      </c>
      <c r="P71" s="5">
        <v>15396.320308673759</v>
      </c>
      <c r="Q71" s="5">
        <v>14252.099091713317</v>
      </c>
      <c r="R71" s="5">
        <v>16352.842467264398</v>
      </c>
      <c r="S71" s="5">
        <v>15244.912686371925</v>
      </c>
      <c r="T71" s="5">
        <v>17485.87950040826</v>
      </c>
      <c r="U71" s="5">
        <v>17779.09760549559</v>
      </c>
      <c r="V71" s="5">
        <v>18370.159070441725</v>
      </c>
      <c r="W71" s="5">
        <v>19570.01903808257</v>
      </c>
      <c r="X71" s="5">
        <v>21104.933766819966</v>
      </c>
      <c r="Y71" s="5">
        <v>23621.297081029872</v>
      </c>
      <c r="Z71" s="5">
        <v>22260.577483196572</v>
      </c>
      <c r="AA71" s="5">
        <v>23653.853416166778</v>
      </c>
      <c r="AB71" s="5">
        <v>24075.835934688479</v>
      </c>
      <c r="AC71" s="5">
        <v>24252.264050094131</v>
      </c>
      <c r="AD71" s="5">
        <v>21539.284376851301</v>
      </c>
      <c r="AE71" s="5">
        <v>24020.312485055038</v>
      </c>
    </row>
    <row r="72" spans="1:31">
      <c r="A72" s="58" t="s">
        <v>115</v>
      </c>
      <c r="B72" s="58" t="s">
        <v>126</v>
      </c>
      <c r="C72" s="57" t="s">
        <v>93</v>
      </c>
      <c r="D72" s="5">
        <v>1156.8244877058246</v>
      </c>
      <c r="E72" s="5">
        <v>978.76255033137556</v>
      </c>
      <c r="F72" s="5">
        <v>1082.7575420175949</v>
      </c>
      <c r="G72" s="5">
        <v>1072.5510124878704</v>
      </c>
      <c r="H72" s="5">
        <v>1065.470451469195</v>
      </c>
      <c r="I72" s="5">
        <v>1047.1430321185503</v>
      </c>
      <c r="J72" s="5">
        <v>1094.5262232157399</v>
      </c>
      <c r="K72" s="5">
        <v>1125.3260883552302</v>
      </c>
      <c r="L72" s="5">
        <v>1081.5318634004154</v>
      </c>
      <c r="M72" s="5">
        <v>1021.6494288268601</v>
      </c>
      <c r="N72" s="5">
        <v>1063.2741279932652</v>
      </c>
      <c r="O72" s="5">
        <v>1070.228003715835</v>
      </c>
      <c r="P72" s="5">
        <v>994.35432801063041</v>
      </c>
      <c r="Q72" s="5">
        <v>1237.8381337107053</v>
      </c>
      <c r="R72" s="5">
        <v>1343.2930114198448</v>
      </c>
      <c r="S72" s="5">
        <v>2744.9842097050155</v>
      </c>
      <c r="T72" s="5">
        <v>2981.6362638778096</v>
      </c>
      <c r="U72" s="5">
        <v>3183.2380853225195</v>
      </c>
      <c r="V72" s="5">
        <v>3438.1637778725953</v>
      </c>
      <c r="W72" s="5">
        <v>3789.0946510234126</v>
      </c>
      <c r="X72" s="5">
        <v>5761.7844738147833</v>
      </c>
      <c r="Y72" s="5">
        <v>5441.9122193410012</v>
      </c>
      <c r="Z72" s="5">
        <v>5411.7122323356971</v>
      </c>
      <c r="AA72" s="5">
        <v>5373.8069486443137</v>
      </c>
      <c r="AB72" s="5">
        <v>6403.7836375233801</v>
      </c>
      <c r="AC72" s="5">
        <v>7573.916756668943</v>
      </c>
      <c r="AD72" s="5">
        <v>8857.8398747727842</v>
      </c>
      <c r="AE72" s="5">
        <v>8730.8304657427816</v>
      </c>
    </row>
    <row r="73" spans="1:31">
      <c r="A73" s="58" t="s">
        <v>115</v>
      </c>
      <c r="B73" s="58" t="s">
        <v>126</v>
      </c>
      <c r="C73" s="57" t="s">
        <v>94</v>
      </c>
      <c r="D73" s="5">
        <v>3473.1883269999998</v>
      </c>
      <c r="E73" s="5">
        <v>3823.1256450000001</v>
      </c>
      <c r="F73" s="5">
        <v>4140.519558</v>
      </c>
      <c r="G73" s="5">
        <v>4445.3585370000001</v>
      </c>
      <c r="H73" s="5">
        <v>4742.2356280000004</v>
      </c>
      <c r="I73" s="5">
        <v>5022.1358270000001</v>
      </c>
      <c r="J73" s="5">
        <v>5294.8037510000004</v>
      </c>
      <c r="K73" s="5">
        <v>5575.0517410000002</v>
      </c>
      <c r="L73" s="5">
        <v>5864.901046</v>
      </c>
      <c r="M73" s="5">
        <v>6143.9134700000004</v>
      </c>
      <c r="N73" s="5">
        <v>6421.4687919999997</v>
      </c>
      <c r="O73" s="5">
        <v>6709.3294420000002</v>
      </c>
      <c r="P73" s="5">
        <v>6994.937465</v>
      </c>
      <c r="Q73" s="5">
        <v>7251.3514729999997</v>
      </c>
      <c r="R73" s="5">
        <v>7485.4372560000002</v>
      </c>
      <c r="S73" s="5">
        <v>7721.4286760000005</v>
      </c>
      <c r="T73" s="5">
        <v>7972.4735179999998</v>
      </c>
      <c r="U73" s="5">
        <v>8197.8548269999992</v>
      </c>
      <c r="V73" s="5">
        <v>8412.0715199999995</v>
      </c>
      <c r="W73" s="5">
        <v>8633.6962000000003</v>
      </c>
      <c r="X73" s="5">
        <v>8875.3003520000002</v>
      </c>
      <c r="Y73" s="5">
        <v>9088.8854620000002</v>
      </c>
      <c r="Z73" s="5">
        <v>9292.7555479999992</v>
      </c>
      <c r="AA73" s="5">
        <v>9504.6162370000002</v>
      </c>
      <c r="AB73" s="5">
        <v>9735.6911940000009</v>
      </c>
      <c r="AC73" s="5">
        <v>9934.1812890000001</v>
      </c>
      <c r="AD73" s="5">
        <v>10127.123030000001</v>
      </c>
      <c r="AE73" s="5">
        <v>10127.123030000001</v>
      </c>
    </row>
    <row r="74" spans="1:31">
      <c r="A74" s="58" t="s">
        <v>115</v>
      </c>
      <c r="B74" s="58" t="s">
        <v>126</v>
      </c>
      <c r="C74" s="57" t="s">
        <v>96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0.23694302823999999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1.9702788135449998</v>
      </c>
      <c r="R74" s="5">
        <v>1.1015098618100001</v>
      </c>
      <c r="S74" s="5">
        <v>3.2404946149399998</v>
      </c>
      <c r="T74" s="5">
        <v>5.1246261901599999</v>
      </c>
      <c r="U74" s="5">
        <v>3.9453083109399998</v>
      </c>
      <c r="V74" s="5">
        <v>2.1930115810799999</v>
      </c>
      <c r="W74" s="5">
        <v>2.55661691743</v>
      </c>
      <c r="X74" s="5">
        <v>3.5593331099850003</v>
      </c>
      <c r="Y74" s="5">
        <v>3.6735003238849995</v>
      </c>
      <c r="Z74" s="5">
        <v>0</v>
      </c>
      <c r="AA74" s="5">
        <v>0</v>
      </c>
      <c r="AB74" s="5">
        <v>21.202107475245001</v>
      </c>
      <c r="AC74" s="5">
        <v>5.998281992499999</v>
      </c>
      <c r="AD74" s="5">
        <v>47.169179013180006</v>
      </c>
      <c r="AE74" s="5">
        <v>9.4794492635199994</v>
      </c>
    </row>
    <row r="75" spans="1:31">
      <c r="A75" s="58" t="s">
        <v>115</v>
      </c>
      <c r="B75" s="58" t="s">
        <v>126</v>
      </c>
      <c r="C75" s="57" t="s">
        <v>98</v>
      </c>
      <c r="D75" s="5">
        <v>-206.88045218441988</v>
      </c>
      <c r="E75" s="5">
        <v>-219.56522756694483</v>
      </c>
      <c r="F75" s="5">
        <v>-221.34297341380483</v>
      </c>
      <c r="G75" s="5">
        <v>-228.2565703465998</v>
      </c>
      <c r="H75" s="5">
        <v>-230.21538871240975</v>
      </c>
      <c r="I75" s="5">
        <v>-222.5910914185298</v>
      </c>
      <c r="J75" s="5">
        <v>-222.91332622444475</v>
      </c>
      <c r="K75" s="5">
        <v>-219.6306610524498</v>
      </c>
      <c r="L75" s="5">
        <v>-208.45726863518988</v>
      </c>
      <c r="M75" s="5">
        <v>-201.40670506319981</v>
      </c>
      <c r="N75" s="5">
        <v>-197.77229225334978</v>
      </c>
      <c r="O75" s="5">
        <v>-203.2784649395748</v>
      </c>
      <c r="P75" s="5">
        <v>-205.98784426592476</v>
      </c>
      <c r="Q75" s="5">
        <v>-199.41806631444484</v>
      </c>
      <c r="R75" s="5">
        <v>-197.22357517361971</v>
      </c>
      <c r="S75" s="5">
        <v>-200.18776011608477</v>
      </c>
      <c r="T75" s="5">
        <v>-440.36386508157426</v>
      </c>
      <c r="U75" s="5">
        <v>-449.41458803278431</v>
      </c>
      <c r="V75" s="5">
        <v>-423.03348470731942</v>
      </c>
      <c r="W75" s="5">
        <v>-374.48589816059439</v>
      </c>
      <c r="X75" s="5">
        <v>-378.59946534332937</v>
      </c>
      <c r="Y75" s="5">
        <v>-397.69933460756511</v>
      </c>
      <c r="Z75" s="5">
        <v>-369.98562622521501</v>
      </c>
      <c r="AA75" s="5">
        <v>-348.6388552637751</v>
      </c>
      <c r="AB75" s="5">
        <v>-366.13921553247502</v>
      </c>
      <c r="AC75" s="5">
        <v>-389.16977315410526</v>
      </c>
      <c r="AD75" s="5">
        <v>-480.33587155734438</v>
      </c>
      <c r="AE75" s="5">
        <v>-500.58813343667953</v>
      </c>
    </row>
    <row r="76" spans="1:31">
      <c r="A76" s="58" t="s">
        <v>115</v>
      </c>
      <c r="B76" s="58" t="s">
        <v>126</v>
      </c>
      <c r="C76" s="57" t="s">
        <v>99</v>
      </c>
      <c r="D76" s="5">
        <v>-73.358437557095314</v>
      </c>
      <c r="E76" s="5">
        <v>-107.72292112157464</v>
      </c>
      <c r="F76" s="5">
        <v>-139.93480655392554</v>
      </c>
      <c r="G76" s="5">
        <v>-177.4211194927706</v>
      </c>
      <c r="H76" s="5">
        <v>-217.81726277203919</v>
      </c>
      <c r="I76" s="5">
        <v>-235.62141910557375</v>
      </c>
      <c r="J76" s="5">
        <v>-297.73687380785736</v>
      </c>
      <c r="K76" s="5">
        <v>-368.77634699893866</v>
      </c>
      <c r="L76" s="5">
        <v>-432.00760352747972</v>
      </c>
      <c r="M76" s="5">
        <v>-499.56611142292792</v>
      </c>
      <c r="N76" s="5">
        <v>-620.6193864293831</v>
      </c>
      <c r="O76" s="5">
        <v>-744.73719641676462</v>
      </c>
      <c r="P76" s="5">
        <v>-850.12289528281599</v>
      </c>
      <c r="Q76" s="5">
        <v>-992.57247788915379</v>
      </c>
      <c r="R76" s="5">
        <v>-1126.5332770005161</v>
      </c>
      <c r="S76" s="5">
        <v>-1295.2835323504446</v>
      </c>
      <c r="T76" s="5">
        <v>-1420.7209480619308</v>
      </c>
      <c r="U76" s="5">
        <v>-1568.6940780786204</v>
      </c>
      <c r="V76" s="5">
        <v>-1688.1158701520822</v>
      </c>
      <c r="W76" s="5">
        <v>-1731.8126000025222</v>
      </c>
      <c r="X76" s="5">
        <v>-1839.2470093543748</v>
      </c>
      <c r="Y76" s="5">
        <v>-2127.7162681307032</v>
      </c>
      <c r="Z76" s="5">
        <v>-2330.9269983216345</v>
      </c>
      <c r="AA76" s="5">
        <v>-2516.6033162934982</v>
      </c>
      <c r="AB76" s="5">
        <v>-2771.7513079569276</v>
      </c>
      <c r="AC76" s="5">
        <v>-2979.1417799713345</v>
      </c>
      <c r="AD76" s="5">
        <v>-3266.8843557642526</v>
      </c>
      <c r="AE76" s="5">
        <v>-3403.359283264655</v>
      </c>
    </row>
    <row r="77" spans="1:31">
      <c r="A77" s="58" t="s">
        <v>115</v>
      </c>
      <c r="B77" s="58" t="s">
        <v>126</v>
      </c>
      <c r="C77" s="57" t="s">
        <v>100</v>
      </c>
      <c r="D77" s="5">
        <v>-73.333142461160904</v>
      </c>
      <c r="E77" s="5">
        <v>-100.180591891784</v>
      </c>
      <c r="F77" s="5">
        <v>-125.065651328589</v>
      </c>
      <c r="G77" s="5">
        <v>-146.693403656096</v>
      </c>
      <c r="H77" s="5">
        <v>-164.61539700779801</v>
      </c>
      <c r="I77" s="5">
        <v>-183.25832367771201</v>
      </c>
      <c r="J77" s="5">
        <v>-209.425697186387</v>
      </c>
      <c r="K77" s="5">
        <v>-246.59278958307701</v>
      </c>
      <c r="L77" s="5">
        <v>-283.14341874785202</v>
      </c>
      <c r="M77" s="5">
        <v>-321.08529842100597</v>
      </c>
      <c r="N77" s="5">
        <v>-364.87880136577002</v>
      </c>
      <c r="O77" s="5">
        <v>-412.37377347845398</v>
      </c>
      <c r="P77" s="5">
        <v>-456.33274814531399</v>
      </c>
      <c r="Q77" s="5">
        <v>-494.764521266332</v>
      </c>
      <c r="R77" s="5">
        <v>-527.29820914064999</v>
      </c>
      <c r="S77" s="5">
        <v>-551.07054631727601</v>
      </c>
      <c r="T77" s="5">
        <v>-569.87736250749504</v>
      </c>
      <c r="U77" s="5">
        <v>-575.78790197624596</v>
      </c>
      <c r="V77" s="5">
        <v>-578.48863130753398</v>
      </c>
      <c r="W77" s="5">
        <v>-577.58928367782096</v>
      </c>
      <c r="X77" s="5">
        <v>-575.81178017785703</v>
      </c>
      <c r="Y77" s="5">
        <v>-570.30239844889104</v>
      </c>
      <c r="Z77" s="5">
        <v>-569.84180242440505</v>
      </c>
      <c r="AA77" s="5">
        <v>-568.22093651396005</v>
      </c>
      <c r="AB77" s="5">
        <v>-567.85034440017</v>
      </c>
      <c r="AC77" s="5">
        <v>-562.42043600964098</v>
      </c>
      <c r="AD77" s="5">
        <v>-553.75850861756999</v>
      </c>
      <c r="AE77" s="5">
        <v>-559.06430638335598</v>
      </c>
    </row>
    <row r="79" spans="1:31">
      <c r="A79" s="58" t="s">
        <v>115</v>
      </c>
      <c r="B79" s="58" t="s">
        <v>127</v>
      </c>
      <c r="C79" s="57" t="s">
        <v>82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115</v>
      </c>
      <c r="B80" s="58" t="s">
        <v>127</v>
      </c>
      <c r="C80" s="57" t="s">
        <v>83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115</v>
      </c>
      <c r="B81" s="58" t="s">
        <v>127</v>
      </c>
      <c r="C81" s="57" t="s">
        <v>84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2.1192219690149998</v>
      </c>
      <c r="K81" s="5">
        <v>0.16102112980000002</v>
      </c>
      <c r="L81" s="5">
        <v>3.0092575360799998</v>
      </c>
      <c r="M81" s="5">
        <v>1.391622790005</v>
      </c>
      <c r="N81" s="5">
        <v>0</v>
      </c>
      <c r="O81" s="5">
        <v>0.85497723009500004</v>
      </c>
      <c r="P81" s="5">
        <v>0.7772520273600001</v>
      </c>
      <c r="Q81" s="5">
        <v>6.7901709603900002</v>
      </c>
      <c r="R81" s="5">
        <v>2.9540345457000003</v>
      </c>
      <c r="S81" s="5">
        <v>2.1314954930750001</v>
      </c>
      <c r="T81" s="5">
        <v>2.2165477012250001</v>
      </c>
      <c r="U81" s="5">
        <v>1.9614069940650001</v>
      </c>
      <c r="V81" s="5">
        <v>0</v>
      </c>
      <c r="W81" s="5">
        <v>4.8676004265500001</v>
      </c>
      <c r="X81" s="5">
        <v>0.30422502666000001</v>
      </c>
      <c r="Y81" s="5">
        <v>0</v>
      </c>
      <c r="Z81" s="5">
        <v>0.84904606914500003</v>
      </c>
      <c r="AA81" s="5">
        <v>0</v>
      </c>
      <c r="AB81" s="5">
        <v>8.3161438037199993</v>
      </c>
      <c r="AC81" s="5">
        <v>4.7016595029250006</v>
      </c>
      <c r="AD81" s="5">
        <v>1.9083206217749999</v>
      </c>
      <c r="AE81" s="5">
        <v>0</v>
      </c>
    </row>
    <row r="82" spans="1:31">
      <c r="A82" s="58" t="s">
        <v>115</v>
      </c>
      <c r="B82" s="58" t="s">
        <v>127</v>
      </c>
      <c r="C82" s="57" t="s">
        <v>85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115</v>
      </c>
      <c r="B83" s="58" t="s">
        <v>127</v>
      </c>
      <c r="C83" s="57" t="s">
        <v>86</v>
      </c>
      <c r="D83" s="5">
        <v>7200.9621349809595</v>
      </c>
      <c r="E83" s="5">
        <v>9951.4552002931559</v>
      </c>
      <c r="F83" s="5">
        <v>7906.5960615248159</v>
      </c>
      <c r="G83" s="5">
        <v>8377.9338770950399</v>
      </c>
      <c r="H83" s="5">
        <v>9214.7564569737551</v>
      </c>
      <c r="I83" s="5">
        <v>8673.7670329408065</v>
      </c>
      <c r="J83" s="5">
        <v>8696.1392849166059</v>
      </c>
      <c r="K83" s="5">
        <v>9204.5815100183991</v>
      </c>
      <c r="L83" s="5">
        <v>7005.8490904261616</v>
      </c>
      <c r="M83" s="5">
        <v>10020.287529714951</v>
      </c>
      <c r="N83" s="5">
        <v>8490.3352172232571</v>
      </c>
      <c r="O83" s="5">
        <v>7490.51608166197</v>
      </c>
      <c r="P83" s="5">
        <v>8572.4079844510452</v>
      </c>
      <c r="Q83" s="5">
        <v>8123.0825113152077</v>
      </c>
      <c r="R83" s="5">
        <v>7951.3929929757242</v>
      </c>
      <c r="S83" s="5">
        <v>8000.1034284721754</v>
      </c>
      <c r="T83" s="5">
        <v>7791.9166390388473</v>
      </c>
      <c r="U83" s="5">
        <v>7254.2799323715954</v>
      </c>
      <c r="V83" s="5">
        <v>6601.5909751062563</v>
      </c>
      <c r="W83" s="5">
        <v>6070.3168421750934</v>
      </c>
      <c r="X83" s="5">
        <v>7854.4922482473812</v>
      </c>
      <c r="Y83" s="5">
        <v>6622.6357568847361</v>
      </c>
      <c r="Z83" s="5">
        <v>6452.8323317970189</v>
      </c>
      <c r="AA83" s="5">
        <v>6874.0173098269725</v>
      </c>
      <c r="AB83" s="5">
        <v>7262.3391419484287</v>
      </c>
      <c r="AC83" s="5">
        <v>7448.7629385271684</v>
      </c>
      <c r="AD83" s="5">
        <v>7924.930383909963</v>
      </c>
      <c r="AE83" s="5">
        <v>6547.7044988075822</v>
      </c>
    </row>
    <row r="84" spans="1:31">
      <c r="A84" s="58" t="s">
        <v>115</v>
      </c>
      <c r="B84" s="58" t="s">
        <v>127</v>
      </c>
      <c r="C84" s="57" t="s">
        <v>87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828.07804154922474</v>
      </c>
      <c r="M84" s="5">
        <v>649.53903689432991</v>
      </c>
      <c r="N84" s="5">
        <v>734.86895838142016</v>
      </c>
      <c r="O84" s="5">
        <v>893.44863384256553</v>
      </c>
      <c r="P84" s="5">
        <v>909.70640648272501</v>
      </c>
      <c r="Q84" s="5">
        <v>986.14902937037004</v>
      </c>
      <c r="R84" s="5">
        <v>958.34995493786926</v>
      </c>
      <c r="S84" s="5">
        <v>1056.7489558235902</v>
      </c>
      <c r="T84" s="5">
        <v>986.40576029552494</v>
      </c>
      <c r="U84" s="5">
        <v>961.13068984023528</v>
      </c>
      <c r="V84" s="5">
        <v>939.86448963952967</v>
      </c>
      <c r="W84" s="5">
        <v>982.11998367893943</v>
      </c>
      <c r="X84" s="5">
        <v>903.60079477195018</v>
      </c>
      <c r="Y84" s="5">
        <v>847.57362573225487</v>
      </c>
      <c r="Z84" s="5">
        <v>889.50932669851477</v>
      </c>
      <c r="AA84" s="5">
        <v>838.00241891168457</v>
      </c>
      <c r="AB84" s="5">
        <v>896.8551056454902</v>
      </c>
      <c r="AC84" s="5">
        <v>761.20814503202519</v>
      </c>
      <c r="AD84" s="5">
        <v>861.65648189744479</v>
      </c>
      <c r="AE84" s="5">
        <v>940.72598924478973</v>
      </c>
    </row>
    <row r="85" spans="1:31">
      <c r="A85" s="58" t="s">
        <v>115</v>
      </c>
      <c r="B85" s="58" t="s">
        <v>127</v>
      </c>
      <c r="C85" s="57" t="s">
        <v>88</v>
      </c>
      <c r="D85" s="5">
        <v>0.59099616835000013</v>
      </c>
      <c r="E85" s="5">
        <v>2.4331813528500001</v>
      </c>
      <c r="F85" s="5">
        <v>4.2340579658200044</v>
      </c>
      <c r="G85" s="5">
        <v>6.8318256766999941</v>
      </c>
      <c r="H85" s="5">
        <v>11.692697680594986</v>
      </c>
      <c r="I85" s="5">
        <v>14.674620502640026</v>
      </c>
      <c r="J85" s="5">
        <v>41.521860135245021</v>
      </c>
      <c r="K85" s="5">
        <v>45.181709718020088</v>
      </c>
      <c r="L85" s="5">
        <v>62.427822442504869</v>
      </c>
      <c r="M85" s="5">
        <v>60.016497588355094</v>
      </c>
      <c r="N85" s="5">
        <v>87.101516094755084</v>
      </c>
      <c r="O85" s="5">
        <v>117.58352491420496</v>
      </c>
      <c r="P85" s="5">
        <v>137.98103598094522</v>
      </c>
      <c r="Q85" s="5">
        <v>148.08154567528021</v>
      </c>
      <c r="R85" s="5">
        <v>180.26034363392941</v>
      </c>
      <c r="S85" s="5">
        <v>222.60224852958982</v>
      </c>
      <c r="T85" s="5">
        <v>224.01682355547484</v>
      </c>
      <c r="U85" s="5">
        <v>227.42566727710042</v>
      </c>
      <c r="V85" s="5">
        <v>283.21178940469451</v>
      </c>
      <c r="W85" s="5">
        <v>329.24439813202559</v>
      </c>
      <c r="X85" s="5">
        <v>264.7787817081346</v>
      </c>
      <c r="Y85" s="5">
        <v>298.10328692385008</v>
      </c>
      <c r="Z85" s="5">
        <v>359.03701316147931</v>
      </c>
      <c r="AA85" s="5">
        <v>340.05703232412463</v>
      </c>
      <c r="AB85" s="5">
        <v>431.07086416974477</v>
      </c>
      <c r="AC85" s="5">
        <v>417.25683728066065</v>
      </c>
      <c r="AD85" s="5">
        <v>461.99166507474047</v>
      </c>
      <c r="AE85" s="5">
        <v>537.6633271181604</v>
      </c>
    </row>
    <row r="86" spans="1:31">
      <c r="A86" s="58" t="s">
        <v>115</v>
      </c>
      <c r="B86" s="58" t="s">
        <v>127</v>
      </c>
      <c r="C86" s="57" t="s">
        <v>89</v>
      </c>
      <c r="D86" s="5">
        <v>11.2852769075102</v>
      </c>
      <c r="E86" s="5">
        <v>17.192628571199499</v>
      </c>
      <c r="F86" s="5">
        <v>23.165106786335901</v>
      </c>
      <c r="G86" s="5">
        <v>28.4196539315998</v>
      </c>
      <c r="H86" s="5">
        <v>32.605731789379803</v>
      </c>
      <c r="I86" s="5">
        <v>36.115433738037098</v>
      </c>
      <c r="J86" s="5">
        <v>40.819665955945801</v>
      </c>
      <c r="K86" s="5">
        <v>48.524344848218902</v>
      </c>
      <c r="L86" s="5">
        <v>56.003837168387598</v>
      </c>
      <c r="M86" s="5">
        <v>63.844335357889697</v>
      </c>
      <c r="N86" s="5">
        <v>72.936401000018293</v>
      </c>
      <c r="O86" s="5">
        <v>82.548661119306203</v>
      </c>
      <c r="P86" s="5">
        <v>91.832704456545997</v>
      </c>
      <c r="Q86" s="5">
        <v>100.469488593203</v>
      </c>
      <c r="R86" s="5">
        <v>108.310161615233</v>
      </c>
      <c r="S86" s="5">
        <v>114.715483139106</v>
      </c>
      <c r="T86" s="5">
        <v>119.720903786297</v>
      </c>
      <c r="U86" s="5">
        <v>121.846358137837</v>
      </c>
      <c r="V86" s="5">
        <v>122.680232967381</v>
      </c>
      <c r="W86" s="5">
        <v>123.529510721487</v>
      </c>
      <c r="X86" s="5">
        <v>123.806815219971</v>
      </c>
      <c r="Y86" s="5">
        <v>124.291065118039</v>
      </c>
      <c r="Z86" s="5">
        <v>124.17774085907899</v>
      </c>
      <c r="AA86" s="5">
        <v>123.988481715332</v>
      </c>
      <c r="AB86" s="5">
        <v>123.801345974043</v>
      </c>
      <c r="AC86" s="5">
        <v>123.11225865412899</v>
      </c>
      <c r="AD86" s="5">
        <v>121.724652144125</v>
      </c>
      <c r="AE86" s="5">
        <v>123.270185805716</v>
      </c>
    </row>
    <row r="87" spans="1:31">
      <c r="A87" s="58" t="s">
        <v>115</v>
      </c>
      <c r="B87" s="58" t="s">
        <v>127</v>
      </c>
      <c r="C87" s="57" t="s">
        <v>90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115</v>
      </c>
      <c r="B88" s="58" t="s">
        <v>127</v>
      </c>
      <c r="C88" s="57" t="s">
        <v>91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115</v>
      </c>
      <c r="B89" s="58" t="s">
        <v>127</v>
      </c>
      <c r="C89" s="57" t="s">
        <v>92</v>
      </c>
      <c r="D89" s="5">
        <v>1845.0012127957002</v>
      </c>
      <c r="E89" s="5">
        <v>3121.8891623334257</v>
      </c>
      <c r="F89" s="5">
        <v>4379.2942583634176</v>
      </c>
      <c r="G89" s="5">
        <v>4228.7846872008349</v>
      </c>
      <c r="H89" s="5">
        <v>4454.2824577533711</v>
      </c>
      <c r="I89" s="5">
        <v>4880.0673326493697</v>
      </c>
      <c r="J89" s="5">
        <v>8067.2443440024599</v>
      </c>
      <c r="K89" s="5">
        <v>8206.5127247969867</v>
      </c>
      <c r="L89" s="5">
        <v>13048.726098517393</v>
      </c>
      <c r="M89" s="5">
        <v>13016.325348543385</v>
      </c>
      <c r="N89" s="5">
        <v>12520.46641933695</v>
      </c>
      <c r="O89" s="5">
        <v>12266.730974164582</v>
      </c>
      <c r="P89" s="5">
        <v>13295.217530169633</v>
      </c>
      <c r="Q89" s="5">
        <v>12803.4404744438</v>
      </c>
      <c r="R89" s="5">
        <v>11611.427930254451</v>
      </c>
      <c r="S89" s="5">
        <v>12001.810783323601</v>
      </c>
      <c r="T89" s="5">
        <v>12298.724428272244</v>
      </c>
      <c r="U89" s="5">
        <v>12732.870403689196</v>
      </c>
      <c r="V89" s="5">
        <v>12843.077986104166</v>
      </c>
      <c r="W89" s="5">
        <v>12020.468762272127</v>
      </c>
      <c r="X89" s="5">
        <v>12463.608589964608</v>
      </c>
      <c r="Y89" s="5">
        <v>11542.380531821764</v>
      </c>
      <c r="Z89" s="5">
        <v>11013.653522749661</v>
      </c>
      <c r="AA89" s="5">
        <v>11893.62855499085</v>
      </c>
      <c r="AB89" s="5">
        <v>11700.92815587949</v>
      </c>
      <c r="AC89" s="5">
        <v>11135.484631817846</v>
      </c>
      <c r="AD89" s="5">
        <v>11264.631734561655</v>
      </c>
      <c r="AE89" s="5">
        <v>10494.74344892652</v>
      </c>
    </row>
    <row r="90" spans="1:31">
      <c r="A90" s="58" t="s">
        <v>115</v>
      </c>
      <c r="B90" s="58" t="s">
        <v>127</v>
      </c>
      <c r="C90" s="57" t="s">
        <v>93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115</v>
      </c>
      <c r="B91" s="58" t="s">
        <v>127</v>
      </c>
      <c r="C91" s="57" t="s">
        <v>94</v>
      </c>
      <c r="D91" s="5">
        <v>336.61968960000002</v>
      </c>
      <c r="E91" s="5">
        <v>386.50695339999999</v>
      </c>
      <c r="F91" s="5">
        <v>437.62479860000002</v>
      </c>
      <c r="G91" s="5">
        <v>487.71929</v>
      </c>
      <c r="H91" s="5">
        <v>535.97744890000001</v>
      </c>
      <c r="I91" s="5">
        <v>582.26968609999994</v>
      </c>
      <c r="J91" s="5">
        <v>626.77675050000005</v>
      </c>
      <c r="K91" s="5">
        <v>672.65321689999996</v>
      </c>
      <c r="L91" s="5">
        <v>717.59588020000001</v>
      </c>
      <c r="M91" s="5">
        <v>760.83284300000003</v>
      </c>
      <c r="N91" s="5">
        <v>802.47146999999995</v>
      </c>
      <c r="O91" s="5">
        <v>844.73358140000005</v>
      </c>
      <c r="P91" s="5">
        <v>886.83032890000004</v>
      </c>
      <c r="Q91" s="5">
        <v>926.50407359999997</v>
      </c>
      <c r="R91" s="5">
        <v>964.25604650000002</v>
      </c>
      <c r="S91" s="5">
        <v>1004.495876</v>
      </c>
      <c r="T91" s="5">
        <v>1047.3092790000001</v>
      </c>
      <c r="U91" s="5">
        <v>1088.8410249999999</v>
      </c>
      <c r="V91" s="5">
        <v>1127.9337069999999</v>
      </c>
      <c r="W91" s="5">
        <v>1169.0157790000001</v>
      </c>
      <c r="X91" s="5">
        <v>1212.5199379999999</v>
      </c>
      <c r="Y91" s="5">
        <v>1254.153816</v>
      </c>
      <c r="Z91" s="5">
        <v>1292.436692</v>
      </c>
      <c r="AA91" s="5">
        <v>1332.037859</v>
      </c>
      <c r="AB91" s="5">
        <v>1373.3476659999999</v>
      </c>
      <c r="AC91" s="5">
        <v>1411.431425</v>
      </c>
      <c r="AD91" s="5">
        <v>1445.819579</v>
      </c>
      <c r="AE91" s="5">
        <v>1445.819579</v>
      </c>
    </row>
    <row r="92" spans="1:31">
      <c r="A92" s="58" t="s">
        <v>115</v>
      </c>
      <c r="B92" s="58" t="s">
        <v>127</v>
      </c>
      <c r="C92" s="57" t="s">
        <v>96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0.22120321104000001</v>
      </c>
      <c r="M92" s="5">
        <v>0</v>
      </c>
      <c r="N92" s="5">
        <v>0</v>
      </c>
      <c r="O92" s="5">
        <v>0</v>
      </c>
      <c r="P92" s="5">
        <v>0</v>
      </c>
      <c r="Q92" s="5">
        <v>1.339558987525</v>
      </c>
      <c r="R92" s="5">
        <v>0</v>
      </c>
      <c r="S92" s="5">
        <v>0</v>
      </c>
      <c r="T92" s="5">
        <v>0.30957504458000001</v>
      </c>
      <c r="U92" s="5">
        <v>0.79380965096</v>
      </c>
      <c r="V92" s="5">
        <v>0</v>
      </c>
      <c r="W92" s="5">
        <v>1.3233394500150002</v>
      </c>
      <c r="X92" s="5">
        <v>0</v>
      </c>
      <c r="Y92" s="5">
        <v>0</v>
      </c>
      <c r="Z92" s="5">
        <v>0</v>
      </c>
      <c r="AA92" s="5">
        <v>0</v>
      </c>
      <c r="AB92" s="5">
        <v>3.5155628582</v>
      </c>
      <c r="AC92" s="5">
        <v>0</v>
      </c>
      <c r="AD92" s="5">
        <v>2.4562070675949998</v>
      </c>
      <c r="AE92" s="5">
        <v>1.3835571934000002</v>
      </c>
    </row>
    <row r="93" spans="1:31">
      <c r="A93" s="58" t="s">
        <v>115</v>
      </c>
      <c r="B93" s="58" t="s">
        <v>127</v>
      </c>
      <c r="C93" s="57" t="s">
        <v>98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-1110.5785459426204</v>
      </c>
      <c r="M93" s="5">
        <v>-833.65445200937529</v>
      </c>
      <c r="N93" s="5">
        <v>-988.71385170147016</v>
      </c>
      <c r="O93" s="5">
        <v>-1153.8092959615406</v>
      </c>
      <c r="P93" s="5">
        <v>-1218.7631255190402</v>
      </c>
      <c r="Q93" s="5">
        <v>-1275.7835006033911</v>
      </c>
      <c r="R93" s="5">
        <v>-1260.9867828130152</v>
      </c>
      <c r="S93" s="5">
        <v>-1412.0170938177757</v>
      </c>
      <c r="T93" s="5">
        <v>-1276.3443747599656</v>
      </c>
      <c r="U93" s="5">
        <v>-1286.7932217327505</v>
      </c>
      <c r="V93" s="5">
        <v>-1227.0883603786549</v>
      </c>
      <c r="W93" s="5">
        <v>-1294.7017846838194</v>
      </c>
      <c r="X93" s="5">
        <v>-1173.9376304817602</v>
      </c>
      <c r="Y93" s="5">
        <v>-1142.7185670586005</v>
      </c>
      <c r="Z93" s="5">
        <v>-1142.9168966658453</v>
      </c>
      <c r="AA93" s="5">
        <v>-1130.1248738737504</v>
      </c>
      <c r="AB93" s="5">
        <v>-1152.5823952803407</v>
      </c>
      <c r="AC93" s="5">
        <v>-1001.5896645158159</v>
      </c>
      <c r="AD93" s="5">
        <v>-1140.748190079051</v>
      </c>
      <c r="AE93" s="5">
        <v>-1230.8076930027007</v>
      </c>
    </row>
    <row r="94" spans="1:31">
      <c r="A94" s="58" t="s">
        <v>115</v>
      </c>
      <c r="B94" s="58" t="s">
        <v>127</v>
      </c>
      <c r="C94" s="57" t="s">
        <v>99</v>
      </c>
      <c r="D94" s="5">
        <v>-0.69522090555999994</v>
      </c>
      <c r="E94" s="5">
        <v>-2.8902218856500044</v>
      </c>
      <c r="F94" s="5">
        <v>-4.9992772875349996</v>
      </c>
      <c r="G94" s="5">
        <v>-8.0584490640049946</v>
      </c>
      <c r="H94" s="5">
        <v>-13.686491037225013</v>
      </c>
      <c r="I94" s="5">
        <v>-17.385544411924979</v>
      </c>
      <c r="J94" s="5">
        <v>-48.721429296210196</v>
      </c>
      <c r="K94" s="5">
        <v>-53.818430325269915</v>
      </c>
      <c r="L94" s="5">
        <v>-74.30092693728524</v>
      </c>
      <c r="M94" s="5">
        <v>-72.11794759305478</v>
      </c>
      <c r="N94" s="5">
        <v>-105.69341653776016</v>
      </c>
      <c r="O94" s="5">
        <v>-142.4678701344545</v>
      </c>
      <c r="P94" s="5">
        <v>-169.75317235078535</v>
      </c>
      <c r="Q94" s="5">
        <v>-180.93571549861989</v>
      </c>
      <c r="R94" s="5">
        <v>-221.93373303583019</v>
      </c>
      <c r="S94" s="5">
        <v>-276.17706711556451</v>
      </c>
      <c r="T94" s="5">
        <v>-276.83220943515528</v>
      </c>
      <c r="U94" s="5">
        <v>-285.22785404052519</v>
      </c>
      <c r="V94" s="5">
        <v>-353.12715726415058</v>
      </c>
      <c r="W94" s="5">
        <v>-408.57897549523102</v>
      </c>
      <c r="X94" s="5">
        <v>-331.70769689672034</v>
      </c>
      <c r="Y94" s="5">
        <v>-374.64539027961507</v>
      </c>
      <c r="Z94" s="5">
        <v>-446.85270503828451</v>
      </c>
      <c r="AA94" s="5">
        <v>-432.51142588666426</v>
      </c>
      <c r="AB94" s="5">
        <v>-540.17369623958098</v>
      </c>
      <c r="AC94" s="5">
        <v>-528.25268402080007</v>
      </c>
      <c r="AD94" s="5">
        <v>-587.47619343358599</v>
      </c>
      <c r="AE94" s="5">
        <v>-681.9791780863693</v>
      </c>
    </row>
    <row r="95" spans="1:31">
      <c r="A95" s="58" t="s">
        <v>115</v>
      </c>
      <c r="B95" s="58" t="s">
        <v>127</v>
      </c>
      <c r="C95" s="57" t="s">
        <v>100</v>
      </c>
      <c r="D95" s="5">
        <v>-13.3382076857734</v>
      </c>
      <c r="E95" s="5">
        <v>-20.364503530075702</v>
      </c>
      <c r="F95" s="5">
        <v>-27.420773041765401</v>
      </c>
      <c r="G95" s="5">
        <v>-33.5656431644382</v>
      </c>
      <c r="H95" s="5">
        <v>-38.335132806893</v>
      </c>
      <c r="I95" s="5">
        <v>-42.502344795681502</v>
      </c>
      <c r="J95" s="5">
        <v>-48.176091960252997</v>
      </c>
      <c r="K95" s="5">
        <v>-57.207293028896103</v>
      </c>
      <c r="L95" s="5">
        <v>-65.913067694844699</v>
      </c>
      <c r="M95" s="5">
        <v>-75.0463884061801</v>
      </c>
      <c r="N95" s="5">
        <v>-85.551976819519595</v>
      </c>
      <c r="O95" s="5">
        <v>-97.202607065100196</v>
      </c>
      <c r="P95" s="5">
        <v>-108.33279754463599</v>
      </c>
      <c r="Q95" s="5">
        <v>-118.517161917468</v>
      </c>
      <c r="R95" s="5">
        <v>-127.301978936602</v>
      </c>
      <c r="S95" s="5">
        <v>-135.00284813031701</v>
      </c>
      <c r="T95" s="5">
        <v>-140.61863667094499</v>
      </c>
      <c r="U95" s="5">
        <v>-144.302791641087</v>
      </c>
      <c r="V95" s="5">
        <v>-144.934020399617</v>
      </c>
      <c r="W95" s="5">
        <v>-145.925582971458</v>
      </c>
      <c r="X95" s="5">
        <v>-145.78972030849201</v>
      </c>
      <c r="Y95" s="5">
        <v>-146.16960310278699</v>
      </c>
      <c r="Z95" s="5">
        <v>-146.62087707299</v>
      </c>
      <c r="AA95" s="5">
        <v>-146.95304277834001</v>
      </c>
      <c r="AB95" s="5">
        <v>-146.50398200547099</v>
      </c>
      <c r="AC95" s="5">
        <v>-145.33470127331501</v>
      </c>
      <c r="AD95" s="5">
        <v>-143.70154105005099</v>
      </c>
      <c r="AE95" s="5">
        <v>-145.160499581907</v>
      </c>
    </row>
    <row r="97" spans="1:31">
      <c r="A97" s="58" t="s">
        <v>128</v>
      </c>
      <c r="B97" s="58" t="s">
        <v>123</v>
      </c>
      <c r="C97" s="57" t="s">
        <v>80</v>
      </c>
      <c r="D97" s="5">
        <v>44903.602777595355</v>
      </c>
      <c r="E97" s="5">
        <v>40765.785009061881</v>
      </c>
      <c r="F97" s="5">
        <v>40024.274497149294</v>
      </c>
      <c r="G97" s="5">
        <v>33710.427083823452</v>
      </c>
      <c r="H97" s="5">
        <v>24911.28226843716</v>
      </c>
      <c r="I97" s="5">
        <v>19665.805466997266</v>
      </c>
      <c r="J97" s="5">
        <v>16023.04786595553</v>
      </c>
      <c r="K97" s="5">
        <v>14767.075360894767</v>
      </c>
      <c r="L97" s="5">
        <v>14900.868469363482</v>
      </c>
      <c r="M97" s="5">
        <v>15697.568928602053</v>
      </c>
      <c r="N97" s="5">
        <v>7820.3856269077514</v>
      </c>
      <c r="O97" s="5">
        <v>8410.5843862364727</v>
      </c>
      <c r="P97" s="5">
        <v>7485.5479725961368</v>
      </c>
      <c r="Q97" s="5">
        <v>7508.3575451173238</v>
      </c>
      <c r="R97" s="5">
        <v>7123.6561921872753</v>
      </c>
      <c r="S97" s="5">
        <v>7295.2822863558622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128</v>
      </c>
      <c r="B98" s="58" t="s">
        <v>123</v>
      </c>
      <c r="C98" s="57" t="s">
        <v>82</v>
      </c>
      <c r="D98" s="5">
        <v>9.3971946851300014</v>
      </c>
      <c r="E98" s="5">
        <v>6.0160836811300005</v>
      </c>
      <c r="F98" s="5">
        <v>14.795893074270001</v>
      </c>
      <c r="G98" s="5">
        <v>133.9162076941</v>
      </c>
      <c r="H98" s="5">
        <v>204.99763139593489</v>
      </c>
      <c r="I98" s="5">
        <v>58.777479852904996</v>
      </c>
      <c r="J98" s="5">
        <v>85.780039649324991</v>
      </c>
      <c r="K98" s="5">
        <v>347.10086511603492</v>
      </c>
      <c r="L98" s="5">
        <v>470.91147513593489</v>
      </c>
      <c r="M98" s="5">
        <v>392.35335744190508</v>
      </c>
      <c r="N98" s="5">
        <v>725.4447107166452</v>
      </c>
      <c r="O98" s="5">
        <v>763.60095232162485</v>
      </c>
      <c r="P98" s="5">
        <v>898.90110359183961</v>
      </c>
      <c r="Q98" s="5">
        <v>717.88636319840487</v>
      </c>
      <c r="R98" s="5">
        <v>973.82994705657484</v>
      </c>
      <c r="S98" s="5">
        <v>1190.1639679815344</v>
      </c>
      <c r="T98" s="5">
        <v>1062.7405445177196</v>
      </c>
      <c r="U98" s="5">
        <v>988.18723373723981</v>
      </c>
      <c r="V98" s="5">
        <v>1147.5032458809696</v>
      </c>
      <c r="W98" s="5">
        <v>1112.5955772021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128</v>
      </c>
      <c r="B99" s="58" t="s">
        <v>123</v>
      </c>
      <c r="C99" s="57" t="s">
        <v>83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128</v>
      </c>
      <c r="B100" s="58" t="s">
        <v>123</v>
      </c>
      <c r="C100" s="57" t="s">
        <v>84</v>
      </c>
      <c r="D100" s="5">
        <v>0.24526009937000001</v>
      </c>
      <c r="E100" s="5">
        <v>0.95141235102499999</v>
      </c>
      <c r="F100" s="5">
        <v>3.4259291601250004</v>
      </c>
      <c r="G100" s="5">
        <v>67.816247522865012</v>
      </c>
      <c r="H100" s="5">
        <v>46.8640739959</v>
      </c>
      <c r="I100" s="5">
        <v>18.652457340749997</v>
      </c>
      <c r="J100" s="5">
        <v>12.967335385345001</v>
      </c>
      <c r="K100" s="5">
        <v>14.410911780900001</v>
      </c>
      <c r="L100" s="5">
        <v>88.429523816244995</v>
      </c>
      <c r="M100" s="5">
        <v>129.82709922058999</v>
      </c>
      <c r="N100" s="5">
        <v>33.965519064530007</v>
      </c>
      <c r="O100" s="5">
        <v>218.15195958919998</v>
      </c>
      <c r="P100" s="5">
        <v>159.56215536029001</v>
      </c>
      <c r="Q100" s="5">
        <v>468.18050109368005</v>
      </c>
      <c r="R100" s="5">
        <v>227.43814996957499</v>
      </c>
      <c r="S100" s="5">
        <v>547.17166403967497</v>
      </c>
      <c r="T100" s="5">
        <v>852.20354989714019</v>
      </c>
      <c r="U100" s="5">
        <v>1036.88961686845</v>
      </c>
      <c r="V100" s="5">
        <v>964.38073173281987</v>
      </c>
      <c r="W100" s="5">
        <v>1478.3656846655799</v>
      </c>
      <c r="X100" s="5">
        <v>1475.1887887276448</v>
      </c>
      <c r="Y100" s="5">
        <v>1791.5920014062349</v>
      </c>
      <c r="Z100" s="5">
        <v>3272.5960959945896</v>
      </c>
      <c r="AA100" s="5">
        <v>3910.6020891529342</v>
      </c>
      <c r="AB100" s="5">
        <v>3600.5044371137496</v>
      </c>
      <c r="AC100" s="5">
        <v>4197.7981757610187</v>
      </c>
      <c r="AD100" s="5">
        <v>5740.4182133804852</v>
      </c>
      <c r="AE100" s="5">
        <v>3340.2747781837893</v>
      </c>
    </row>
    <row r="101" spans="1:31">
      <c r="A101" s="58" t="s">
        <v>128</v>
      </c>
      <c r="B101" s="58" t="s">
        <v>123</v>
      </c>
      <c r="C101" s="57" t="s">
        <v>85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128</v>
      </c>
      <c r="B102" s="58" t="s">
        <v>123</v>
      </c>
      <c r="C102" s="57" t="s">
        <v>86</v>
      </c>
      <c r="D102" s="5">
        <v>2297.5443637821199</v>
      </c>
      <c r="E102" s="5">
        <v>1521.1382109143444</v>
      </c>
      <c r="F102" s="5">
        <v>1745.4655860411694</v>
      </c>
      <c r="G102" s="5">
        <v>3784.6632210676398</v>
      </c>
      <c r="H102" s="5">
        <v>3998.1411776589916</v>
      </c>
      <c r="I102" s="5">
        <v>2793.8210805625058</v>
      </c>
      <c r="J102" s="5">
        <v>3296.8436853479134</v>
      </c>
      <c r="K102" s="5">
        <v>2427.6234651043455</v>
      </c>
      <c r="L102" s="5">
        <v>2437.2912556652554</v>
      </c>
      <c r="M102" s="5">
        <v>2804.6427410092565</v>
      </c>
      <c r="N102" s="5">
        <v>3527.0437571293023</v>
      </c>
      <c r="O102" s="5">
        <v>3870.4319257043558</v>
      </c>
      <c r="P102" s="5">
        <v>3473.4977204201832</v>
      </c>
      <c r="Q102" s="5">
        <v>2764.9830474045402</v>
      </c>
      <c r="R102" s="5">
        <v>2486.183463274866</v>
      </c>
      <c r="S102" s="5">
        <v>2939.2701841238463</v>
      </c>
      <c r="T102" s="5">
        <v>2710.7645752766666</v>
      </c>
      <c r="U102" s="5">
        <v>2488.1939094098652</v>
      </c>
      <c r="V102" s="5">
        <v>2594.6992521406823</v>
      </c>
      <c r="W102" s="5">
        <v>2222.1560492155113</v>
      </c>
      <c r="X102" s="5">
        <v>2508.3051166928553</v>
      </c>
      <c r="Y102" s="5">
        <v>2740.6831883592599</v>
      </c>
      <c r="Z102" s="5">
        <v>2608.1487657412808</v>
      </c>
      <c r="AA102" s="5">
        <v>2597.5060767053455</v>
      </c>
      <c r="AB102" s="5">
        <v>2460.9532454104365</v>
      </c>
      <c r="AC102" s="5">
        <v>2320.3635348562866</v>
      </c>
      <c r="AD102" s="5">
        <v>3373.0841381932814</v>
      </c>
      <c r="AE102" s="5">
        <v>1943.0886834059645</v>
      </c>
    </row>
    <row r="103" spans="1:31">
      <c r="A103" s="58" t="s">
        <v>128</v>
      </c>
      <c r="B103" s="58" t="s">
        <v>123</v>
      </c>
      <c r="C103" s="57" t="s">
        <v>87</v>
      </c>
      <c r="D103" s="5">
        <v>235.88752006799024</v>
      </c>
      <c r="E103" s="5">
        <v>308.11110254255004</v>
      </c>
      <c r="F103" s="5">
        <v>1905.751765330044</v>
      </c>
      <c r="G103" s="5">
        <v>2947.5570186378754</v>
      </c>
      <c r="H103" s="5">
        <v>4905.0185934457486</v>
      </c>
      <c r="I103" s="5">
        <v>8605.5962880712286</v>
      </c>
      <c r="J103" s="5">
        <v>8628.3938922865709</v>
      </c>
      <c r="K103" s="5">
        <v>9571.2942077526495</v>
      </c>
      <c r="L103" s="5">
        <v>8927.1892644747568</v>
      </c>
      <c r="M103" s="5">
        <v>9456.530183907169</v>
      </c>
      <c r="N103" s="5">
        <v>9217.5954381590745</v>
      </c>
      <c r="O103" s="5">
        <v>10021.250101106265</v>
      </c>
      <c r="P103" s="5">
        <v>10221.100905830546</v>
      </c>
      <c r="Q103" s="5">
        <v>9996.9828596369698</v>
      </c>
      <c r="R103" s="5">
        <v>10958.467283371067</v>
      </c>
      <c r="S103" s="5">
        <v>10973.10584626178</v>
      </c>
      <c r="T103" s="5">
        <v>11661.570670173878</v>
      </c>
      <c r="U103" s="5">
        <v>11518.708206552143</v>
      </c>
      <c r="V103" s="5">
        <v>11543.806881743367</v>
      </c>
      <c r="W103" s="5">
        <v>10501.59377051179</v>
      </c>
      <c r="X103" s="5">
        <v>10461.296463608605</v>
      </c>
      <c r="Y103" s="5">
        <v>10080.901289454423</v>
      </c>
      <c r="Z103" s="5">
        <v>9169.9932549761706</v>
      </c>
      <c r="AA103" s="5">
        <v>9189.3983037482303</v>
      </c>
      <c r="AB103" s="5">
        <v>8289.3098020114921</v>
      </c>
      <c r="AC103" s="5">
        <v>8245.0693420905645</v>
      </c>
      <c r="AD103" s="5">
        <v>7881.1414770716401</v>
      </c>
      <c r="AE103" s="5">
        <v>8555.585578589591</v>
      </c>
    </row>
    <row r="104" spans="1:31">
      <c r="A104" s="58" t="s">
        <v>128</v>
      </c>
      <c r="B104" s="58" t="s">
        <v>123</v>
      </c>
      <c r="C104" s="57" t="s">
        <v>88</v>
      </c>
      <c r="D104" s="5">
        <v>60.26291537343991</v>
      </c>
      <c r="E104" s="5">
        <v>122.94805783791011</v>
      </c>
      <c r="F104" s="5">
        <v>208.60099633075072</v>
      </c>
      <c r="G104" s="5">
        <v>321.57332005664341</v>
      </c>
      <c r="H104" s="5">
        <v>442.05415818190431</v>
      </c>
      <c r="I104" s="5">
        <v>568.0977230919998</v>
      </c>
      <c r="J104" s="5">
        <v>773.10003970160824</v>
      </c>
      <c r="K104" s="5">
        <v>955.78893604185293</v>
      </c>
      <c r="L104" s="5">
        <v>1153.5000458740051</v>
      </c>
      <c r="M104" s="5">
        <v>1409.943781117631</v>
      </c>
      <c r="N104" s="5">
        <v>1715.0235161581536</v>
      </c>
      <c r="O104" s="5">
        <v>2164.4862361181713</v>
      </c>
      <c r="P104" s="5">
        <v>2542.9108349823618</v>
      </c>
      <c r="Q104" s="5">
        <v>3001.3882479422909</v>
      </c>
      <c r="R104" s="5">
        <v>3481.7566439359102</v>
      </c>
      <c r="S104" s="5">
        <v>3870.9467503765527</v>
      </c>
      <c r="T104" s="5">
        <v>4227.1894314095771</v>
      </c>
      <c r="U104" s="5">
        <v>4636.3282733359738</v>
      </c>
      <c r="V104" s="5">
        <v>5087.580844491813</v>
      </c>
      <c r="W104" s="5">
        <v>5385.4783507023822</v>
      </c>
      <c r="X104" s="5">
        <v>5195.6702972596559</v>
      </c>
      <c r="Y104" s="5">
        <v>5759.8406502390371</v>
      </c>
      <c r="Z104" s="5">
        <v>6695.0974746053971</v>
      </c>
      <c r="AA104" s="5">
        <v>7289.4971701437371</v>
      </c>
      <c r="AB104" s="5">
        <v>8047.8464255947783</v>
      </c>
      <c r="AC104" s="5">
        <v>8714.6880312028388</v>
      </c>
      <c r="AD104" s="5">
        <v>8653.445526970987</v>
      </c>
      <c r="AE104" s="5">
        <v>9733.1326370739207</v>
      </c>
    </row>
    <row r="105" spans="1:31">
      <c r="A105" s="58" t="s">
        <v>128</v>
      </c>
      <c r="B105" s="58" t="s">
        <v>123</v>
      </c>
      <c r="C105" s="57" t="s">
        <v>89</v>
      </c>
      <c r="D105" s="5">
        <v>142.15492164404401</v>
      </c>
      <c r="E105" s="5">
        <v>231.81348319023999</v>
      </c>
      <c r="F105" s="5">
        <v>310.53143577112598</v>
      </c>
      <c r="G105" s="5">
        <v>379.74871721662203</v>
      </c>
      <c r="H105" s="5">
        <v>436.533205054539</v>
      </c>
      <c r="I105" s="5">
        <v>484.63093250759101</v>
      </c>
      <c r="J105" s="5">
        <v>551.15501202752705</v>
      </c>
      <c r="K105" s="5">
        <v>662.246898458234</v>
      </c>
      <c r="L105" s="5">
        <v>774.83178630377495</v>
      </c>
      <c r="M105" s="5">
        <v>891.81706383575204</v>
      </c>
      <c r="N105" s="5">
        <v>1032.0334407298899</v>
      </c>
      <c r="O105" s="5">
        <v>1181.66661232006</v>
      </c>
      <c r="P105" s="5">
        <v>1333.73523607525</v>
      </c>
      <c r="Q105" s="5">
        <v>1457.7744475090401</v>
      </c>
      <c r="R105" s="5">
        <v>1575.7383383814999</v>
      </c>
      <c r="S105" s="5">
        <v>1665.7415529131499</v>
      </c>
      <c r="T105" s="5">
        <v>1734.3436935669099</v>
      </c>
      <c r="U105" s="5">
        <v>1751.26087399987</v>
      </c>
      <c r="V105" s="5">
        <v>1771.6972060221999</v>
      </c>
      <c r="W105" s="5">
        <v>1772.8529753917901</v>
      </c>
      <c r="X105" s="5">
        <v>1774.5841313467599</v>
      </c>
      <c r="Y105" s="5">
        <v>1768.8075995670099</v>
      </c>
      <c r="Z105" s="5">
        <v>1758.70444038193</v>
      </c>
      <c r="AA105" s="5">
        <v>1763.52160096076</v>
      </c>
      <c r="AB105" s="5">
        <v>1751.6953968315499</v>
      </c>
      <c r="AC105" s="5">
        <v>1739.35919972035</v>
      </c>
      <c r="AD105" s="5">
        <v>1716.18814188648</v>
      </c>
      <c r="AE105" s="5">
        <v>1733.7400726825199</v>
      </c>
    </row>
    <row r="106" spans="1:31">
      <c r="A106" s="58" t="s">
        <v>128</v>
      </c>
      <c r="B106" s="58" t="s">
        <v>123</v>
      </c>
      <c r="C106" s="57" t="s">
        <v>90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123</v>
      </c>
      <c r="C107" s="57" t="s">
        <v>91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123</v>
      </c>
      <c r="C108" s="57" t="s">
        <v>92</v>
      </c>
      <c r="D108" s="5">
        <v>11186.564817329679</v>
      </c>
      <c r="E108" s="5">
        <v>10954.31173700788</v>
      </c>
      <c r="F108" s="5">
        <v>13607.888121024602</v>
      </c>
      <c r="G108" s="5">
        <v>16391.910283944413</v>
      </c>
      <c r="H108" s="5">
        <v>25532.664562742761</v>
      </c>
      <c r="I108" s="5">
        <v>28366.594823664411</v>
      </c>
      <c r="J108" s="5">
        <v>30869.203180602919</v>
      </c>
      <c r="K108" s="5">
        <v>33404.163851431251</v>
      </c>
      <c r="L108" s="5">
        <v>35749.11586450394</v>
      </c>
      <c r="M108" s="5">
        <v>38963.618945278569</v>
      </c>
      <c r="N108" s="5">
        <v>37929.515254104634</v>
      </c>
      <c r="O108" s="5">
        <v>40214.092708471093</v>
      </c>
      <c r="P108" s="5">
        <v>39557.321003989309</v>
      </c>
      <c r="Q108" s="5">
        <v>45544.037333654589</v>
      </c>
      <c r="R108" s="5">
        <v>45108.103167453773</v>
      </c>
      <c r="S108" s="5">
        <v>43967.572483653981</v>
      </c>
      <c r="T108" s="5">
        <v>47756.216351719508</v>
      </c>
      <c r="U108" s="5">
        <v>50760.995648485958</v>
      </c>
      <c r="V108" s="5">
        <v>49895.10310819497</v>
      </c>
      <c r="W108" s="5">
        <v>50749.746416236077</v>
      </c>
      <c r="X108" s="5">
        <v>54978.251273564776</v>
      </c>
      <c r="Y108" s="5">
        <v>52697.111969132224</v>
      </c>
      <c r="Z108" s="5">
        <v>55031.323806027758</v>
      </c>
      <c r="AA108" s="5">
        <v>52733.487222130389</v>
      </c>
      <c r="AB108" s="5">
        <v>55669.758519417046</v>
      </c>
      <c r="AC108" s="5">
        <v>61053.491751324225</v>
      </c>
      <c r="AD108" s="5">
        <v>59279.181103901159</v>
      </c>
      <c r="AE108" s="5">
        <v>62833.866199243756</v>
      </c>
    </row>
    <row r="109" spans="1:31">
      <c r="A109" s="58" t="s">
        <v>128</v>
      </c>
      <c r="B109" s="58" t="s">
        <v>123</v>
      </c>
      <c r="C109" s="57" t="s">
        <v>93</v>
      </c>
      <c r="D109" s="5">
        <v>6711.7900111786221</v>
      </c>
      <c r="E109" s="5">
        <v>6605.7261142869329</v>
      </c>
      <c r="F109" s="5">
        <v>7665.4398134531657</v>
      </c>
      <c r="G109" s="5">
        <v>9089.8960283601027</v>
      </c>
      <c r="H109" s="5">
        <v>9040.378173250243</v>
      </c>
      <c r="I109" s="5">
        <v>14675.800237543894</v>
      </c>
      <c r="J109" s="5">
        <v>15264.001421704546</v>
      </c>
      <c r="K109" s="5">
        <v>14641.526209953057</v>
      </c>
      <c r="L109" s="5">
        <v>15644.591225914453</v>
      </c>
      <c r="M109" s="5">
        <v>14916.299476859742</v>
      </c>
      <c r="N109" s="5">
        <v>15864.145435442668</v>
      </c>
      <c r="O109" s="5">
        <v>18414.139296362457</v>
      </c>
      <c r="P109" s="5">
        <v>18351.857733755623</v>
      </c>
      <c r="Q109" s="5">
        <v>19909.607225167489</v>
      </c>
      <c r="R109" s="5">
        <v>21013.390547849274</v>
      </c>
      <c r="S109" s="5">
        <v>22285.323108948254</v>
      </c>
      <c r="T109" s="5">
        <v>25212.997921435461</v>
      </c>
      <c r="U109" s="5">
        <v>26876.73531917161</v>
      </c>
      <c r="V109" s="5">
        <v>29023.876370594124</v>
      </c>
      <c r="W109" s="5">
        <v>29385.006669843264</v>
      </c>
      <c r="X109" s="5">
        <v>27979.541757382154</v>
      </c>
      <c r="Y109" s="5">
        <v>29646.459134398068</v>
      </c>
      <c r="Z109" s="5">
        <v>31965.664881685247</v>
      </c>
      <c r="AA109" s="5">
        <v>35530.13655084421</v>
      </c>
      <c r="AB109" s="5">
        <v>36419.818183390424</v>
      </c>
      <c r="AC109" s="5">
        <v>39072.19935022432</v>
      </c>
      <c r="AD109" s="5">
        <v>39905.422581859995</v>
      </c>
      <c r="AE109" s="5">
        <v>42607.91258906763</v>
      </c>
    </row>
    <row r="110" spans="1:31">
      <c r="A110" s="58" t="s">
        <v>128</v>
      </c>
      <c r="B110" s="58" t="s">
        <v>123</v>
      </c>
      <c r="C110" s="57" t="s">
        <v>94</v>
      </c>
      <c r="D110" s="5">
        <v>8366.7807872000012</v>
      </c>
      <c r="E110" s="5">
        <v>9450.9352011999999</v>
      </c>
      <c r="F110" s="5">
        <v>10519.390523</v>
      </c>
      <c r="G110" s="5">
        <v>11568.672010000002</v>
      </c>
      <c r="H110" s="5">
        <v>12603.581914999999</v>
      </c>
      <c r="I110" s="5">
        <v>13577.835959</v>
      </c>
      <c r="J110" s="5">
        <v>14565.773496</v>
      </c>
      <c r="K110" s="5">
        <v>15573.252942000001</v>
      </c>
      <c r="L110" s="5">
        <v>16607.502392000002</v>
      </c>
      <c r="M110" s="5">
        <v>17597.111397000001</v>
      </c>
      <c r="N110" s="5">
        <v>18608.772994999999</v>
      </c>
      <c r="O110" s="5">
        <v>19627.526142000002</v>
      </c>
      <c r="P110" s="5">
        <v>20654.996833999998</v>
      </c>
      <c r="Q110" s="5">
        <v>21556.096758</v>
      </c>
      <c r="R110" s="5">
        <v>22420.484482</v>
      </c>
      <c r="S110" s="5">
        <v>23281.774184000002</v>
      </c>
      <c r="T110" s="5">
        <v>24188.682945</v>
      </c>
      <c r="U110" s="5">
        <v>24991.663439000004</v>
      </c>
      <c r="V110" s="5">
        <v>25805.073854000002</v>
      </c>
      <c r="W110" s="5">
        <v>26630.903593000003</v>
      </c>
      <c r="X110" s="5">
        <v>27515.491348</v>
      </c>
      <c r="Y110" s="5">
        <v>28292.402239999999</v>
      </c>
      <c r="Z110" s="5">
        <v>29080.620321000002</v>
      </c>
      <c r="AA110" s="5">
        <v>29876.629335999998</v>
      </c>
      <c r="AB110" s="5">
        <v>30736.17513</v>
      </c>
      <c r="AC110" s="5">
        <v>31471.417858000001</v>
      </c>
      <c r="AD110" s="5">
        <v>32228.348832</v>
      </c>
      <c r="AE110" s="5">
        <v>32228.348832</v>
      </c>
    </row>
    <row r="111" spans="1:31">
      <c r="A111" s="58" t="s">
        <v>128</v>
      </c>
      <c r="B111" s="58" t="s">
        <v>123</v>
      </c>
      <c r="C111" s="57" t="s">
        <v>96</v>
      </c>
      <c r="D111" s="5">
        <v>0</v>
      </c>
      <c r="E111" s="5">
        <v>0</v>
      </c>
      <c r="F111" s="5">
        <v>0</v>
      </c>
      <c r="G111" s="5">
        <v>0.58391088400000002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0.99910530315500001</v>
      </c>
      <c r="N111" s="5">
        <v>0</v>
      </c>
      <c r="O111" s="5">
        <v>0</v>
      </c>
      <c r="P111" s="5">
        <v>0</v>
      </c>
      <c r="Q111" s="5">
        <v>3.4285431328150002</v>
      </c>
      <c r="R111" s="5">
        <v>0</v>
      </c>
      <c r="S111" s="5">
        <v>0</v>
      </c>
      <c r="T111" s="5">
        <v>0.74363817486500006</v>
      </c>
      <c r="U111" s="5">
        <v>0</v>
      </c>
      <c r="V111" s="5">
        <v>0</v>
      </c>
      <c r="W111" s="5">
        <v>5.4116267375799998</v>
      </c>
      <c r="X111" s="5">
        <v>5.3575468567249995</v>
      </c>
      <c r="Y111" s="5">
        <v>0</v>
      </c>
      <c r="Z111" s="5">
        <v>0</v>
      </c>
      <c r="AA111" s="5">
        <v>0</v>
      </c>
      <c r="AB111" s="5">
        <v>7.8748231279649996</v>
      </c>
      <c r="AC111" s="5">
        <v>0</v>
      </c>
      <c r="AD111" s="5">
        <v>13.878306556565001</v>
      </c>
      <c r="AE111" s="5">
        <v>4.3409052548050004</v>
      </c>
    </row>
    <row r="112" spans="1:31">
      <c r="A112" s="58" t="s">
        <v>128</v>
      </c>
      <c r="B112" s="58" t="s">
        <v>123</v>
      </c>
      <c r="C112" s="57" t="s">
        <v>98</v>
      </c>
      <c r="D112" s="5">
        <v>-771.36424492113019</v>
      </c>
      <c r="E112" s="5">
        <v>-1175.2642454372756</v>
      </c>
      <c r="F112" s="5">
        <v>-3275.0527830607284</v>
      </c>
      <c r="G112" s="5">
        <v>-4547.4655534865124</v>
      </c>
      <c r="H112" s="5">
        <v>-7145.6448936240577</v>
      </c>
      <c r="I112" s="5">
        <v>-11857.315765436715</v>
      </c>
      <c r="J112" s="5">
        <v>-12061.803819841662</v>
      </c>
      <c r="K112" s="5">
        <v>-13268.530758755338</v>
      </c>
      <c r="L112" s="5">
        <v>-12647.048261692982</v>
      </c>
      <c r="M112" s="5">
        <v>-13055.983871761833</v>
      </c>
      <c r="N112" s="5">
        <v>-13083.37019240587</v>
      </c>
      <c r="O112" s="5">
        <v>-13622.060065410864</v>
      </c>
      <c r="P112" s="5">
        <v>-14435.284635371994</v>
      </c>
      <c r="Q112" s="5">
        <v>-13755.634063397636</v>
      </c>
      <c r="R112" s="5">
        <v>-15182.202700009988</v>
      </c>
      <c r="S112" s="5">
        <v>-14732.136546737296</v>
      </c>
      <c r="T112" s="5">
        <v>-15679.272698890523</v>
      </c>
      <c r="U112" s="5">
        <v>-15679.268775908906</v>
      </c>
      <c r="V112" s="5">
        <v>-15669.345193826863</v>
      </c>
      <c r="W112" s="5">
        <v>-14148.071465701571</v>
      </c>
      <c r="X112" s="5">
        <v>-14310.573074018615</v>
      </c>
      <c r="Y112" s="5">
        <v>-13377.489880513978</v>
      </c>
      <c r="Z112" s="5">
        <v>-12430.257304904651</v>
      </c>
      <c r="AA112" s="5">
        <v>-12862.218949498463</v>
      </c>
      <c r="AB112" s="5">
        <v>-11204.015848693518</v>
      </c>
      <c r="AC112" s="5">
        <v>-11907.337971709559</v>
      </c>
      <c r="AD112" s="5">
        <v>-11034.046362680776</v>
      </c>
      <c r="AE112" s="5">
        <v>-12218.600155117485</v>
      </c>
    </row>
    <row r="113" spans="1:31">
      <c r="A113" s="58" t="s">
        <v>128</v>
      </c>
      <c r="B113" s="58" t="s">
        <v>123</v>
      </c>
      <c r="C113" s="57" t="s">
        <v>99</v>
      </c>
      <c r="D113" s="5">
        <v>-70.890541844004872</v>
      </c>
      <c r="E113" s="5">
        <v>-144.95025244755954</v>
      </c>
      <c r="F113" s="5">
        <v>-245.06891526868003</v>
      </c>
      <c r="G113" s="5">
        <v>-378.28416963089035</v>
      </c>
      <c r="H113" s="5">
        <v>-520.0123260531085</v>
      </c>
      <c r="I113" s="5">
        <v>-669.60505691108608</v>
      </c>
      <c r="J113" s="5">
        <v>-908.11874779026266</v>
      </c>
      <c r="K113" s="5">
        <v>-1131.5237619386812</v>
      </c>
      <c r="L113" s="5">
        <v>-1378.07462431156</v>
      </c>
      <c r="M113" s="5">
        <v>-1683.2536646141684</v>
      </c>
      <c r="N113" s="5">
        <v>-2067.6461712333739</v>
      </c>
      <c r="O113" s="5">
        <v>-2610.1571722028916</v>
      </c>
      <c r="P113" s="5">
        <v>-3101.3003678263458</v>
      </c>
      <c r="Q113" s="5">
        <v>-3663.6707645894803</v>
      </c>
      <c r="R113" s="5">
        <v>-4272.1858698308897</v>
      </c>
      <c r="S113" s="5">
        <v>-4753.6151588658922</v>
      </c>
      <c r="T113" s="5">
        <v>-5240.3911195763058</v>
      </c>
      <c r="U113" s="5">
        <v>-5792.0705641089307</v>
      </c>
      <c r="V113" s="5">
        <v>-6366.8542143135892</v>
      </c>
      <c r="W113" s="5">
        <v>-6756.2999226678812</v>
      </c>
      <c r="X113" s="5">
        <v>-6522.4578348696969</v>
      </c>
      <c r="Y113" s="5">
        <v>-7237.4845119810479</v>
      </c>
      <c r="Z113" s="5">
        <v>-8446.5649084451652</v>
      </c>
      <c r="AA113" s="5">
        <v>-9296.1926251073382</v>
      </c>
      <c r="AB113" s="5">
        <v>-10264.435210282822</v>
      </c>
      <c r="AC113" s="5">
        <v>-11206.886042202339</v>
      </c>
      <c r="AD113" s="5">
        <v>-11052.863250400855</v>
      </c>
      <c r="AE113" s="5">
        <v>-12538.350340952191</v>
      </c>
    </row>
    <row r="114" spans="1:31">
      <c r="A114" s="58" t="s">
        <v>128</v>
      </c>
      <c r="B114" s="58" t="s">
        <v>123</v>
      </c>
      <c r="C114" s="57" t="s">
        <v>100</v>
      </c>
      <c r="D114" s="5">
        <v>-168.890337008817</v>
      </c>
      <c r="E114" s="5">
        <v>-275.628009434913</v>
      </c>
      <c r="F114" s="5">
        <v>-369.85501980085297</v>
      </c>
      <c r="G114" s="5">
        <v>-450.67976665269703</v>
      </c>
      <c r="H114" s="5">
        <v>-518.421742812704</v>
      </c>
      <c r="I114" s="5">
        <v>-575.374328152722</v>
      </c>
      <c r="J114" s="5">
        <v>-656.517348320932</v>
      </c>
      <c r="K114" s="5">
        <v>-786.56970949663105</v>
      </c>
      <c r="L114" s="5">
        <v>-920.85425478749505</v>
      </c>
      <c r="M114" s="5">
        <v>-1059.02635553918</v>
      </c>
      <c r="N114" s="5">
        <v>-1225.00302896478</v>
      </c>
      <c r="O114" s="5">
        <v>-1403.09551862375</v>
      </c>
      <c r="P114" s="5">
        <v>-1586.6258290317601</v>
      </c>
      <c r="Q114" s="5">
        <v>-1734.6935190741401</v>
      </c>
      <c r="R114" s="5">
        <v>-1868.2838841380201</v>
      </c>
      <c r="S114" s="5">
        <v>-1977.1337138783099</v>
      </c>
      <c r="T114" s="5">
        <v>-2056.7270867626999</v>
      </c>
      <c r="U114" s="5">
        <v>-2087.7410842767699</v>
      </c>
      <c r="V114" s="5">
        <v>-2102.8667770448601</v>
      </c>
      <c r="W114" s="5">
        <v>-2109.3913161164201</v>
      </c>
      <c r="X114" s="5">
        <v>-2101.9989512212001</v>
      </c>
      <c r="Y114" s="5">
        <v>-2099.4182599518099</v>
      </c>
      <c r="Z114" s="5">
        <v>-2087.9581688447902</v>
      </c>
      <c r="AA114" s="5">
        <v>-2100.2034908164901</v>
      </c>
      <c r="AB114" s="5">
        <v>-2080.5146868389902</v>
      </c>
      <c r="AC114" s="5">
        <v>-2062.3367345430001</v>
      </c>
      <c r="AD114" s="5">
        <v>-2036.7240675585599</v>
      </c>
      <c r="AE114" s="5">
        <v>-2056.7164891391999</v>
      </c>
    </row>
    <row r="116" spans="1:31">
      <c r="A116" s="58" t="s">
        <v>128</v>
      </c>
      <c r="B116" s="58" t="s">
        <v>124</v>
      </c>
      <c r="C116" s="57" t="s">
        <v>80</v>
      </c>
      <c r="D116" s="5">
        <v>46323.999250963527</v>
      </c>
      <c r="E116" s="5">
        <v>38544.161660284</v>
      </c>
      <c r="F116" s="5">
        <v>36495.970855564912</v>
      </c>
      <c r="G116" s="5">
        <v>37133.220906039445</v>
      </c>
      <c r="H116" s="5">
        <v>33394.27094219323</v>
      </c>
      <c r="I116" s="5">
        <v>24920.076532311316</v>
      </c>
      <c r="J116" s="5">
        <v>22952.33456080679</v>
      </c>
      <c r="K116" s="5">
        <v>18604.206892475078</v>
      </c>
      <c r="L116" s="5">
        <v>18846.150853336596</v>
      </c>
      <c r="M116" s="5">
        <v>15466.947096851673</v>
      </c>
      <c r="N116" s="5">
        <v>10876.408014032548</v>
      </c>
      <c r="O116" s="5">
        <v>10837.753403878694</v>
      </c>
      <c r="P116" s="5">
        <v>10490.538081051815</v>
      </c>
      <c r="Q116" s="5">
        <v>10474.676309807805</v>
      </c>
      <c r="R116" s="5">
        <v>9489.335897782079</v>
      </c>
      <c r="S116" s="5">
        <v>9380.8888096022711</v>
      </c>
      <c r="T116" s="5">
        <v>5289.3350017146986</v>
      </c>
      <c r="U116" s="5">
        <v>2621.4032346518352</v>
      </c>
      <c r="V116" s="5">
        <v>2640.5778945035563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128</v>
      </c>
      <c r="B117" s="58" t="s">
        <v>124</v>
      </c>
      <c r="C117" s="57" t="s">
        <v>82</v>
      </c>
      <c r="D117" s="5">
        <v>995.6929783332082</v>
      </c>
      <c r="E117" s="5">
        <v>970.85123632420823</v>
      </c>
      <c r="F117" s="5">
        <v>992.04102683845315</v>
      </c>
      <c r="G117" s="5">
        <v>1146.8020250472682</v>
      </c>
      <c r="H117" s="5">
        <v>1432.0568493930232</v>
      </c>
      <c r="I117" s="5">
        <v>1467.9065352502432</v>
      </c>
      <c r="J117" s="5">
        <v>1637.1783108339932</v>
      </c>
      <c r="K117" s="5">
        <v>2587.5813668022925</v>
      </c>
      <c r="L117" s="5">
        <v>2546.3378598088634</v>
      </c>
      <c r="M117" s="5">
        <v>3057.461313903329</v>
      </c>
      <c r="N117" s="5">
        <v>3821.5211721958685</v>
      </c>
      <c r="O117" s="5">
        <v>3752.1565433176838</v>
      </c>
      <c r="P117" s="5">
        <v>4064.9635834513429</v>
      </c>
      <c r="Q117" s="5">
        <v>2786.6043045516835</v>
      </c>
      <c r="R117" s="5">
        <v>3192.3909098742579</v>
      </c>
      <c r="S117" s="5">
        <v>3108.6218667679545</v>
      </c>
      <c r="T117" s="5">
        <v>2988.3262476850264</v>
      </c>
      <c r="U117" s="5">
        <v>3130.1218165018213</v>
      </c>
      <c r="V117" s="5">
        <v>3272.9158183884315</v>
      </c>
      <c r="W117" s="5">
        <v>2845.4015662257111</v>
      </c>
      <c r="X117" s="5">
        <v>3027.5283807674323</v>
      </c>
      <c r="Y117" s="5">
        <v>2990.1704112533021</v>
      </c>
      <c r="Z117" s="5">
        <v>396.28032771541984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124</v>
      </c>
      <c r="C118" s="57" t="s">
        <v>83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128</v>
      </c>
      <c r="B119" s="58" t="s">
        <v>124</v>
      </c>
      <c r="C119" s="57" t="s">
        <v>84</v>
      </c>
      <c r="D119" s="5">
        <v>0</v>
      </c>
      <c r="E119" s="5">
        <v>0</v>
      </c>
      <c r="F119" s="5">
        <v>0.63298154874500012</v>
      </c>
      <c r="G119" s="5">
        <v>6.9551778782999998</v>
      </c>
      <c r="H119" s="5">
        <v>18.316023314095002</v>
      </c>
      <c r="I119" s="5">
        <v>37.566963232104996</v>
      </c>
      <c r="J119" s="5">
        <v>39.510755089900002</v>
      </c>
      <c r="K119" s="5">
        <v>137.89284477054997</v>
      </c>
      <c r="L119" s="5">
        <v>132.89926685559499</v>
      </c>
      <c r="M119" s="5">
        <v>169.280480766305</v>
      </c>
      <c r="N119" s="5">
        <v>143.74817905962999</v>
      </c>
      <c r="O119" s="5">
        <v>460.46375592591005</v>
      </c>
      <c r="P119" s="5">
        <v>393.99603998021496</v>
      </c>
      <c r="Q119" s="5">
        <v>590.54800717477008</v>
      </c>
      <c r="R119" s="5">
        <v>312.05608784772005</v>
      </c>
      <c r="S119" s="5">
        <v>343.64893242449506</v>
      </c>
      <c r="T119" s="5">
        <v>852.47281972990504</v>
      </c>
      <c r="U119" s="5">
        <v>896.48923509470001</v>
      </c>
      <c r="V119" s="5">
        <v>1081.0640156254099</v>
      </c>
      <c r="W119" s="5">
        <v>940.87788106482515</v>
      </c>
      <c r="X119" s="5">
        <v>876.04862866891006</v>
      </c>
      <c r="Y119" s="5">
        <v>949.91325034351087</v>
      </c>
      <c r="Z119" s="5">
        <v>2523.3574103192491</v>
      </c>
      <c r="AA119" s="5">
        <v>3242.7943825950256</v>
      </c>
      <c r="AB119" s="5">
        <v>1895.0895714192247</v>
      </c>
      <c r="AC119" s="5">
        <v>2948.9395929127509</v>
      </c>
      <c r="AD119" s="5">
        <v>3991.3084427695667</v>
      </c>
      <c r="AE119" s="5">
        <v>2117.9194314481701</v>
      </c>
    </row>
    <row r="120" spans="1:31">
      <c r="A120" s="58" t="s">
        <v>128</v>
      </c>
      <c r="B120" s="58" t="s">
        <v>124</v>
      </c>
      <c r="C120" s="57" t="s">
        <v>85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124</v>
      </c>
      <c r="C121" s="57" t="s">
        <v>86</v>
      </c>
      <c r="D121" s="5">
        <v>213.04516875004958</v>
      </c>
      <c r="E121" s="5">
        <v>251.42043875001994</v>
      </c>
      <c r="F121" s="5">
        <v>199.22104000002483</v>
      </c>
      <c r="G121" s="5">
        <v>126.74201749998002</v>
      </c>
      <c r="H121" s="5">
        <v>180.51341750003485</v>
      </c>
      <c r="I121" s="5">
        <v>184.41773250003484</v>
      </c>
      <c r="J121" s="5">
        <v>308.66523000005498</v>
      </c>
      <c r="K121" s="5">
        <v>160.58270250001999</v>
      </c>
      <c r="L121" s="5">
        <v>280.02974125002999</v>
      </c>
      <c r="M121" s="5">
        <v>299.18002000003975</v>
      </c>
      <c r="N121" s="5">
        <v>248.91692375004484</v>
      </c>
      <c r="O121" s="5">
        <v>213.04516875005487</v>
      </c>
      <c r="P121" s="5">
        <v>251.42043875002986</v>
      </c>
      <c r="Q121" s="5">
        <v>199.22104000001988</v>
      </c>
      <c r="R121" s="5">
        <v>54.607374999985005</v>
      </c>
      <c r="S121" s="5">
        <v>64.03542999997498</v>
      </c>
      <c r="T121" s="5">
        <v>77.214287499989965</v>
      </c>
      <c r="U121" s="5">
        <v>166.56128000001988</v>
      </c>
      <c r="V121" s="5">
        <v>81.759812499949945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124</v>
      </c>
      <c r="C122" s="57" t="s">
        <v>87</v>
      </c>
      <c r="D122" s="5">
        <v>640.3890536362909</v>
      </c>
      <c r="E122" s="5">
        <v>887.56618656996511</v>
      </c>
      <c r="F122" s="5">
        <v>1134.2131892639263</v>
      </c>
      <c r="G122" s="5">
        <v>1192.725948796982</v>
      </c>
      <c r="H122" s="5">
        <v>1170.9800427594812</v>
      </c>
      <c r="I122" s="5">
        <v>1304.4626586042414</v>
      </c>
      <c r="J122" s="5">
        <v>1377.0000047627254</v>
      </c>
      <c r="K122" s="5">
        <v>3477.9670366475812</v>
      </c>
      <c r="L122" s="5">
        <v>3279.1518627224982</v>
      </c>
      <c r="M122" s="5">
        <v>2981.9770904937113</v>
      </c>
      <c r="N122" s="5">
        <v>3472.9719517208523</v>
      </c>
      <c r="O122" s="5">
        <v>3666.296074537353</v>
      </c>
      <c r="P122" s="5">
        <v>3914.2453789353913</v>
      </c>
      <c r="Q122" s="5">
        <v>4130.3596878864519</v>
      </c>
      <c r="R122" s="5">
        <v>4814.9012342409087</v>
      </c>
      <c r="S122" s="5">
        <v>5580.1994638770784</v>
      </c>
      <c r="T122" s="5">
        <v>6990.9212984905298</v>
      </c>
      <c r="U122" s="5">
        <v>6826.7153057946243</v>
      </c>
      <c r="V122" s="5">
        <v>8404.3459425822966</v>
      </c>
      <c r="W122" s="5">
        <v>7738.9414680880927</v>
      </c>
      <c r="X122" s="5">
        <v>6993.5776798093148</v>
      </c>
      <c r="Y122" s="5">
        <v>7272.7063717080309</v>
      </c>
      <c r="Z122" s="5">
        <v>7204.6762519007898</v>
      </c>
      <c r="AA122" s="5">
        <v>7555.7388163615342</v>
      </c>
      <c r="AB122" s="5">
        <v>7640.1554836207706</v>
      </c>
      <c r="AC122" s="5">
        <v>9025.5145072241703</v>
      </c>
      <c r="AD122" s="5">
        <v>10636.232403733802</v>
      </c>
      <c r="AE122" s="5">
        <v>11304.094290943893</v>
      </c>
    </row>
    <row r="123" spans="1:31">
      <c r="A123" s="58" t="s">
        <v>128</v>
      </c>
      <c r="B123" s="58" t="s">
        <v>124</v>
      </c>
      <c r="C123" s="57" t="s">
        <v>88</v>
      </c>
      <c r="D123" s="5">
        <v>42.755067720580008</v>
      </c>
      <c r="E123" s="5">
        <v>99.167549467340336</v>
      </c>
      <c r="F123" s="5">
        <v>167.80436952235024</v>
      </c>
      <c r="G123" s="5">
        <v>257.59522827150175</v>
      </c>
      <c r="H123" s="5">
        <v>377.34178824280502</v>
      </c>
      <c r="I123" s="5">
        <v>495.70679689610893</v>
      </c>
      <c r="J123" s="5">
        <v>701.86352154186295</v>
      </c>
      <c r="K123" s="5">
        <v>860.12446733220452</v>
      </c>
      <c r="L123" s="5">
        <v>1027.9973500465917</v>
      </c>
      <c r="M123" s="5">
        <v>1137.8123223466407</v>
      </c>
      <c r="N123" s="5">
        <v>1414.8607201539542</v>
      </c>
      <c r="O123" s="5">
        <v>1808.619241883179</v>
      </c>
      <c r="P123" s="5">
        <v>2134.715112104574</v>
      </c>
      <c r="Q123" s="5">
        <v>2414.1990750904488</v>
      </c>
      <c r="R123" s="5">
        <v>2853.0909302819691</v>
      </c>
      <c r="S123" s="5">
        <v>3190.3714525574314</v>
      </c>
      <c r="T123" s="5">
        <v>3474.7167499181019</v>
      </c>
      <c r="U123" s="5">
        <v>3746.7418513053435</v>
      </c>
      <c r="V123" s="5">
        <v>4065.1695638850751</v>
      </c>
      <c r="W123" s="5">
        <v>4145.4710357817112</v>
      </c>
      <c r="X123" s="5">
        <v>4139.7438527528693</v>
      </c>
      <c r="Y123" s="5">
        <v>4656.0168114807666</v>
      </c>
      <c r="Z123" s="5">
        <v>5293.2307719242708</v>
      </c>
      <c r="AA123" s="5">
        <v>5554.2645628959481</v>
      </c>
      <c r="AB123" s="5">
        <v>6136.8509276602626</v>
      </c>
      <c r="AC123" s="5">
        <v>6628.3549828591895</v>
      </c>
      <c r="AD123" s="5">
        <v>6836.6076556553253</v>
      </c>
      <c r="AE123" s="5">
        <v>7266.6428110502538</v>
      </c>
    </row>
    <row r="124" spans="1:31">
      <c r="A124" s="58" t="s">
        <v>128</v>
      </c>
      <c r="B124" s="58" t="s">
        <v>124</v>
      </c>
      <c r="C124" s="57" t="s">
        <v>89</v>
      </c>
      <c r="D124" s="5">
        <v>113.965096957097</v>
      </c>
      <c r="E124" s="5">
        <v>204.51809434610101</v>
      </c>
      <c r="F124" s="5">
        <v>295.47356632832401</v>
      </c>
      <c r="G124" s="5">
        <v>376.36248337679302</v>
      </c>
      <c r="H124" s="5">
        <v>442.707538579595</v>
      </c>
      <c r="I124" s="5">
        <v>500.81247181569103</v>
      </c>
      <c r="J124" s="5">
        <v>581.00197300838397</v>
      </c>
      <c r="K124" s="5">
        <v>707.25287677804795</v>
      </c>
      <c r="L124" s="5">
        <v>820.43033742354703</v>
      </c>
      <c r="M124" s="5">
        <v>927.728959052812</v>
      </c>
      <c r="N124" s="5">
        <v>1055.7626441102</v>
      </c>
      <c r="O124" s="5">
        <v>1193.3551323664601</v>
      </c>
      <c r="P124" s="5">
        <v>1335.4764663847</v>
      </c>
      <c r="Q124" s="5">
        <v>1455.5149278808999</v>
      </c>
      <c r="R124" s="5">
        <v>1571.3795097319801</v>
      </c>
      <c r="S124" s="5">
        <v>1661.32892220965</v>
      </c>
      <c r="T124" s="5">
        <v>1730.55739828744</v>
      </c>
      <c r="U124" s="5">
        <v>1751.8883123606499</v>
      </c>
      <c r="V124" s="5">
        <v>1766.7469949399001</v>
      </c>
      <c r="W124" s="5">
        <v>1766.75208446739</v>
      </c>
      <c r="X124" s="5">
        <v>1767.15895608714</v>
      </c>
      <c r="Y124" s="5">
        <v>1761.84724322329</v>
      </c>
      <c r="Z124" s="5">
        <v>1749.80132554959</v>
      </c>
      <c r="AA124" s="5">
        <v>1749.36623159228</v>
      </c>
      <c r="AB124" s="5">
        <v>1738.49031901175</v>
      </c>
      <c r="AC124" s="5">
        <v>1725.91060392653</v>
      </c>
      <c r="AD124" s="5">
        <v>1701.4704868379399</v>
      </c>
      <c r="AE124" s="5">
        <v>1718.85391947125</v>
      </c>
    </row>
    <row r="125" spans="1:31">
      <c r="A125" s="58" t="s">
        <v>128</v>
      </c>
      <c r="B125" s="58" t="s">
        <v>124</v>
      </c>
      <c r="C125" s="57" t="s">
        <v>90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128</v>
      </c>
      <c r="B126" s="58" t="s">
        <v>124</v>
      </c>
      <c r="C126" s="57" t="s">
        <v>91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128</v>
      </c>
      <c r="B127" s="58" t="s">
        <v>124</v>
      </c>
      <c r="C127" s="57" t="s">
        <v>92</v>
      </c>
      <c r="D127" s="5">
        <v>2972.9311582375508</v>
      </c>
      <c r="E127" s="5">
        <v>11761.061961112386</v>
      </c>
      <c r="F127" s="5">
        <v>14118.2506287125</v>
      </c>
      <c r="G127" s="5">
        <v>14819.83965496069</v>
      </c>
      <c r="H127" s="5">
        <v>17293.620302857456</v>
      </c>
      <c r="I127" s="5">
        <v>23824.436865661934</v>
      </c>
      <c r="J127" s="5">
        <v>26946.623622143601</v>
      </c>
      <c r="K127" s="5">
        <v>28649.66507700934</v>
      </c>
      <c r="L127" s="5">
        <v>30652.646745128088</v>
      </c>
      <c r="M127" s="5">
        <v>32870.473108933089</v>
      </c>
      <c r="N127" s="5">
        <v>37150.185993944127</v>
      </c>
      <c r="O127" s="5">
        <v>37731.204601203623</v>
      </c>
      <c r="P127" s="5">
        <v>37292.563470589608</v>
      </c>
      <c r="Q127" s="5">
        <v>38584.582343866234</v>
      </c>
      <c r="R127" s="5">
        <v>38481.073766465059</v>
      </c>
      <c r="S127" s="5">
        <v>42492.155454147622</v>
      </c>
      <c r="T127" s="5">
        <v>44925.439662449578</v>
      </c>
      <c r="U127" s="5">
        <v>47399.357703379603</v>
      </c>
      <c r="V127" s="5">
        <v>44334.817224978833</v>
      </c>
      <c r="W127" s="5">
        <v>57997.522769365445</v>
      </c>
      <c r="X127" s="5">
        <v>61619.05613273738</v>
      </c>
      <c r="Y127" s="5">
        <v>58933.99746242736</v>
      </c>
      <c r="Z127" s="5">
        <v>59401.191169169797</v>
      </c>
      <c r="AA127" s="5">
        <v>58124.25753684248</v>
      </c>
      <c r="AB127" s="5">
        <v>62408.530616111784</v>
      </c>
      <c r="AC127" s="5">
        <v>63581.13861124398</v>
      </c>
      <c r="AD127" s="5">
        <v>63421.153814181598</v>
      </c>
      <c r="AE127" s="5">
        <v>64256.159518712142</v>
      </c>
    </row>
    <row r="128" spans="1:31">
      <c r="A128" s="58" t="s">
        <v>128</v>
      </c>
      <c r="B128" s="58" t="s">
        <v>124</v>
      </c>
      <c r="C128" s="57" t="s">
        <v>93</v>
      </c>
      <c r="D128" s="5">
        <v>7355.1448456575199</v>
      </c>
      <c r="E128" s="5">
        <v>7365.5639036541479</v>
      </c>
      <c r="F128" s="5">
        <v>7841.6189906896461</v>
      </c>
      <c r="G128" s="5">
        <v>7991.0389425074945</v>
      </c>
      <c r="H128" s="5">
        <v>7866.3098367045413</v>
      </c>
      <c r="I128" s="5">
        <v>7933.2195550900196</v>
      </c>
      <c r="J128" s="5">
        <v>7839.7954961043133</v>
      </c>
      <c r="K128" s="5">
        <v>10769.464487031391</v>
      </c>
      <c r="L128" s="5">
        <v>10484.630652975562</v>
      </c>
      <c r="M128" s="5">
        <v>10308.444580059504</v>
      </c>
      <c r="N128" s="5">
        <v>12178.453678225318</v>
      </c>
      <c r="O128" s="5">
        <v>12742.090040152003</v>
      </c>
      <c r="P128" s="5">
        <v>14632.820806430002</v>
      </c>
      <c r="Q128" s="5">
        <v>15578.11161859184</v>
      </c>
      <c r="R128" s="5">
        <v>19421.857989827637</v>
      </c>
      <c r="S128" s="5">
        <v>19204.777261190291</v>
      </c>
      <c r="T128" s="5">
        <v>26565.632849714708</v>
      </c>
      <c r="U128" s="5">
        <v>27433.239925250466</v>
      </c>
      <c r="V128" s="5">
        <v>32311.042064795551</v>
      </c>
      <c r="W128" s="5">
        <v>36559.530432731059</v>
      </c>
      <c r="X128" s="5">
        <v>33111.512962602079</v>
      </c>
      <c r="Y128" s="5">
        <v>35385.082495073999</v>
      </c>
      <c r="Z128" s="5">
        <v>36960.502030598625</v>
      </c>
      <c r="AA128" s="5">
        <v>41394.401325675528</v>
      </c>
      <c r="AB128" s="5">
        <v>41356.327963738288</v>
      </c>
      <c r="AC128" s="5">
        <v>50163.52303516477</v>
      </c>
      <c r="AD128" s="5">
        <v>51053.982831740126</v>
      </c>
      <c r="AE128" s="5">
        <v>51858.37059721398</v>
      </c>
    </row>
    <row r="129" spans="1:31">
      <c r="A129" s="58" t="s">
        <v>128</v>
      </c>
      <c r="B129" s="58" t="s">
        <v>124</v>
      </c>
      <c r="C129" s="57" t="s">
        <v>94</v>
      </c>
      <c r="D129" s="5">
        <v>8003.7758971000003</v>
      </c>
      <c r="E129" s="5">
        <v>8914.7690364000009</v>
      </c>
      <c r="F129" s="5">
        <v>9913.3651482999994</v>
      </c>
      <c r="G129" s="5">
        <v>10887.891067800001</v>
      </c>
      <c r="H129" s="5">
        <v>11827.9604989</v>
      </c>
      <c r="I129" s="5">
        <v>12709.108891999998</v>
      </c>
      <c r="J129" s="5">
        <v>13625.049818200001</v>
      </c>
      <c r="K129" s="5">
        <v>14562.2154581</v>
      </c>
      <c r="L129" s="5">
        <v>15460.4242044</v>
      </c>
      <c r="M129" s="5">
        <v>16247.905898500001</v>
      </c>
      <c r="N129" s="5">
        <v>17074.411882799999</v>
      </c>
      <c r="O129" s="5">
        <v>17890.849798899999</v>
      </c>
      <c r="P129" s="5">
        <v>18708.810956900001</v>
      </c>
      <c r="Q129" s="5">
        <v>19396.284543199999</v>
      </c>
      <c r="R129" s="5">
        <v>20081.111898400002</v>
      </c>
      <c r="S129" s="5">
        <v>20768.276866600001</v>
      </c>
      <c r="T129" s="5">
        <v>21506.990018999997</v>
      </c>
      <c r="U129" s="5">
        <v>22145.479821699999</v>
      </c>
      <c r="V129" s="5">
        <v>22806.500498599999</v>
      </c>
      <c r="W129" s="5">
        <v>23456.237986599997</v>
      </c>
      <c r="X129" s="5">
        <v>24147.858120200002</v>
      </c>
      <c r="Y129" s="5">
        <v>24712.014822900001</v>
      </c>
      <c r="Z129" s="5">
        <v>25293.8984662</v>
      </c>
      <c r="AA129" s="5">
        <v>25871.542336500002</v>
      </c>
      <c r="AB129" s="5">
        <v>26502.765391100002</v>
      </c>
      <c r="AC129" s="5">
        <v>27014.529022900002</v>
      </c>
      <c r="AD129" s="5">
        <v>27560.276074599999</v>
      </c>
      <c r="AE129" s="5">
        <v>27560.276074599999</v>
      </c>
    </row>
    <row r="130" spans="1:31">
      <c r="A130" s="58" t="s">
        <v>128</v>
      </c>
      <c r="B130" s="58" t="s">
        <v>124</v>
      </c>
      <c r="C130" s="57" t="s">
        <v>96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0.57328140298499997</v>
      </c>
      <c r="J130" s="5">
        <v>0.63695040244000001</v>
      </c>
      <c r="K130" s="5">
        <v>3.4114339926300001</v>
      </c>
      <c r="L130" s="5">
        <v>1.0260858581499999</v>
      </c>
      <c r="M130" s="5">
        <v>1.0102936704850001</v>
      </c>
      <c r="N130" s="5">
        <v>1.4796565584499999</v>
      </c>
      <c r="O130" s="5">
        <v>0</v>
      </c>
      <c r="P130" s="5">
        <v>1.049285732675</v>
      </c>
      <c r="Q130" s="5">
        <v>8.4185375967800002</v>
      </c>
      <c r="R130" s="5">
        <v>4.5139972469999998E-2</v>
      </c>
      <c r="S130" s="5">
        <v>0</v>
      </c>
      <c r="T130" s="5">
        <v>1.6049453145150001</v>
      </c>
      <c r="U130" s="5">
        <v>0</v>
      </c>
      <c r="V130" s="5">
        <v>4.9030487163649994</v>
      </c>
      <c r="W130" s="5">
        <v>9.2139275638450009</v>
      </c>
      <c r="X130" s="5">
        <v>20.016468347085002</v>
      </c>
      <c r="Y130" s="5">
        <v>0</v>
      </c>
      <c r="Z130" s="5">
        <v>51.027861111435001</v>
      </c>
      <c r="AA130" s="5">
        <v>0</v>
      </c>
      <c r="AB130" s="5">
        <v>3.5034891449800001</v>
      </c>
      <c r="AC130" s="5">
        <v>0</v>
      </c>
      <c r="AD130" s="5">
        <v>159.057030772025</v>
      </c>
      <c r="AE130" s="5">
        <v>0</v>
      </c>
    </row>
    <row r="131" spans="1:31">
      <c r="A131" s="58" t="s">
        <v>128</v>
      </c>
      <c r="B131" s="58" t="s">
        <v>124</v>
      </c>
      <c r="C131" s="57" t="s">
        <v>98</v>
      </c>
      <c r="D131" s="5">
        <v>-904.25524124714536</v>
      </c>
      <c r="E131" s="5">
        <v>-1237.0564690118315</v>
      </c>
      <c r="F131" s="5">
        <v>-1556.9155146755716</v>
      </c>
      <c r="G131" s="5">
        <v>-1643.5781569050969</v>
      </c>
      <c r="H131" s="5">
        <v>-1616.3658549820971</v>
      </c>
      <c r="I131" s="5">
        <v>-1785.4462610888379</v>
      </c>
      <c r="J131" s="5">
        <v>-1868.4490861897539</v>
      </c>
      <c r="K131" s="5">
        <v>-4608.7031790476412</v>
      </c>
      <c r="L131" s="5">
        <v>-4376.7645598896506</v>
      </c>
      <c r="M131" s="5">
        <v>-3939.4355741535774</v>
      </c>
      <c r="N131" s="5">
        <v>-4619.0579065101301</v>
      </c>
      <c r="O131" s="5">
        <v>-4837.3517213363648</v>
      </c>
      <c r="P131" s="5">
        <v>-5209.602190478653</v>
      </c>
      <c r="Q131" s="5">
        <v>-5443.5256022863996</v>
      </c>
      <c r="R131" s="5">
        <v>-6424.3414075261708</v>
      </c>
      <c r="S131" s="5">
        <v>-7276.4951198376593</v>
      </c>
      <c r="T131" s="5">
        <v>-9131.7227224466478</v>
      </c>
      <c r="U131" s="5">
        <v>-8874.6211023008327</v>
      </c>
      <c r="V131" s="5">
        <v>-10867.690569843029</v>
      </c>
      <c r="W131" s="5">
        <v>-10072.957948620095</v>
      </c>
      <c r="X131" s="5">
        <v>-9057.3814717772002</v>
      </c>
      <c r="Y131" s="5">
        <v>-9508.3602427635014</v>
      </c>
      <c r="Z131" s="5">
        <v>-9434.5328872048103</v>
      </c>
      <c r="AA131" s="5">
        <v>-9872.3654908816679</v>
      </c>
      <c r="AB131" s="5">
        <v>-9950.3464601606356</v>
      </c>
      <c r="AC131" s="5">
        <v>-11590.3081186646</v>
      </c>
      <c r="AD131" s="5">
        <v>-13538.619177330173</v>
      </c>
      <c r="AE131" s="5">
        <v>-14453.21860154249</v>
      </c>
    </row>
    <row r="132" spans="1:31">
      <c r="A132" s="58" t="s">
        <v>128</v>
      </c>
      <c r="B132" s="58" t="s">
        <v>124</v>
      </c>
      <c r="C132" s="57" t="s">
        <v>99</v>
      </c>
      <c r="D132" s="5">
        <v>-50.295109330785124</v>
      </c>
      <c r="E132" s="5">
        <v>-116.65617688076934</v>
      </c>
      <c r="F132" s="5">
        <v>-197.39739781194379</v>
      </c>
      <c r="G132" s="5">
        <v>-303.02326390342421</v>
      </c>
      <c r="H132" s="5">
        <v>-443.88764903484252</v>
      </c>
      <c r="I132" s="5">
        <v>-583.44246706916624</v>
      </c>
      <c r="J132" s="5">
        <v>-825.32457058537989</v>
      </c>
      <c r="K132" s="5">
        <v>-1017.0751371518675</v>
      </c>
      <c r="L132" s="5">
        <v>-1222.5147423710464</v>
      </c>
      <c r="M132" s="5">
        <v>-1357.5351791989137</v>
      </c>
      <c r="N132" s="5">
        <v>-1702.0130055519535</v>
      </c>
      <c r="O132" s="5">
        <v>-2173.4664996306037</v>
      </c>
      <c r="P132" s="5">
        <v>-2590.7324439948466</v>
      </c>
      <c r="Q132" s="5">
        <v>-2934.1376876734366</v>
      </c>
      <c r="R132" s="5">
        <v>-3485.2655394729586</v>
      </c>
      <c r="S132" s="5">
        <v>-3906.1681514536335</v>
      </c>
      <c r="T132" s="5">
        <v>-4278.2167657056871</v>
      </c>
      <c r="U132" s="5">
        <v>-4631.4207131499952</v>
      </c>
      <c r="V132" s="5">
        <v>-5074.1493607374323</v>
      </c>
      <c r="W132" s="5">
        <v>-5177.4652981277986</v>
      </c>
      <c r="X132" s="5">
        <v>-5177.9563862306895</v>
      </c>
      <c r="Y132" s="5">
        <v>-5864.9987337276898</v>
      </c>
      <c r="Z132" s="5">
        <v>-6678.3109745132169</v>
      </c>
      <c r="AA132" s="5">
        <v>-7070.4179726365437</v>
      </c>
      <c r="AB132" s="5">
        <v>-7806.8072307090879</v>
      </c>
      <c r="AC132" s="5">
        <v>-8474.1366652802462</v>
      </c>
      <c r="AD132" s="5">
        <v>-8739.0509081871969</v>
      </c>
      <c r="AE132" s="5">
        <v>-9317.544732208913</v>
      </c>
    </row>
    <row r="133" spans="1:31">
      <c r="A133" s="58" t="s">
        <v>128</v>
      </c>
      <c r="B133" s="58" t="s">
        <v>124</v>
      </c>
      <c r="C133" s="57" t="s">
        <v>100</v>
      </c>
      <c r="D133" s="5">
        <v>-130.96854174107401</v>
      </c>
      <c r="E133" s="5">
        <v>-236.46226340691001</v>
      </c>
      <c r="F133" s="5">
        <v>-343.32192731499498</v>
      </c>
      <c r="G133" s="5">
        <v>-436.92834610717802</v>
      </c>
      <c r="H133" s="5">
        <v>-513.65866140435799</v>
      </c>
      <c r="I133" s="5">
        <v>-582.25303297905305</v>
      </c>
      <c r="J133" s="5">
        <v>-677.32689186207301</v>
      </c>
      <c r="K133" s="5">
        <v>-824.39657464836</v>
      </c>
      <c r="L133" s="5">
        <v>-957.73411036726498</v>
      </c>
      <c r="M133" s="5">
        <v>-1081.45927541575</v>
      </c>
      <c r="N133" s="5">
        <v>-1233.39521386207</v>
      </c>
      <c r="O133" s="5">
        <v>-1393.1405148480201</v>
      </c>
      <c r="P133" s="5">
        <v>-1561.0975839064299</v>
      </c>
      <c r="Q133" s="5">
        <v>-1704.4301517123499</v>
      </c>
      <c r="R133" s="5">
        <v>-1836.0564598952101</v>
      </c>
      <c r="S133" s="5">
        <v>-1939.84030818264</v>
      </c>
      <c r="T133" s="5">
        <v>-2023.5924374281799</v>
      </c>
      <c r="U133" s="5">
        <v>-2052.3431988034599</v>
      </c>
      <c r="V133" s="5">
        <v>-2063.13551045758</v>
      </c>
      <c r="W133" s="5">
        <v>-2067.9110095372998</v>
      </c>
      <c r="X133" s="5">
        <v>-2061.0255247456198</v>
      </c>
      <c r="Y133" s="5">
        <v>-2058.9092883543199</v>
      </c>
      <c r="Z133" s="5">
        <v>-2041.5149880725701</v>
      </c>
      <c r="AA133" s="5">
        <v>-2044.5966017343801</v>
      </c>
      <c r="AB133" s="5">
        <v>-2028.1466020866301</v>
      </c>
      <c r="AC133" s="5">
        <v>-2012.96819171518</v>
      </c>
      <c r="AD133" s="5">
        <v>-1982.19426614401</v>
      </c>
      <c r="AE133" s="5">
        <v>-2005.18841427446</v>
      </c>
    </row>
    <row r="135" spans="1:31">
      <c r="A135" s="58" t="s">
        <v>128</v>
      </c>
      <c r="B135" s="58" t="s">
        <v>125</v>
      </c>
      <c r="C135" s="57" t="s">
        <v>81</v>
      </c>
      <c r="D135" s="5">
        <v>35795.179968518489</v>
      </c>
      <c r="E135" s="5">
        <v>32002.269127439002</v>
      </c>
      <c r="F135" s="5">
        <v>29226.348658337876</v>
      </c>
      <c r="G135" s="5">
        <v>24441.712178251804</v>
      </c>
      <c r="H135" s="5">
        <v>23821.203397592588</v>
      </c>
      <c r="I135" s="5">
        <v>19910.329395851018</v>
      </c>
      <c r="J135" s="5">
        <v>11699.156768312552</v>
      </c>
      <c r="K135" s="5">
        <v>7314.9613153461205</v>
      </c>
      <c r="L135" s="5">
        <v>7749.032502994658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</row>
    <row r="136" spans="1:31">
      <c r="A136" s="58" t="s">
        <v>128</v>
      </c>
      <c r="B136" s="58" t="s">
        <v>125</v>
      </c>
      <c r="C136" s="57" t="s">
        <v>82</v>
      </c>
      <c r="D136" s="5">
        <v>19.339845577835</v>
      </c>
      <c r="E136" s="5">
        <v>11.012850127665001</v>
      </c>
      <c r="F136" s="5">
        <v>19.208311215409999</v>
      </c>
      <c r="G136" s="5">
        <v>44.49583925470499</v>
      </c>
      <c r="H136" s="5">
        <v>30.177131303785</v>
      </c>
      <c r="I136" s="5">
        <v>65.727160592875009</v>
      </c>
      <c r="J136" s="5">
        <v>104.36847249788001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128</v>
      </c>
      <c r="B137" s="58" t="s">
        <v>125</v>
      </c>
      <c r="C137" s="57" t="s">
        <v>83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128</v>
      </c>
      <c r="B138" s="58" t="s">
        <v>125</v>
      </c>
      <c r="C138" s="57" t="s">
        <v>84</v>
      </c>
      <c r="D138" s="5">
        <v>11.080323153029999</v>
      </c>
      <c r="E138" s="5">
        <v>10.061020905774999</v>
      </c>
      <c r="F138" s="5">
        <v>9.6994688946000007</v>
      </c>
      <c r="G138" s="5">
        <v>18.420915691125</v>
      </c>
      <c r="H138" s="5">
        <v>5.3763574134949996</v>
      </c>
      <c r="I138" s="5">
        <v>52.829382548689999</v>
      </c>
      <c r="J138" s="5">
        <v>86.598869630485012</v>
      </c>
      <c r="K138" s="5">
        <v>128.75212581493</v>
      </c>
      <c r="L138" s="5">
        <v>66.221667346080011</v>
      </c>
      <c r="M138" s="5">
        <v>131.85568258424999</v>
      </c>
      <c r="N138" s="5">
        <v>29.715734831550002</v>
      </c>
      <c r="O138" s="5">
        <v>152.10691426445501</v>
      </c>
      <c r="P138" s="5">
        <v>114.18637811654501</v>
      </c>
      <c r="Q138" s="5">
        <v>295.34176048706502</v>
      </c>
      <c r="R138" s="5">
        <v>213.46407130694001</v>
      </c>
      <c r="S138" s="5">
        <v>529.72129572129018</v>
      </c>
      <c r="T138" s="5">
        <v>619.25812113343989</v>
      </c>
      <c r="U138" s="5">
        <v>657.43653785621007</v>
      </c>
      <c r="V138" s="5">
        <v>732.96722124832002</v>
      </c>
      <c r="W138" s="5">
        <v>1105.2240491371751</v>
      </c>
      <c r="X138" s="5">
        <v>784.98816050325513</v>
      </c>
      <c r="Y138" s="5">
        <v>824.84516226186997</v>
      </c>
      <c r="Z138" s="5">
        <v>1163.4478820097152</v>
      </c>
      <c r="AA138" s="5">
        <v>832.4025411709099</v>
      </c>
      <c r="AB138" s="5">
        <v>1143.5368972598901</v>
      </c>
      <c r="AC138" s="5">
        <v>933.94781188670493</v>
      </c>
      <c r="AD138" s="5">
        <v>3700.4075116368763</v>
      </c>
      <c r="AE138" s="5">
        <v>2913.0767864184445</v>
      </c>
    </row>
    <row r="139" spans="1:31">
      <c r="A139" s="58" t="s">
        <v>128</v>
      </c>
      <c r="B139" s="58" t="s">
        <v>125</v>
      </c>
      <c r="C139" s="57" t="s">
        <v>85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128</v>
      </c>
      <c r="B140" s="58" t="s">
        <v>125</v>
      </c>
      <c r="C140" s="57" t="s">
        <v>86</v>
      </c>
      <c r="D140" s="5">
        <v>2585.5515234993345</v>
      </c>
      <c r="E140" s="5">
        <v>1438.6907636425296</v>
      </c>
      <c r="F140" s="5">
        <v>1955.7949534897598</v>
      </c>
      <c r="G140" s="5">
        <v>3201.610433990078</v>
      </c>
      <c r="H140" s="5">
        <v>2737.0926312596557</v>
      </c>
      <c r="I140" s="5">
        <v>2483.876745840691</v>
      </c>
      <c r="J140" s="5">
        <v>3147.3138888773506</v>
      </c>
      <c r="K140" s="5">
        <v>2502.391905237575</v>
      </c>
      <c r="L140" s="5">
        <v>1886.2358065554697</v>
      </c>
      <c r="M140" s="5">
        <v>1998.6951427783401</v>
      </c>
      <c r="N140" s="5">
        <v>2244.9472408610895</v>
      </c>
      <c r="O140" s="5">
        <v>2787.0744776469251</v>
      </c>
      <c r="P140" s="5">
        <v>2871.8031318027647</v>
      </c>
      <c r="Q140" s="5">
        <v>2986.3880804234291</v>
      </c>
      <c r="R140" s="5">
        <v>2178.3893549977392</v>
      </c>
      <c r="S140" s="5">
        <v>2582.6853613341491</v>
      </c>
      <c r="T140" s="5">
        <v>2160.6015094904906</v>
      </c>
      <c r="U140" s="5">
        <v>2355.7759110258494</v>
      </c>
      <c r="V140" s="5">
        <v>2143.0447862272545</v>
      </c>
      <c r="W140" s="5">
        <v>2534.4801493124396</v>
      </c>
      <c r="X140" s="5">
        <v>2119.1330328650001</v>
      </c>
      <c r="Y140" s="5">
        <v>2353.9543294752702</v>
      </c>
      <c r="Z140" s="5">
        <v>2713.4969664028899</v>
      </c>
      <c r="AA140" s="5">
        <v>2407.7070526255397</v>
      </c>
      <c r="AB140" s="5">
        <v>2954.658358955644</v>
      </c>
      <c r="AC140" s="5">
        <v>2746.9333162412795</v>
      </c>
      <c r="AD140" s="5">
        <v>2217.0201034869187</v>
      </c>
      <c r="AE140" s="5">
        <v>1250.8181413565301</v>
      </c>
    </row>
    <row r="141" spans="1:31">
      <c r="A141" s="58" t="s">
        <v>128</v>
      </c>
      <c r="B141" s="58" t="s">
        <v>125</v>
      </c>
      <c r="C141" s="57" t="s">
        <v>87</v>
      </c>
      <c r="D141" s="5">
        <v>120.17487885460521</v>
      </c>
      <c r="E141" s="5">
        <v>134.51275783898012</v>
      </c>
      <c r="F141" s="5">
        <v>140.35967152894511</v>
      </c>
      <c r="G141" s="5">
        <v>147.83840355916507</v>
      </c>
      <c r="H141" s="5">
        <v>142.94358539741012</v>
      </c>
      <c r="I141" s="5">
        <v>140.13392383651012</v>
      </c>
      <c r="J141" s="5">
        <v>140.89000081813501</v>
      </c>
      <c r="K141" s="5">
        <v>479.1282533860898</v>
      </c>
      <c r="L141" s="5">
        <v>454.75977643021497</v>
      </c>
      <c r="M141" s="5">
        <v>438.60721134999972</v>
      </c>
      <c r="N141" s="5">
        <v>438.85139088239993</v>
      </c>
      <c r="O141" s="5">
        <v>455.72590124185513</v>
      </c>
      <c r="P141" s="5">
        <v>468.90770623192986</v>
      </c>
      <c r="Q141" s="5">
        <v>1529.0608595373451</v>
      </c>
      <c r="R141" s="5">
        <v>1610.4233675071291</v>
      </c>
      <c r="S141" s="5">
        <v>1515.8098898013641</v>
      </c>
      <c r="T141" s="5">
        <v>2937.395129257065</v>
      </c>
      <c r="U141" s="5">
        <v>2949.9776102691712</v>
      </c>
      <c r="V141" s="5">
        <v>2880.8572965649655</v>
      </c>
      <c r="W141" s="5">
        <v>2701.5515866106534</v>
      </c>
      <c r="X141" s="5">
        <v>3203.86732397175</v>
      </c>
      <c r="Y141" s="5">
        <v>3063.8996295900033</v>
      </c>
      <c r="Z141" s="5">
        <v>3015.0502399111483</v>
      </c>
      <c r="AA141" s="5">
        <v>3191.0033962173611</v>
      </c>
      <c r="AB141" s="5">
        <v>3426.0707822795034</v>
      </c>
      <c r="AC141" s="5">
        <v>3141.1390216961327</v>
      </c>
      <c r="AD141" s="5">
        <v>3364.1117648773188</v>
      </c>
      <c r="AE141" s="5">
        <v>3523.2128674375913</v>
      </c>
    </row>
    <row r="142" spans="1:31">
      <c r="A142" s="58" t="s">
        <v>128</v>
      </c>
      <c r="B142" s="58" t="s">
        <v>125</v>
      </c>
      <c r="C142" s="57" t="s">
        <v>88</v>
      </c>
      <c r="D142" s="5">
        <v>35.163484731969938</v>
      </c>
      <c r="E142" s="5">
        <v>94.281860610165396</v>
      </c>
      <c r="F142" s="5">
        <v>178.42176825683546</v>
      </c>
      <c r="G142" s="5">
        <v>292.95115084874618</v>
      </c>
      <c r="H142" s="5">
        <v>422.70861109824938</v>
      </c>
      <c r="I142" s="5">
        <v>514.34768186272629</v>
      </c>
      <c r="J142" s="5">
        <v>684.62945285656895</v>
      </c>
      <c r="K142" s="5">
        <v>777.91415888323456</v>
      </c>
      <c r="L142" s="5">
        <v>875.48803488834278</v>
      </c>
      <c r="M142" s="5">
        <v>1012.7266856260476</v>
      </c>
      <c r="N142" s="5">
        <v>1200.1116842419945</v>
      </c>
      <c r="O142" s="5">
        <v>1506.1163693926032</v>
      </c>
      <c r="P142" s="5">
        <v>1826.9860402409074</v>
      </c>
      <c r="Q142" s="5">
        <v>2124.7583921667983</v>
      </c>
      <c r="R142" s="5">
        <v>2353.9448984526889</v>
      </c>
      <c r="S142" s="5">
        <v>2624.325519253026</v>
      </c>
      <c r="T142" s="5">
        <v>2861.7951546964287</v>
      </c>
      <c r="U142" s="5">
        <v>3177.949745915158</v>
      </c>
      <c r="V142" s="5">
        <v>3362.7569879665789</v>
      </c>
      <c r="W142" s="5">
        <v>3502.6155242193227</v>
      </c>
      <c r="X142" s="5">
        <v>3157.6534646791365</v>
      </c>
      <c r="Y142" s="5">
        <v>3383.2776995061695</v>
      </c>
      <c r="Z142" s="5">
        <v>3907.3202236069369</v>
      </c>
      <c r="AA142" s="5">
        <v>4372.4613147595837</v>
      </c>
      <c r="AB142" s="5">
        <v>5129.2638728992742</v>
      </c>
      <c r="AC142" s="5">
        <v>5486.9073387887856</v>
      </c>
      <c r="AD142" s="5">
        <v>5951.2922987884594</v>
      </c>
      <c r="AE142" s="5">
        <v>6366.8072232385139</v>
      </c>
    </row>
    <row r="143" spans="1:31">
      <c r="A143" s="58" t="s">
        <v>128</v>
      </c>
      <c r="B143" s="58" t="s">
        <v>125</v>
      </c>
      <c r="C143" s="57" t="s">
        <v>89</v>
      </c>
      <c r="D143" s="5">
        <v>69.074172932615198</v>
      </c>
      <c r="E143" s="5">
        <v>140.15642659301099</v>
      </c>
      <c r="F143" s="5">
        <v>215.85251842106501</v>
      </c>
      <c r="G143" s="5">
        <v>287.14967646944399</v>
      </c>
      <c r="H143" s="5">
        <v>348.36567844821002</v>
      </c>
      <c r="I143" s="5">
        <v>385.66229740739902</v>
      </c>
      <c r="J143" s="5">
        <v>418.05843362789699</v>
      </c>
      <c r="K143" s="5">
        <v>482.31025090746198</v>
      </c>
      <c r="L143" s="5">
        <v>538.07407158736896</v>
      </c>
      <c r="M143" s="5">
        <v>584.76177501695201</v>
      </c>
      <c r="N143" s="5">
        <v>647.95847717836398</v>
      </c>
      <c r="O143" s="5">
        <v>723.491458310697</v>
      </c>
      <c r="P143" s="5">
        <v>805.71518857144497</v>
      </c>
      <c r="Q143" s="5">
        <v>876.96027168968396</v>
      </c>
      <c r="R143" s="5">
        <v>951.94395451455398</v>
      </c>
      <c r="S143" s="5">
        <v>1008.03049652114</v>
      </c>
      <c r="T143" s="5">
        <v>1051.0785955623601</v>
      </c>
      <c r="U143" s="5">
        <v>1076.83678414377</v>
      </c>
      <c r="V143" s="5">
        <v>1090.3001927442399</v>
      </c>
      <c r="W143" s="5">
        <v>1094.51140755049</v>
      </c>
      <c r="X143" s="5">
        <v>1095.8182403927999</v>
      </c>
      <c r="Y143" s="5">
        <v>1090.22911796226</v>
      </c>
      <c r="Z143" s="5">
        <v>1084.50572591839</v>
      </c>
      <c r="AA143" s="5">
        <v>1086.54855312361</v>
      </c>
      <c r="AB143" s="5">
        <v>1080.5324274530501</v>
      </c>
      <c r="AC143" s="5">
        <v>1074.989727704</v>
      </c>
      <c r="AD143" s="5">
        <v>1060.4448594985699</v>
      </c>
      <c r="AE143" s="5">
        <v>1071.8228082655501</v>
      </c>
    </row>
    <row r="144" spans="1:31">
      <c r="A144" s="58" t="s">
        <v>128</v>
      </c>
      <c r="B144" s="58" t="s">
        <v>125</v>
      </c>
      <c r="C144" s="57" t="s">
        <v>90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128</v>
      </c>
      <c r="B145" s="58" t="s">
        <v>125</v>
      </c>
      <c r="C145" s="57" t="s">
        <v>91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128</v>
      </c>
      <c r="B146" s="58" t="s">
        <v>125</v>
      </c>
      <c r="C146" s="57" t="s">
        <v>92</v>
      </c>
      <c r="D146" s="5">
        <v>11495.96678512668</v>
      </c>
      <c r="E146" s="5">
        <v>14603.774763803151</v>
      </c>
      <c r="F146" s="5">
        <v>13434.093149704016</v>
      </c>
      <c r="G146" s="5">
        <v>15697.111311547187</v>
      </c>
      <c r="H146" s="5">
        <v>15264.271960296259</v>
      </c>
      <c r="I146" s="5">
        <v>16017.50655140044</v>
      </c>
      <c r="J146" s="5">
        <v>16699.535037339516</v>
      </c>
      <c r="K146" s="5">
        <v>21779.804484794953</v>
      </c>
      <c r="L146" s="5">
        <v>23674.394592053468</v>
      </c>
      <c r="M146" s="5">
        <v>24553.138873067513</v>
      </c>
      <c r="N146" s="5">
        <v>32930.670825058252</v>
      </c>
      <c r="O146" s="5">
        <v>30080.091371226568</v>
      </c>
      <c r="P146" s="5">
        <v>34263.602306251101</v>
      </c>
      <c r="Q146" s="5">
        <v>30180.867399877872</v>
      </c>
      <c r="R146" s="5">
        <v>35179.359710901605</v>
      </c>
      <c r="S146" s="5">
        <v>32731.030036314496</v>
      </c>
      <c r="T146" s="5">
        <v>35129.607327085396</v>
      </c>
      <c r="U146" s="5">
        <v>34937.783273379835</v>
      </c>
      <c r="V146" s="5">
        <v>36250.41226367771</v>
      </c>
      <c r="W146" s="5">
        <v>37705.78069142039</v>
      </c>
      <c r="X146" s="5">
        <v>38410.229063539729</v>
      </c>
      <c r="Y146" s="5">
        <v>39905.013753354644</v>
      </c>
      <c r="Z146" s="5">
        <v>40022.320751194187</v>
      </c>
      <c r="AA146" s="5">
        <v>45022.099882742514</v>
      </c>
      <c r="AB146" s="5">
        <v>39803.332427062443</v>
      </c>
      <c r="AC146" s="5">
        <v>40852.867253041877</v>
      </c>
      <c r="AD146" s="5">
        <v>35957.311949746807</v>
      </c>
      <c r="AE146" s="5">
        <v>36879.831057063107</v>
      </c>
    </row>
    <row r="147" spans="1:31">
      <c r="A147" s="58" t="s">
        <v>128</v>
      </c>
      <c r="B147" s="58" t="s">
        <v>125</v>
      </c>
      <c r="C147" s="57" t="s">
        <v>93</v>
      </c>
      <c r="D147" s="5">
        <v>1763.3118822066153</v>
      </c>
      <c r="E147" s="5">
        <v>1653.4745951073905</v>
      </c>
      <c r="F147" s="5">
        <v>1766.9725074542152</v>
      </c>
      <c r="G147" s="5">
        <v>1767.6045915323148</v>
      </c>
      <c r="H147" s="5">
        <v>1762.7372769876401</v>
      </c>
      <c r="I147" s="5">
        <v>1795.3702515551299</v>
      </c>
      <c r="J147" s="5">
        <v>1816.5443999812451</v>
      </c>
      <c r="K147" s="5">
        <v>1781.1256316106401</v>
      </c>
      <c r="L147" s="5">
        <v>1965.98370968055</v>
      </c>
      <c r="M147" s="5">
        <v>4113.4254583523334</v>
      </c>
      <c r="N147" s="5">
        <v>4363.1813658494184</v>
      </c>
      <c r="O147" s="5">
        <v>4457.0795004898291</v>
      </c>
      <c r="P147" s="5">
        <v>4096.4159735826843</v>
      </c>
      <c r="Q147" s="5">
        <v>5443.7247906685625</v>
      </c>
      <c r="R147" s="5">
        <v>5386.8665841030133</v>
      </c>
      <c r="S147" s="5">
        <v>6060.7805477550519</v>
      </c>
      <c r="T147" s="5">
        <v>7509.6116784384312</v>
      </c>
      <c r="U147" s="5">
        <v>7622.1391530372775</v>
      </c>
      <c r="V147" s="5">
        <v>7324.3463096418154</v>
      </c>
      <c r="W147" s="5">
        <v>9878.3269270625588</v>
      </c>
      <c r="X147" s="5">
        <v>9855.6124652993894</v>
      </c>
      <c r="Y147" s="5">
        <v>10546.640253350664</v>
      </c>
      <c r="Z147" s="5">
        <v>11766.938005625632</v>
      </c>
      <c r="AA147" s="5">
        <v>10954.518966903619</v>
      </c>
      <c r="AB147" s="5">
        <v>14710.578425770773</v>
      </c>
      <c r="AC147" s="5">
        <v>14630.305946103643</v>
      </c>
      <c r="AD147" s="5">
        <v>20317.481950338351</v>
      </c>
      <c r="AE147" s="5">
        <v>21807.734832997663</v>
      </c>
    </row>
    <row r="148" spans="1:31">
      <c r="A148" s="58" t="s">
        <v>128</v>
      </c>
      <c r="B148" s="58" t="s">
        <v>125</v>
      </c>
      <c r="C148" s="57" t="s">
        <v>94</v>
      </c>
      <c r="D148" s="5">
        <v>5718.6357909999997</v>
      </c>
      <c r="E148" s="5">
        <v>6558.3671729999996</v>
      </c>
      <c r="F148" s="5">
        <v>7452.5033409999996</v>
      </c>
      <c r="G148" s="5">
        <v>8386.2097439999998</v>
      </c>
      <c r="H148" s="5">
        <v>9338.6130169999997</v>
      </c>
      <c r="I148" s="5">
        <v>10124.096380000001</v>
      </c>
      <c r="J148" s="5">
        <v>10744.429990000001</v>
      </c>
      <c r="K148" s="5">
        <v>11378.13377</v>
      </c>
      <c r="L148" s="5">
        <v>11990.628559999999</v>
      </c>
      <c r="M148" s="5">
        <v>12545.06553</v>
      </c>
      <c r="N148" s="5">
        <v>13093.495849999999</v>
      </c>
      <c r="O148" s="5">
        <v>13662.15365</v>
      </c>
      <c r="P148" s="5">
        <v>14246.71704</v>
      </c>
      <c r="Q148" s="5">
        <v>14776.230299999999</v>
      </c>
      <c r="R148" s="5">
        <v>15282.98432</v>
      </c>
      <c r="S148" s="5">
        <v>15822.95959</v>
      </c>
      <c r="T148" s="5">
        <v>16410.520550000001</v>
      </c>
      <c r="U148" s="5">
        <v>16965.365730000001</v>
      </c>
      <c r="V148" s="5">
        <v>17508.562430000002</v>
      </c>
      <c r="W148" s="5">
        <v>18069.088650000002</v>
      </c>
      <c r="X148" s="5">
        <v>18666.968649999999</v>
      </c>
      <c r="Y148" s="5">
        <v>19206.869989999999</v>
      </c>
      <c r="Z148" s="5">
        <v>19729.20808</v>
      </c>
      <c r="AA148" s="5">
        <v>20273.653869999998</v>
      </c>
      <c r="AB148" s="5">
        <v>20862.428530000001</v>
      </c>
      <c r="AC148" s="5">
        <v>21385.21588</v>
      </c>
      <c r="AD148" s="5">
        <v>21895.777750000001</v>
      </c>
      <c r="AE148" s="5">
        <v>21895.777750000001</v>
      </c>
    </row>
    <row r="149" spans="1:31">
      <c r="A149" s="58" t="s">
        <v>128</v>
      </c>
      <c r="B149" s="58" t="s">
        <v>125</v>
      </c>
      <c r="C149" s="57" t="s">
        <v>96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0.89655249599499998</v>
      </c>
      <c r="L149" s="5">
        <v>0</v>
      </c>
      <c r="M149" s="5">
        <v>1.30187649615</v>
      </c>
      <c r="N149" s="5">
        <v>0.72717932036499999</v>
      </c>
      <c r="O149" s="5">
        <v>0</v>
      </c>
      <c r="P149" s="5">
        <v>0.78045677656500001</v>
      </c>
      <c r="Q149" s="5">
        <v>5.5911453232200001</v>
      </c>
      <c r="R149" s="5">
        <v>0</v>
      </c>
      <c r="S149" s="5">
        <v>0.140517778185</v>
      </c>
      <c r="T149" s="5">
        <v>11.576054776940001</v>
      </c>
      <c r="U149" s="5">
        <v>5.7430803357449998</v>
      </c>
      <c r="V149" s="5">
        <v>0</v>
      </c>
      <c r="W149" s="5">
        <v>8.9100544978950005</v>
      </c>
      <c r="X149" s="5">
        <v>7.9845561206100006</v>
      </c>
      <c r="Y149" s="5">
        <v>0</v>
      </c>
      <c r="Z149" s="5">
        <v>0</v>
      </c>
      <c r="AA149" s="5">
        <v>0</v>
      </c>
      <c r="AB149" s="5">
        <v>93.400929864550037</v>
      </c>
      <c r="AC149" s="5">
        <v>16.777553004270001</v>
      </c>
      <c r="AD149" s="5">
        <v>108.25567984287498</v>
      </c>
      <c r="AE149" s="5">
        <v>22.978391386535002</v>
      </c>
    </row>
    <row r="150" spans="1:31">
      <c r="A150" s="58" t="s">
        <v>128</v>
      </c>
      <c r="B150" s="58" t="s">
        <v>125</v>
      </c>
      <c r="C150" s="57" t="s">
        <v>98</v>
      </c>
      <c r="D150" s="5">
        <v>-143.06537536131449</v>
      </c>
      <c r="E150" s="5">
        <v>-160.74965863494452</v>
      </c>
      <c r="F150" s="5">
        <v>-166.47952319419446</v>
      </c>
      <c r="G150" s="5">
        <v>-176.31398808057455</v>
      </c>
      <c r="H150" s="5">
        <v>-169.85515138428451</v>
      </c>
      <c r="I150" s="5">
        <v>-167.37169521185444</v>
      </c>
      <c r="J150" s="5">
        <v>-167.18069751304449</v>
      </c>
      <c r="K150" s="5">
        <v>-610.63050183074552</v>
      </c>
      <c r="L150" s="5">
        <v>-577.72494019498538</v>
      </c>
      <c r="M150" s="5">
        <v>-551.5202203500005</v>
      </c>
      <c r="N150" s="5">
        <v>-560.74816001068575</v>
      </c>
      <c r="O150" s="5">
        <v>-573.65065188491553</v>
      </c>
      <c r="P150" s="5">
        <v>-599.99027589668503</v>
      </c>
      <c r="Q150" s="5">
        <v>-1881.7980904467795</v>
      </c>
      <c r="R150" s="5">
        <v>-2005.3067911790095</v>
      </c>
      <c r="S150" s="5">
        <v>-1870.2745800528821</v>
      </c>
      <c r="T150" s="5">
        <v>-3750.2407634221236</v>
      </c>
      <c r="U150" s="5">
        <v>-3765.746032154666</v>
      </c>
      <c r="V150" s="5">
        <v>-3669.9964981402236</v>
      </c>
      <c r="W150" s="5">
        <v>-3442.331686772086</v>
      </c>
      <c r="X150" s="5">
        <v>-4114.2473077246641</v>
      </c>
      <c r="Y150" s="5">
        <v>-3990.468737422033</v>
      </c>
      <c r="Z150" s="5">
        <v>-3845.171351930951</v>
      </c>
      <c r="AA150" s="5">
        <v>-4161.5297416353314</v>
      </c>
      <c r="AB150" s="5">
        <v>-4370.6751968911913</v>
      </c>
      <c r="AC150" s="5">
        <v>-4065.6111787265718</v>
      </c>
      <c r="AD150" s="5">
        <v>-4310.7298163624873</v>
      </c>
      <c r="AE150" s="5">
        <v>-4539.5542057842222</v>
      </c>
    </row>
    <row r="151" spans="1:31">
      <c r="A151" s="58" t="s">
        <v>128</v>
      </c>
      <c r="B151" s="58" t="s">
        <v>125</v>
      </c>
      <c r="C151" s="57" t="s">
        <v>99</v>
      </c>
      <c r="D151" s="5">
        <v>-41.364717759055203</v>
      </c>
      <c r="E151" s="5">
        <v>-111.20795483539075</v>
      </c>
      <c r="F151" s="5">
        <v>-209.58814162868669</v>
      </c>
      <c r="G151" s="5">
        <v>-345.47565843789715</v>
      </c>
      <c r="H151" s="5">
        <v>-496.39380616540137</v>
      </c>
      <c r="I151" s="5">
        <v>-605.12251573990898</v>
      </c>
      <c r="J151" s="5">
        <v>-805.29943634781921</v>
      </c>
      <c r="K151" s="5">
        <v>-924.72518598121076</v>
      </c>
      <c r="L151" s="5">
        <v>-1045.5458246323499</v>
      </c>
      <c r="M151" s="5">
        <v>-1214.2674093900039</v>
      </c>
      <c r="N151" s="5">
        <v>-1458.7790716784648</v>
      </c>
      <c r="O151" s="5">
        <v>-1827.6055999619621</v>
      </c>
      <c r="P151" s="5">
        <v>-2247.5279258068649</v>
      </c>
      <c r="Q151" s="5">
        <v>-2609.4152798638579</v>
      </c>
      <c r="R151" s="5">
        <v>-2926.8024617349802</v>
      </c>
      <c r="S151" s="5">
        <v>-3252.6638005165919</v>
      </c>
      <c r="T151" s="5">
        <v>-3576.1983121239809</v>
      </c>
      <c r="U151" s="5">
        <v>-3995.0913190489318</v>
      </c>
      <c r="V151" s="5">
        <v>-4261.7884845632998</v>
      </c>
      <c r="W151" s="5">
        <v>-4439.69828587948</v>
      </c>
      <c r="X151" s="5">
        <v>-3994.0760485832184</v>
      </c>
      <c r="Y151" s="5">
        <v>-4318.846511426199</v>
      </c>
      <c r="Z151" s="5">
        <v>-4979.1420572767729</v>
      </c>
      <c r="AA151" s="5">
        <v>-5653.2679916189572</v>
      </c>
      <c r="AB151" s="5">
        <v>-6582.0439963536737</v>
      </c>
      <c r="AC151" s="5">
        <v>-7092.7582945434551</v>
      </c>
      <c r="AD151" s="5">
        <v>-7722.9950267289478</v>
      </c>
      <c r="AE151" s="5">
        <v>-8302.5073744679175</v>
      </c>
    </row>
    <row r="152" spans="1:31">
      <c r="A152" s="58" t="s">
        <v>128</v>
      </c>
      <c r="B152" s="58" t="s">
        <v>125</v>
      </c>
      <c r="C152" s="57" t="s">
        <v>100</v>
      </c>
      <c r="D152" s="5">
        <v>-82.897309510476305</v>
      </c>
      <c r="E152" s="5">
        <v>-167.383270193117</v>
      </c>
      <c r="F152" s="5">
        <v>-258.47343626515902</v>
      </c>
      <c r="G152" s="5">
        <v>-342.574144186078</v>
      </c>
      <c r="H152" s="5">
        <v>-414.91748051980198</v>
      </c>
      <c r="I152" s="5">
        <v>-460.13374346728398</v>
      </c>
      <c r="J152" s="5">
        <v>-500.66601876375103</v>
      </c>
      <c r="K152" s="5">
        <v>-574.973000632609</v>
      </c>
      <c r="L152" s="5">
        <v>-642.53680690413205</v>
      </c>
      <c r="M152" s="5">
        <v>-698.74405543492401</v>
      </c>
      <c r="N152" s="5">
        <v>-771.96638970486595</v>
      </c>
      <c r="O152" s="5">
        <v>-863.39795155879403</v>
      </c>
      <c r="P152" s="5">
        <v>-959.95162990237702</v>
      </c>
      <c r="Q152" s="5">
        <v>-1048.33090851574</v>
      </c>
      <c r="R152" s="5">
        <v>-1132.84706839004</v>
      </c>
      <c r="S152" s="5">
        <v>-1201.3012127468401</v>
      </c>
      <c r="T152" s="5">
        <v>-1248.60990445275</v>
      </c>
      <c r="U152" s="5">
        <v>-1293.7149498840199</v>
      </c>
      <c r="V152" s="5">
        <v>-1298.7319434440401</v>
      </c>
      <c r="W152" s="5">
        <v>-1308.6281685958299</v>
      </c>
      <c r="X152" s="5">
        <v>-1304.5338725813299</v>
      </c>
      <c r="Y152" s="5">
        <v>-1299.0024458058299</v>
      </c>
      <c r="Z152" s="5">
        <v>-1294.69563076549</v>
      </c>
      <c r="AA152" s="5">
        <v>-1301.0827396520899</v>
      </c>
      <c r="AB152" s="5">
        <v>-1289.8067462076301</v>
      </c>
      <c r="AC152" s="5">
        <v>-1282.0320907452201</v>
      </c>
      <c r="AD152" s="5">
        <v>-1265.12285797189</v>
      </c>
      <c r="AE152" s="5">
        <v>-1277.4021222766401</v>
      </c>
    </row>
    <row r="154" spans="1:31">
      <c r="A154" s="58" t="s">
        <v>128</v>
      </c>
      <c r="B154" s="58" t="s">
        <v>126</v>
      </c>
      <c r="C154" s="57" t="s">
        <v>82</v>
      </c>
      <c r="D154" s="5">
        <v>852.96895500560981</v>
      </c>
      <c r="E154" s="5">
        <v>632.58360527991488</v>
      </c>
      <c r="F154" s="5">
        <v>103.51860211525501</v>
      </c>
      <c r="G154" s="5">
        <v>209.95422337734499</v>
      </c>
      <c r="H154" s="5">
        <v>248.15723952036996</v>
      </c>
      <c r="I154" s="5">
        <v>198.13357795692997</v>
      </c>
      <c r="J154" s="5">
        <v>233.44069637274004</v>
      </c>
      <c r="K154" s="5">
        <v>463.53477696433492</v>
      </c>
      <c r="L154" s="5">
        <v>444.46715600606501</v>
      </c>
      <c r="M154" s="5">
        <v>509.75400665812509</v>
      </c>
      <c r="N154" s="5">
        <v>541.67044595720495</v>
      </c>
      <c r="O154" s="5">
        <v>832.1047677046306</v>
      </c>
      <c r="P154" s="5">
        <v>661.73074266960577</v>
      </c>
      <c r="Q154" s="5">
        <v>651.39738505385549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128</v>
      </c>
      <c r="B155" s="58" t="s">
        <v>126</v>
      </c>
      <c r="C155" s="57" t="s">
        <v>83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128</v>
      </c>
      <c r="B156" s="58" t="s">
        <v>126</v>
      </c>
      <c r="C156" s="57" t="s">
        <v>84</v>
      </c>
      <c r="D156" s="5">
        <v>109.15477130762503</v>
      </c>
      <c r="E156" s="5">
        <v>80.95287010162501</v>
      </c>
      <c r="F156" s="5">
        <v>17.189202243844999</v>
      </c>
      <c r="G156" s="5">
        <v>39.828377793365</v>
      </c>
      <c r="H156" s="5">
        <v>43.348285452259994</v>
      </c>
      <c r="I156" s="5">
        <v>44.109900736265004</v>
      </c>
      <c r="J156" s="5">
        <v>67.971642144039976</v>
      </c>
      <c r="K156" s="5">
        <v>77.803124349564982</v>
      </c>
      <c r="L156" s="5">
        <v>92.035476079019986</v>
      </c>
      <c r="M156" s="5">
        <v>113.14783735753502</v>
      </c>
      <c r="N156" s="5">
        <v>100.52582371976001</v>
      </c>
      <c r="O156" s="5">
        <v>205.77394903658512</v>
      </c>
      <c r="P156" s="5">
        <v>205.96924784104507</v>
      </c>
      <c r="Q156" s="5">
        <v>240.87517569998002</v>
      </c>
      <c r="R156" s="5">
        <v>342.63962656219985</v>
      </c>
      <c r="S156" s="5">
        <v>455.60735349967473</v>
      </c>
      <c r="T156" s="5">
        <v>441.94953142382997</v>
      </c>
      <c r="U156" s="5">
        <v>417.72300530449496</v>
      </c>
      <c r="V156" s="5">
        <v>467.62192487121973</v>
      </c>
      <c r="W156" s="5">
        <v>486.41772455916981</v>
      </c>
      <c r="X156" s="5">
        <v>444.97670160320484</v>
      </c>
      <c r="Y156" s="5">
        <v>131.97764852915506</v>
      </c>
      <c r="Z156" s="5">
        <v>205.53843811881001</v>
      </c>
      <c r="AA156" s="5">
        <v>154.60292549230502</v>
      </c>
      <c r="AB156" s="5">
        <v>205.11479658574504</v>
      </c>
      <c r="AC156" s="5">
        <v>215.03300343222506</v>
      </c>
      <c r="AD156" s="5">
        <v>383.11580650203496</v>
      </c>
      <c r="AE156" s="5">
        <v>170.82782134887</v>
      </c>
    </row>
    <row r="157" spans="1:31">
      <c r="A157" s="58" t="s">
        <v>128</v>
      </c>
      <c r="B157" s="58" t="s">
        <v>126</v>
      </c>
      <c r="C157" s="57" t="s">
        <v>85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8" t="s">
        <v>128</v>
      </c>
      <c r="B158" s="58" t="s">
        <v>126</v>
      </c>
      <c r="C158" s="57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128</v>
      </c>
      <c r="B159" s="58" t="s">
        <v>126</v>
      </c>
      <c r="C159" s="57" t="s">
        <v>87</v>
      </c>
      <c r="D159" s="5">
        <v>173.5394984014502</v>
      </c>
      <c r="E159" s="5">
        <v>185.51190438649019</v>
      </c>
      <c r="F159" s="5">
        <v>180.34437798671019</v>
      </c>
      <c r="G159" s="5">
        <v>191.96195887851522</v>
      </c>
      <c r="H159" s="5">
        <v>195.84952505491023</v>
      </c>
      <c r="I159" s="5">
        <v>190.31837160684523</v>
      </c>
      <c r="J159" s="5">
        <v>191.45472899001015</v>
      </c>
      <c r="K159" s="5">
        <v>187.65302891801016</v>
      </c>
      <c r="L159" s="5">
        <v>183.76604021013515</v>
      </c>
      <c r="M159" s="5">
        <v>168.69127661442522</v>
      </c>
      <c r="N159" s="5">
        <v>171.32622060403023</v>
      </c>
      <c r="O159" s="5">
        <v>174.67791974231517</v>
      </c>
      <c r="P159" s="5">
        <v>175.8371069274902</v>
      </c>
      <c r="Q159" s="5">
        <v>166.14369853848515</v>
      </c>
      <c r="R159" s="5">
        <v>171.02285951619018</v>
      </c>
      <c r="S159" s="5">
        <v>165.88810075938517</v>
      </c>
      <c r="T159" s="5">
        <v>177.42486467872516</v>
      </c>
      <c r="U159" s="5">
        <v>183.89679650018519</v>
      </c>
      <c r="V159" s="5">
        <v>181.02930924872021</v>
      </c>
      <c r="W159" s="5">
        <v>157.41988886124511</v>
      </c>
      <c r="X159" s="5">
        <v>158.85049363160016</v>
      </c>
      <c r="Y159" s="5">
        <v>155.55824508589515</v>
      </c>
      <c r="Z159" s="5">
        <v>161.29631553384513</v>
      </c>
      <c r="AA159" s="5">
        <v>143.09141402997011</v>
      </c>
      <c r="AB159" s="5">
        <v>151.3319011637451</v>
      </c>
      <c r="AC159" s="5">
        <v>160.75146574043015</v>
      </c>
      <c r="AD159" s="5">
        <v>352.22078874201537</v>
      </c>
      <c r="AE159" s="5">
        <v>353.81402014924026</v>
      </c>
    </row>
    <row r="160" spans="1:31">
      <c r="A160" s="58" t="s">
        <v>128</v>
      </c>
      <c r="B160" s="58" t="s">
        <v>126</v>
      </c>
      <c r="C160" s="57" t="s">
        <v>88</v>
      </c>
      <c r="D160" s="5">
        <v>61.94664120323516</v>
      </c>
      <c r="E160" s="5">
        <v>90.879389711630367</v>
      </c>
      <c r="F160" s="5">
        <v>119.83694516439051</v>
      </c>
      <c r="G160" s="5">
        <v>150.87848733741944</v>
      </c>
      <c r="H160" s="5">
        <v>181.56308303105112</v>
      </c>
      <c r="I160" s="5">
        <v>203.99424462723422</v>
      </c>
      <c r="J160" s="5">
        <v>263.50226008243578</v>
      </c>
      <c r="K160" s="5">
        <v>306.07957948755455</v>
      </c>
      <c r="L160" s="5">
        <v>359.41252021742559</v>
      </c>
      <c r="M160" s="5">
        <v>422.31228612148891</v>
      </c>
      <c r="N160" s="5">
        <v>528.92718943457169</v>
      </c>
      <c r="O160" s="5">
        <v>627.45041751583631</v>
      </c>
      <c r="P160" s="5">
        <v>704.74449769118883</v>
      </c>
      <c r="Q160" s="5">
        <v>814.31801797742753</v>
      </c>
      <c r="R160" s="5">
        <v>921.0847365829917</v>
      </c>
      <c r="S160" s="5">
        <v>1070.186974484559</v>
      </c>
      <c r="T160" s="5">
        <v>1143.8300828758829</v>
      </c>
      <c r="U160" s="5">
        <v>1279.5322821791256</v>
      </c>
      <c r="V160" s="5">
        <v>1359.2605393490267</v>
      </c>
      <c r="W160" s="5">
        <v>1386.8866005693098</v>
      </c>
      <c r="X160" s="5">
        <v>1449.8952093496348</v>
      </c>
      <c r="Y160" s="5">
        <v>1611.10167037878</v>
      </c>
      <c r="Z160" s="5">
        <v>1708.1919783827971</v>
      </c>
      <c r="AA160" s="5">
        <v>1759.4478602953518</v>
      </c>
      <c r="AB160" s="5">
        <v>1987.0765491065908</v>
      </c>
      <c r="AC160" s="5">
        <v>2136.2767427666563</v>
      </c>
      <c r="AD160" s="5">
        <v>2394.0456851526665</v>
      </c>
      <c r="AE160" s="5">
        <v>2465.4484500699327</v>
      </c>
    </row>
    <row r="161" spans="1:31">
      <c r="A161" s="58" t="s">
        <v>128</v>
      </c>
      <c r="B161" s="58" t="s">
        <v>126</v>
      </c>
      <c r="C161" s="57" t="s">
        <v>89</v>
      </c>
      <c r="D161" s="5">
        <v>63.426250933649797</v>
      </c>
      <c r="E161" s="5">
        <v>86.962554833630904</v>
      </c>
      <c r="F161" s="5">
        <v>108.67249608488299</v>
      </c>
      <c r="G161" s="5">
        <v>127.933514391503</v>
      </c>
      <c r="H161" s="5">
        <v>144.23553265286699</v>
      </c>
      <c r="I161" s="5">
        <v>159.83541742208499</v>
      </c>
      <c r="J161" s="5">
        <v>183.580282085329</v>
      </c>
      <c r="K161" s="5">
        <v>215.30383687622401</v>
      </c>
      <c r="L161" s="5">
        <v>247.02774218671399</v>
      </c>
      <c r="M161" s="5">
        <v>279.89396370778701</v>
      </c>
      <c r="N161" s="5">
        <v>318.72951328646002</v>
      </c>
      <c r="O161" s="5">
        <v>357.70127256132798</v>
      </c>
      <c r="P161" s="5">
        <v>397.27665780150801</v>
      </c>
      <c r="Q161" s="5">
        <v>429.38651124079797</v>
      </c>
      <c r="R161" s="5">
        <v>458.33226561247898</v>
      </c>
      <c r="S161" s="5">
        <v>479.42895351745602</v>
      </c>
      <c r="T161" s="5">
        <v>495.79138632613501</v>
      </c>
      <c r="U161" s="5">
        <v>500.48148198353999</v>
      </c>
      <c r="V161" s="5">
        <v>503.37238089581399</v>
      </c>
      <c r="W161" s="5">
        <v>502.971962579717</v>
      </c>
      <c r="X161" s="5">
        <v>502.54195914210101</v>
      </c>
      <c r="Y161" s="5">
        <v>499.72436990419101</v>
      </c>
      <c r="Z161" s="5">
        <v>496.92200148649403</v>
      </c>
      <c r="AA161" s="5">
        <v>498.28973034073402</v>
      </c>
      <c r="AB161" s="5">
        <v>496.87792429327197</v>
      </c>
      <c r="AC161" s="5">
        <v>492.79081792588897</v>
      </c>
      <c r="AD161" s="5">
        <v>486.25478166566302</v>
      </c>
      <c r="AE161" s="5">
        <v>491.94978754036299</v>
      </c>
    </row>
    <row r="162" spans="1:31">
      <c r="A162" s="58" t="s">
        <v>128</v>
      </c>
      <c r="B162" s="58" t="s">
        <v>126</v>
      </c>
      <c r="C162" s="57" t="s">
        <v>90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128</v>
      </c>
      <c r="B163" s="58" t="s">
        <v>126</v>
      </c>
      <c r="C163" s="57" t="s">
        <v>91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128</v>
      </c>
      <c r="B164" s="58" t="s">
        <v>126</v>
      </c>
      <c r="C164" s="57" t="s">
        <v>92</v>
      </c>
      <c r="D164" s="5">
        <v>6674.1746888147663</v>
      </c>
      <c r="E164" s="5">
        <v>7915.7136326492891</v>
      </c>
      <c r="F164" s="5">
        <v>9077.7720981182028</v>
      </c>
      <c r="G164" s="5">
        <v>9642.2755635302638</v>
      </c>
      <c r="H164" s="5">
        <v>8958.6909319749157</v>
      </c>
      <c r="I164" s="5">
        <v>11984.150040216775</v>
      </c>
      <c r="J164" s="5">
        <v>11936.668802984888</v>
      </c>
      <c r="K164" s="5">
        <v>12605.838335355951</v>
      </c>
      <c r="L164" s="5">
        <v>12848.916926467753</v>
      </c>
      <c r="M164" s="5">
        <v>13015.735700665582</v>
      </c>
      <c r="N164" s="5">
        <v>14905.107426754754</v>
      </c>
      <c r="O164" s="5">
        <v>14337.132619030928</v>
      </c>
      <c r="P164" s="5">
        <v>15333.253614352001</v>
      </c>
      <c r="Q164" s="5">
        <v>14172.953310768189</v>
      </c>
      <c r="R164" s="5">
        <v>16433.309677423244</v>
      </c>
      <c r="S164" s="5">
        <v>15361.779359481101</v>
      </c>
      <c r="T164" s="5">
        <v>17367.247144225334</v>
      </c>
      <c r="U164" s="5">
        <v>17541.068748754878</v>
      </c>
      <c r="V164" s="5">
        <v>18352.809176966181</v>
      </c>
      <c r="W164" s="5">
        <v>19491.422637631491</v>
      </c>
      <c r="X164" s="5">
        <v>21098.486139500052</v>
      </c>
      <c r="Y164" s="5">
        <v>23939.573475632929</v>
      </c>
      <c r="Z164" s="5">
        <v>22422.420036827803</v>
      </c>
      <c r="AA164" s="5">
        <v>23990.335640982175</v>
      </c>
      <c r="AB164" s="5">
        <v>24573.773478660238</v>
      </c>
      <c r="AC164" s="5">
        <v>24805.452843711584</v>
      </c>
      <c r="AD164" s="5">
        <v>22299.211435777703</v>
      </c>
      <c r="AE164" s="5">
        <v>24723.505509177532</v>
      </c>
    </row>
    <row r="165" spans="1:31">
      <c r="A165" s="58" t="s">
        <v>128</v>
      </c>
      <c r="B165" s="58" t="s">
        <v>126</v>
      </c>
      <c r="C165" s="57" t="s">
        <v>93</v>
      </c>
      <c r="D165" s="5">
        <v>1154.9519585917899</v>
      </c>
      <c r="E165" s="5">
        <v>1001.6644258025352</v>
      </c>
      <c r="F165" s="5">
        <v>1086.7389350319147</v>
      </c>
      <c r="G165" s="5">
        <v>1062.9165382350802</v>
      </c>
      <c r="H165" s="5">
        <v>1049.2524992134649</v>
      </c>
      <c r="I165" s="5">
        <v>1033.1653816798748</v>
      </c>
      <c r="J165" s="5">
        <v>1047.2802052537099</v>
      </c>
      <c r="K165" s="5">
        <v>1081.2092522262203</v>
      </c>
      <c r="L165" s="5">
        <v>1031.2905856448151</v>
      </c>
      <c r="M165" s="5">
        <v>1067.8035122216002</v>
      </c>
      <c r="N165" s="5">
        <v>1094.6600752708252</v>
      </c>
      <c r="O165" s="5">
        <v>1105.8307236590449</v>
      </c>
      <c r="P165" s="5">
        <v>1035.1274652192103</v>
      </c>
      <c r="Q165" s="5">
        <v>1283.4057188253748</v>
      </c>
      <c r="R165" s="5">
        <v>1378.3333669635599</v>
      </c>
      <c r="S165" s="5">
        <v>2719.3715704508704</v>
      </c>
      <c r="T165" s="5">
        <v>2906.1495585197545</v>
      </c>
      <c r="U165" s="5">
        <v>3171.1491042402354</v>
      </c>
      <c r="V165" s="5">
        <v>3491.656735970415</v>
      </c>
      <c r="W165" s="5">
        <v>3666.0450248700608</v>
      </c>
      <c r="X165" s="5">
        <v>5474.9061724627381</v>
      </c>
      <c r="Y165" s="5">
        <v>4949.3645140734707</v>
      </c>
      <c r="Z165" s="5">
        <v>4911.881696234238</v>
      </c>
      <c r="AA165" s="5">
        <v>4754.1707319557509</v>
      </c>
      <c r="AB165" s="5">
        <v>5709.6929883329831</v>
      </c>
      <c r="AC165" s="5">
        <v>6645.3277857382664</v>
      </c>
      <c r="AD165" s="5">
        <v>7649.7400859859245</v>
      </c>
      <c r="AE165" s="5">
        <v>7732.2328134399841</v>
      </c>
    </row>
    <row r="166" spans="1:31">
      <c r="A166" s="58" t="s">
        <v>128</v>
      </c>
      <c r="B166" s="58" t="s">
        <v>126</v>
      </c>
      <c r="C166" s="57" t="s">
        <v>94</v>
      </c>
      <c r="D166" s="5">
        <v>3473.1883269999998</v>
      </c>
      <c r="E166" s="5">
        <v>3823.1256450000001</v>
      </c>
      <c r="F166" s="5">
        <v>4140.519558</v>
      </c>
      <c r="G166" s="5">
        <v>4445.3585370000001</v>
      </c>
      <c r="H166" s="5">
        <v>4742.2356280000004</v>
      </c>
      <c r="I166" s="5">
        <v>5022.1358270000001</v>
      </c>
      <c r="J166" s="5">
        <v>5294.8037510000004</v>
      </c>
      <c r="K166" s="5">
        <v>5575.0517410000002</v>
      </c>
      <c r="L166" s="5">
        <v>5864.901046</v>
      </c>
      <c r="M166" s="5">
        <v>6143.9134700000004</v>
      </c>
      <c r="N166" s="5">
        <v>6421.4687919999997</v>
      </c>
      <c r="O166" s="5">
        <v>6709.3294420000002</v>
      </c>
      <c r="P166" s="5">
        <v>6994.937465</v>
      </c>
      <c r="Q166" s="5">
        <v>7251.3514729999997</v>
      </c>
      <c r="R166" s="5">
        <v>7485.4372560000002</v>
      </c>
      <c r="S166" s="5">
        <v>7721.4286760000005</v>
      </c>
      <c r="T166" s="5">
        <v>7972.4735179999998</v>
      </c>
      <c r="U166" s="5">
        <v>8197.8548269999992</v>
      </c>
      <c r="V166" s="5">
        <v>8412.0715199999995</v>
      </c>
      <c r="W166" s="5">
        <v>8633.6962000000003</v>
      </c>
      <c r="X166" s="5">
        <v>8875.3003520000002</v>
      </c>
      <c r="Y166" s="5">
        <v>9088.8854620000002</v>
      </c>
      <c r="Z166" s="5">
        <v>9292.7555479999992</v>
      </c>
      <c r="AA166" s="5">
        <v>9504.6162370000002</v>
      </c>
      <c r="AB166" s="5">
        <v>9735.6911940000009</v>
      </c>
      <c r="AC166" s="5">
        <v>9934.1812890000001</v>
      </c>
      <c r="AD166" s="5">
        <v>10127.123030000001</v>
      </c>
      <c r="AE166" s="5">
        <v>10127.123030000001</v>
      </c>
    </row>
    <row r="167" spans="1:31">
      <c r="A167" s="58" t="s">
        <v>128</v>
      </c>
      <c r="B167" s="58" t="s">
        <v>126</v>
      </c>
      <c r="C167" s="57" t="s">
        <v>96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0.23694302823999999</v>
      </c>
      <c r="L167" s="5">
        <v>0</v>
      </c>
      <c r="M167" s="5">
        <v>0.54098815887999996</v>
      </c>
      <c r="N167" s="5">
        <v>0</v>
      </c>
      <c r="O167" s="5">
        <v>0</v>
      </c>
      <c r="P167" s="5">
        <v>0</v>
      </c>
      <c r="Q167" s="5">
        <v>1.9112051988499998</v>
      </c>
      <c r="R167" s="5">
        <v>1.0778924619650001</v>
      </c>
      <c r="S167" s="5">
        <v>3.4276775954800001</v>
      </c>
      <c r="T167" s="5">
        <v>4.6341311289350005</v>
      </c>
      <c r="U167" s="5">
        <v>4.6375230520450001</v>
      </c>
      <c r="V167" s="5">
        <v>2.6345898058850001</v>
      </c>
      <c r="W167" s="5">
        <v>2.8816319093599998</v>
      </c>
      <c r="X167" s="5">
        <v>4.1128742601550003</v>
      </c>
      <c r="Y167" s="5">
        <v>3.7035012901900002</v>
      </c>
      <c r="Z167" s="5">
        <v>0</v>
      </c>
      <c r="AA167" s="5">
        <v>0</v>
      </c>
      <c r="AB167" s="5">
        <v>21.925863104289999</v>
      </c>
      <c r="AC167" s="5">
        <v>7.2386778118399997</v>
      </c>
      <c r="AD167" s="5">
        <v>47.412314913935006</v>
      </c>
      <c r="AE167" s="5">
        <v>9.4794492635199994</v>
      </c>
    </row>
    <row r="168" spans="1:31">
      <c r="A168" s="58" t="s">
        <v>128</v>
      </c>
      <c r="B168" s="58" t="s">
        <v>126</v>
      </c>
      <c r="C168" s="57" t="s">
        <v>98</v>
      </c>
      <c r="D168" s="5">
        <v>-206.59470361672487</v>
      </c>
      <c r="E168" s="5">
        <v>-220.8487199366549</v>
      </c>
      <c r="F168" s="5">
        <v>-214.6946054700349</v>
      </c>
      <c r="G168" s="5">
        <v>-228.52621083667486</v>
      </c>
      <c r="H168" s="5">
        <v>-233.15426721218967</v>
      </c>
      <c r="I168" s="5">
        <v>-227.14683242363481</v>
      </c>
      <c r="J168" s="5">
        <v>-227.34509185364971</v>
      </c>
      <c r="K168" s="5">
        <v>-223.97380445051476</v>
      </c>
      <c r="L168" s="5">
        <v>-218.76916184314481</v>
      </c>
      <c r="M168" s="5">
        <v>-200.24573556799982</v>
      </c>
      <c r="N168" s="5">
        <v>-204.53712199089972</v>
      </c>
      <c r="O168" s="5">
        <v>-207.37269383416975</v>
      </c>
      <c r="P168" s="5">
        <v>-209.90722638568479</v>
      </c>
      <c r="Q168" s="5">
        <v>-197.21290360516485</v>
      </c>
      <c r="R168" s="5">
        <v>-204.17597772901468</v>
      </c>
      <c r="S168" s="5">
        <v>-196.90862044245478</v>
      </c>
      <c r="T168" s="5">
        <v>-211.79741475785465</v>
      </c>
      <c r="U168" s="5">
        <v>-218.34755044602468</v>
      </c>
      <c r="V168" s="5">
        <v>-216.0884214997397</v>
      </c>
      <c r="W168" s="5">
        <v>-186.82741274390474</v>
      </c>
      <c r="X168" s="5">
        <v>-189.10778787188485</v>
      </c>
      <c r="Y168" s="5">
        <v>-185.76571687068497</v>
      </c>
      <c r="Z168" s="5">
        <v>-191.44220780150988</v>
      </c>
      <c r="AA168" s="5">
        <v>-170.92424682641507</v>
      </c>
      <c r="AB168" s="5">
        <v>-179.57980614387486</v>
      </c>
      <c r="AC168" s="5">
        <v>-191.94812428717989</v>
      </c>
      <c r="AD168" s="5">
        <v>-421.60726234224001</v>
      </c>
      <c r="AE168" s="5">
        <v>-424.0812740870299</v>
      </c>
    </row>
    <row r="169" spans="1:31">
      <c r="A169" s="58" t="s">
        <v>128</v>
      </c>
      <c r="B169" s="58" t="s">
        <v>126</v>
      </c>
      <c r="C169" s="57" t="s">
        <v>99</v>
      </c>
      <c r="D169" s="5">
        <v>-72.871200026290353</v>
      </c>
      <c r="E169" s="5">
        <v>-106.90636420793969</v>
      </c>
      <c r="F169" s="5">
        <v>-140.97071014613556</v>
      </c>
      <c r="G169" s="5">
        <v>-177.48656290170564</v>
      </c>
      <c r="H169" s="5">
        <v>-213.58252011666428</v>
      </c>
      <c r="I169" s="5">
        <v>-240.58024210406361</v>
      </c>
      <c r="J169" s="5">
        <v>-309.36129862471256</v>
      </c>
      <c r="K169" s="5">
        <v>-363.11897593902376</v>
      </c>
      <c r="L169" s="5">
        <v>-427.89533303619999</v>
      </c>
      <c r="M169" s="5">
        <v>-503.60181858078784</v>
      </c>
      <c r="N169" s="5">
        <v>-637.11136291005812</v>
      </c>
      <c r="O169" s="5">
        <v>-754.97976734567465</v>
      </c>
      <c r="P169" s="5">
        <v>-858.5775951503856</v>
      </c>
      <c r="Q169" s="5">
        <v>-989.94027548656402</v>
      </c>
      <c r="R169" s="5">
        <v>-1129.7802550857716</v>
      </c>
      <c r="S169" s="5">
        <v>-1310.642749326649</v>
      </c>
      <c r="T169" s="5">
        <v>-1420.5279993136262</v>
      </c>
      <c r="U169" s="5">
        <v>-1588.3884631922656</v>
      </c>
      <c r="V169" s="5">
        <v>-1700.9723957472879</v>
      </c>
      <c r="W169" s="5">
        <v>-1727.9746795224921</v>
      </c>
      <c r="X169" s="5">
        <v>-1816.0496872980609</v>
      </c>
      <c r="Y169" s="5">
        <v>-2030.0466161412269</v>
      </c>
      <c r="Z169" s="5">
        <v>-2146.3906556363545</v>
      </c>
      <c r="AA169" s="5">
        <v>-2240.5407163350892</v>
      </c>
      <c r="AB169" s="5">
        <v>-2531.2116413987633</v>
      </c>
      <c r="AC169" s="5">
        <v>-2742.9085327784906</v>
      </c>
      <c r="AD169" s="5">
        <v>-3054.9076433316272</v>
      </c>
      <c r="AE169" s="5">
        <v>-3164.2785130911743</v>
      </c>
    </row>
    <row r="170" spans="1:31">
      <c r="A170" s="58" t="s">
        <v>128</v>
      </c>
      <c r="B170" s="58" t="s">
        <v>126</v>
      </c>
      <c r="C170" s="57" t="s">
        <v>100</v>
      </c>
      <c r="D170" s="5">
        <v>-73.333142461160904</v>
      </c>
      <c r="E170" s="5">
        <v>-100.180591891784</v>
      </c>
      <c r="F170" s="5">
        <v>-125.065651328589</v>
      </c>
      <c r="G170" s="5">
        <v>-146.693403656096</v>
      </c>
      <c r="H170" s="5">
        <v>-164.61539700779801</v>
      </c>
      <c r="I170" s="5">
        <v>-183.25832367771201</v>
      </c>
      <c r="J170" s="5">
        <v>-209.425697186387</v>
      </c>
      <c r="K170" s="5">
        <v>-246.59278958307701</v>
      </c>
      <c r="L170" s="5">
        <v>-283.14341874785202</v>
      </c>
      <c r="M170" s="5">
        <v>-321.08529842100597</v>
      </c>
      <c r="N170" s="5">
        <v>-364.87880136577002</v>
      </c>
      <c r="O170" s="5">
        <v>-412.37377347845398</v>
      </c>
      <c r="P170" s="5">
        <v>-456.33274814531399</v>
      </c>
      <c r="Q170" s="5">
        <v>-494.764521266332</v>
      </c>
      <c r="R170" s="5">
        <v>-527.29820914064999</v>
      </c>
      <c r="S170" s="5">
        <v>-551.07054631727601</v>
      </c>
      <c r="T170" s="5">
        <v>-569.87736250749504</v>
      </c>
      <c r="U170" s="5">
        <v>-575.78790197624596</v>
      </c>
      <c r="V170" s="5">
        <v>-578.48863130753398</v>
      </c>
      <c r="W170" s="5">
        <v>-577.58928367782096</v>
      </c>
      <c r="X170" s="5">
        <v>-575.81178017785703</v>
      </c>
      <c r="Y170" s="5">
        <v>-570.30239844889104</v>
      </c>
      <c r="Z170" s="5">
        <v>-569.84180242440505</v>
      </c>
      <c r="AA170" s="5">
        <v>-568.22093651396005</v>
      </c>
      <c r="AB170" s="5">
        <v>-567.85034440017</v>
      </c>
      <c r="AC170" s="5">
        <v>-562.42043600964098</v>
      </c>
      <c r="AD170" s="5">
        <v>-553.75850861756999</v>
      </c>
      <c r="AE170" s="5">
        <v>-559.06430638335598</v>
      </c>
    </row>
    <row r="172" spans="1:31">
      <c r="A172" s="58" t="s">
        <v>128</v>
      </c>
      <c r="B172" s="58" t="s">
        <v>127</v>
      </c>
      <c r="C172" s="57" t="s">
        <v>82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128</v>
      </c>
      <c r="B173" s="58" t="s">
        <v>127</v>
      </c>
      <c r="C173" s="57" t="s">
        <v>83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128</v>
      </c>
      <c r="B174" s="58" t="s">
        <v>127</v>
      </c>
      <c r="C174" s="57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3.1867333121749999</v>
      </c>
      <c r="K174" s="5">
        <v>0.7772520273600001</v>
      </c>
      <c r="L174" s="5">
        <v>0.7772520273600001</v>
      </c>
      <c r="M174" s="5">
        <v>3.78230863866</v>
      </c>
      <c r="N174" s="5">
        <v>0</v>
      </c>
      <c r="O174" s="5">
        <v>1.9803737649050002</v>
      </c>
      <c r="P174" s="5">
        <v>2.0156100120500002</v>
      </c>
      <c r="Q174" s="5">
        <v>6.2879252653849997</v>
      </c>
      <c r="R174" s="5">
        <v>2.9540345457000003</v>
      </c>
      <c r="S174" s="5">
        <v>2.4877592953950001</v>
      </c>
      <c r="T174" s="5">
        <v>1.8012046262400001</v>
      </c>
      <c r="U174" s="5">
        <v>1.770036518745</v>
      </c>
      <c r="V174" s="5">
        <v>0</v>
      </c>
      <c r="W174" s="5">
        <v>4.4527481174699997</v>
      </c>
      <c r="X174" s="5">
        <v>0.30422502666000001</v>
      </c>
      <c r="Y174" s="5">
        <v>0</v>
      </c>
      <c r="Z174" s="5">
        <v>0.30422502666000001</v>
      </c>
      <c r="AA174" s="5">
        <v>0</v>
      </c>
      <c r="AB174" s="5">
        <v>8.479925330895</v>
      </c>
      <c r="AC174" s="5">
        <v>4.2868071938400005</v>
      </c>
      <c r="AD174" s="5">
        <v>1.9083206217749999</v>
      </c>
      <c r="AE174" s="5">
        <v>0</v>
      </c>
    </row>
    <row r="175" spans="1:31">
      <c r="A175" s="58" t="s">
        <v>128</v>
      </c>
      <c r="B175" s="58" t="s">
        <v>127</v>
      </c>
      <c r="C175" s="57" t="s">
        <v>85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128</v>
      </c>
      <c r="B176" s="58" t="s">
        <v>127</v>
      </c>
      <c r="C176" s="57" t="s">
        <v>86</v>
      </c>
      <c r="D176" s="5">
        <v>7200.9621349809877</v>
      </c>
      <c r="E176" s="5">
        <v>9933.4651247511647</v>
      </c>
      <c r="F176" s="5">
        <v>7892.0802212064164</v>
      </c>
      <c r="G176" s="5">
        <v>8121.8040892457411</v>
      </c>
      <c r="H176" s="5">
        <v>9719.6487798216604</v>
      </c>
      <c r="I176" s="5">
        <v>8857.733273633803</v>
      </c>
      <c r="J176" s="5">
        <v>8464.7403617846048</v>
      </c>
      <c r="K176" s="5">
        <v>9213.2194964868177</v>
      </c>
      <c r="L176" s="5">
        <v>6985.4977462740662</v>
      </c>
      <c r="M176" s="5">
        <v>9951.7265291684052</v>
      </c>
      <c r="N176" s="5">
        <v>8462.6274885676776</v>
      </c>
      <c r="O176" s="5">
        <v>7524.9568793110147</v>
      </c>
      <c r="P176" s="5">
        <v>8491.4623308620921</v>
      </c>
      <c r="Q176" s="5">
        <v>8158.8405783553308</v>
      </c>
      <c r="R176" s="5">
        <v>7856.3432438847285</v>
      </c>
      <c r="S176" s="5">
        <v>7886.8505723941244</v>
      </c>
      <c r="T176" s="5">
        <v>7649.6901352818577</v>
      </c>
      <c r="U176" s="5">
        <v>7101.5361700369995</v>
      </c>
      <c r="V176" s="5">
        <v>6475.4932883636548</v>
      </c>
      <c r="W176" s="5">
        <v>6075.7296611254797</v>
      </c>
      <c r="X176" s="5">
        <v>7779.1720410367143</v>
      </c>
      <c r="Y176" s="5">
        <v>6574.8294958705546</v>
      </c>
      <c r="Z176" s="5">
        <v>6432.3144880926939</v>
      </c>
      <c r="AA176" s="5">
        <v>6843.7296513299225</v>
      </c>
      <c r="AB176" s="5">
        <v>7218.9080002649162</v>
      </c>
      <c r="AC176" s="5">
        <v>7393.8354816009096</v>
      </c>
      <c r="AD176" s="5">
        <v>7880.3097821810143</v>
      </c>
      <c r="AE176" s="5">
        <v>6488.5159379242523</v>
      </c>
    </row>
    <row r="177" spans="1:31">
      <c r="A177" s="58" t="s">
        <v>128</v>
      </c>
      <c r="B177" s="58" t="s">
        <v>127</v>
      </c>
      <c r="C177" s="57" t="s">
        <v>87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87.880872157460004</v>
      </c>
      <c r="K177" s="5">
        <v>585.95950841249009</v>
      </c>
      <c r="L177" s="5">
        <v>552.47668105145033</v>
      </c>
      <c r="M177" s="5">
        <v>491.61432672531015</v>
      </c>
      <c r="N177" s="5">
        <v>533.50907082838046</v>
      </c>
      <c r="O177" s="5">
        <v>644.05545053982996</v>
      </c>
      <c r="P177" s="5">
        <v>670.53661222712526</v>
      </c>
      <c r="Q177" s="5">
        <v>1001.7068891250356</v>
      </c>
      <c r="R177" s="5">
        <v>962.55735566503517</v>
      </c>
      <c r="S177" s="5">
        <v>1052.8205000865896</v>
      </c>
      <c r="T177" s="5">
        <v>994.49934662720545</v>
      </c>
      <c r="U177" s="5">
        <v>957.41116405877506</v>
      </c>
      <c r="V177" s="5">
        <v>929.45352666589474</v>
      </c>
      <c r="W177" s="5">
        <v>964.91724739051051</v>
      </c>
      <c r="X177" s="5">
        <v>877.73206961758035</v>
      </c>
      <c r="Y177" s="5">
        <v>853.13421046192002</v>
      </c>
      <c r="Z177" s="5">
        <v>937.55792081933464</v>
      </c>
      <c r="AA177" s="5">
        <v>886.94322745292493</v>
      </c>
      <c r="AB177" s="5">
        <v>937.05487646496022</v>
      </c>
      <c r="AC177" s="5">
        <v>798.17021633968989</v>
      </c>
      <c r="AD177" s="5">
        <v>925.69099025047967</v>
      </c>
      <c r="AE177" s="5">
        <v>970.66422132344542</v>
      </c>
    </row>
    <row r="178" spans="1:31">
      <c r="A178" s="58" t="s">
        <v>128</v>
      </c>
      <c r="B178" s="58" t="s">
        <v>127</v>
      </c>
      <c r="C178" s="57" t="s">
        <v>88</v>
      </c>
      <c r="D178" s="5">
        <v>0.57910352085000016</v>
      </c>
      <c r="E178" s="5">
        <v>2.6684266306499991</v>
      </c>
      <c r="F178" s="5">
        <v>4.6567944763000026</v>
      </c>
      <c r="G178" s="5">
        <v>6.8222321252099949</v>
      </c>
      <c r="H178" s="5">
        <v>21.338594042129962</v>
      </c>
      <c r="I178" s="5">
        <v>29.415888264449993</v>
      </c>
      <c r="J178" s="5">
        <v>45.127165673344976</v>
      </c>
      <c r="K178" s="5">
        <v>51.22763600343508</v>
      </c>
      <c r="L178" s="5">
        <v>64.210553975434863</v>
      </c>
      <c r="M178" s="5">
        <v>64.503357703710165</v>
      </c>
      <c r="N178" s="5">
        <v>89.254104678115084</v>
      </c>
      <c r="O178" s="5">
        <v>119.93189433199993</v>
      </c>
      <c r="P178" s="5">
        <v>147.7363914082803</v>
      </c>
      <c r="Q178" s="5">
        <v>149.57638368413527</v>
      </c>
      <c r="R178" s="5">
        <v>190.5546471577245</v>
      </c>
      <c r="S178" s="5">
        <v>211.02602939082996</v>
      </c>
      <c r="T178" s="5">
        <v>224.30554900650981</v>
      </c>
      <c r="U178" s="5">
        <v>244.02572158159049</v>
      </c>
      <c r="V178" s="5">
        <v>274.69984013665442</v>
      </c>
      <c r="W178" s="5">
        <v>328.21449469754054</v>
      </c>
      <c r="X178" s="5">
        <v>275.36175248158452</v>
      </c>
      <c r="Y178" s="5">
        <v>318.6068131807051</v>
      </c>
      <c r="Z178" s="5">
        <v>362.65409583412941</v>
      </c>
      <c r="AA178" s="5">
        <v>358.4694663979248</v>
      </c>
      <c r="AB178" s="5">
        <v>456.96565192283992</v>
      </c>
      <c r="AC178" s="5">
        <v>418.0007750848456</v>
      </c>
      <c r="AD178" s="5">
        <v>469.61579229189533</v>
      </c>
      <c r="AE178" s="5">
        <v>576.42396256208997</v>
      </c>
    </row>
    <row r="179" spans="1:31">
      <c r="A179" s="58" t="s">
        <v>128</v>
      </c>
      <c r="B179" s="58" t="s">
        <v>127</v>
      </c>
      <c r="C179" s="57" t="s">
        <v>89</v>
      </c>
      <c r="D179" s="5">
        <v>11.2852769075102</v>
      </c>
      <c r="E179" s="5">
        <v>17.192628571199499</v>
      </c>
      <c r="F179" s="5">
        <v>23.165106786335901</v>
      </c>
      <c r="G179" s="5">
        <v>28.4196539315998</v>
      </c>
      <c r="H179" s="5">
        <v>32.605731789379803</v>
      </c>
      <c r="I179" s="5">
        <v>36.115433738037098</v>
      </c>
      <c r="J179" s="5">
        <v>40.819665955945801</v>
      </c>
      <c r="K179" s="5">
        <v>48.524344848218902</v>
      </c>
      <c r="L179" s="5">
        <v>56.003837168387598</v>
      </c>
      <c r="M179" s="5">
        <v>63.844335357889697</v>
      </c>
      <c r="N179" s="5">
        <v>72.936401000018293</v>
      </c>
      <c r="O179" s="5">
        <v>82.548661119306203</v>
      </c>
      <c r="P179" s="5">
        <v>91.832704456545997</v>
      </c>
      <c r="Q179" s="5">
        <v>100.469488593203</v>
      </c>
      <c r="R179" s="5">
        <v>108.310161615233</v>
      </c>
      <c r="S179" s="5">
        <v>114.715483139106</v>
      </c>
      <c r="T179" s="5">
        <v>119.720903786297</v>
      </c>
      <c r="U179" s="5">
        <v>121.846358137837</v>
      </c>
      <c r="V179" s="5">
        <v>122.680232967381</v>
      </c>
      <c r="W179" s="5">
        <v>123.529510721487</v>
      </c>
      <c r="X179" s="5">
        <v>123.806815219971</v>
      </c>
      <c r="Y179" s="5">
        <v>124.291065118039</v>
      </c>
      <c r="Z179" s="5">
        <v>124.17774085907899</v>
      </c>
      <c r="AA179" s="5">
        <v>123.988481715332</v>
      </c>
      <c r="AB179" s="5">
        <v>123.801345974043</v>
      </c>
      <c r="AC179" s="5">
        <v>123.11225865412899</v>
      </c>
      <c r="AD179" s="5">
        <v>121.724652144125</v>
      </c>
      <c r="AE179" s="5">
        <v>123.270185805716</v>
      </c>
    </row>
    <row r="180" spans="1:31">
      <c r="A180" s="58" t="s">
        <v>128</v>
      </c>
      <c r="B180" s="58" t="s">
        <v>127</v>
      </c>
      <c r="C180" s="57" t="s">
        <v>90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128</v>
      </c>
      <c r="B181" s="58" t="s">
        <v>127</v>
      </c>
      <c r="C181" s="57" t="s">
        <v>91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128</v>
      </c>
      <c r="B182" s="58" t="s">
        <v>127</v>
      </c>
      <c r="C182" s="57" t="s">
        <v>92</v>
      </c>
      <c r="D182" s="5">
        <v>1845.0012127957002</v>
      </c>
      <c r="E182" s="5">
        <v>3229.0395769339193</v>
      </c>
      <c r="F182" s="5">
        <v>4791.8608194437265</v>
      </c>
      <c r="G182" s="5">
        <v>4625.4951059405403</v>
      </c>
      <c r="H182" s="5">
        <v>6245.0712834438882</v>
      </c>
      <c r="I182" s="5">
        <v>7447.549290899693</v>
      </c>
      <c r="J182" s="5">
        <v>13517.703494146281</v>
      </c>
      <c r="K182" s="5">
        <v>13950.566479250989</v>
      </c>
      <c r="L182" s="5">
        <v>13181.549301579951</v>
      </c>
      <c r="M182" s="5">
        <v>13134.852475821112</v>
      </c>
      <c r="N182" s="5">
        <v>12633.816648005346</v>
      </c>
      <c r="O182" s="5">
        <v>12367.216034587844</v>
      </c>
      <c r="P182" s="5">
        <v>13505.968878167507</v>
      </c>
      <c r="Q182" s="5">
        <v>12970.024248386853</v>
      </c>
      <c r="R182" s="5">
        <v>11645.894054589315</v>
      </c>
      <c r="S182" s="5">
        <v>12029.505042928808</v>
      </c>
      <c r="T182" s="5">
        <v>12341.176768511776</v>
      </c>
      <c r="U182" s="5">
        <v>12795.584070534553</v>
      </c>
      <c r="V182" s="5">
        <v>12829.207707249034</v>
      </c>
      <c r="W182" s="5">
        <v>12032.170414415674</v>
      </c>
      <c r="X182" s="5">
        <v>12546.94863070493</v>
      </c>
      <c r="Y182" s="5">
        <v>11387.439266601918</v>
      </c>
      <c r="Z182" s="5">
        <v>10681.221269690957</v>
      </c>
      <c r="AA182" s="5">
        <v>11654.234184806124</v>
      </c>
      <c r="AB182" s="5">
        <v>11476.338632750874</v>
      </c>
      <c r="AC182" s="5">
        <v>10948.85853926289</v>
      </c>
      <c r="AD182" s="5">
        <v>10864.679628567317</v>
      </c>
      <c r="AE182" s="5">
        <v>10215.747548902047</v>
      </c>
    </row>
    <row r="183" spans="1:31">
      <c r="A183" s="58" t="s">
        <v>128</v>
      </c>
      <c r="B183" s="58" t="s">
        <v>127</v>
      </c>
      <c r="C183" s="57" t="s">
        <v>93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128</v>
      </c>
      <c r="B184" s="58" t="s">
        <v>127</v>
      </c>
      <c r="C184" s="57" t="s">
        <v>94</v>
      </c>
      <c r="D184" s="5">
        <v>336.61968960000002</v>
      </c>
      <c r="E184" s="5">
        <v>386.50695339999999</v>
      </c>
      <c r="F184" s="5">
        <v>437.62479860000002</v>
      </c>
      <c r="G184" s="5">
        <v>487.71929</v>
      </c>
      <c r="H184" s="5">
        <v>535.97744890000001</v>
      </c>
      <c r="I184" s="5">
        <v>582.26968609999994</v>
      </c>
      <c r="J184" s="5">
        <v>626.77675050000005</v>
      </c>
      <c r="K184" s="5">
        <v>672.65321689999996</v>
      </c>
      <c r="L184" s="5">
        <v>717.59588020000001</v>
      </c>
      <c r="M184" s="5">
        <v>760.83284300000003</v>
      </c>
      <c r="N184" s="5">
        <v>802.47146999999995</v>
      </c>
      <c r="O184" s="5">
        <v>844.73358140000005</v>
      </c>
      <c r="P184" s="5">
        <v>886.83032890000004</v>
      </c>
      <c r="Q184" s="5">
        <v>926.50407359999997</v>
      </c>
      <c r="R184" s="5">
        <v>964.25604650000002</v>
      </c>
      <c r="S184" s="5">
        <v>1004.495876</v>
      </c>
      <c r="T184" s="5">
        <v>1047.3092790000001</v>
      </c>
      <c r="U184" s="5">
        <v>1088.8410249999999</v>
      </c>
      <c r="V184" s="5">
        <v>1127.9337069999999</v>
      </c>
      <c r="W184" s="5">
        <v>1169.0157790000001</v>
      </c>
      <c r="X184" s="5">
        <v>1212.5199379999999</v>
      </c>
      <c r="Y184" s="5">
        <v>1254.153816</v>
      </c>
      <c r="Z184" s="5">
        <v>1292.436692</v>
      </c>
      <c r="AA184" s="5">
        <v>1332.037859</v>
      </c>
      <c r="AB184" s="5">
        <v>1373.3476659999999</v>
      </c>
      <c r="AC184" s="5">
        <v>1411.431425</v>
      </c>
      <c r="AD184" s="5">
        <v>1445.819579</v>
      </c>
      <c r="AE184" s="5">
        <v>1445.819579</v>
      </c>
    </row>
    <row r="185" spans="1:31">
      <c r="A185" s="58" t="s">
        <v>128</v>
      </c>
      <c r="B185" s="58" t="s">
        <v>127</v>
      </c>
      <c r="C185" s="57" t="s">
        <v>96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0.22120321104000001</v>
      </c>
      <c r="L185" s="5">
        <v>0</v>
      </c>
      <c r="M185" s="5">
        <v>0.25198369642000001</v>
      </c>
      <c r="N185" s="5">
        <v>0</v>
      </c>
      <c r="O185" s="5">
        <v>0</v>
      </c>
      <c r="P185" s="5">
        <v>7.9148920720000002E-2</v>
      </c>
      <c r="Q185" s="5">
        <v>1.0532836478849998</v>
      </c>
      <c r="R185" s="5">
        <v>0</v>
      </c>
      <c r="S185" s="5">
        <v>0</v>
      </c>
      <c r="T185" s="5">
        <v>0.30531140421499997</v>
      </c>
      <c r="U185" s="5">
        <v>0.79380965096</v>
      </c>
      <c r="V185" s="5">
        <v>0</v>
      </c>
      <c r="W185" s="5">
        <v>1.5169988817250002</v>
      </c>
      <c r="X185" s="5">
        <v>0</v>
      </c>
      <c r="Y185" s="5">
        <v>0</v>
      </c>
      <c r="Z185" s="5">
        <v>0</v>
      </c>
      <c r="AA185" s="5">
        <v>0</v>
      </c>
      <c r="AB185" s="5">
        <v>3.4335053259799997</v>
      </c>
      <c r="AC185" s="5">
        <v>0</v>
      </c>
      <c r="AD185" s="5">
        <v>2.7091596140550003</v>
      </c>
      <c r="AE185" s="5">
        <v>1.4565210887450002</v>
      </c>
    </row>
    <row r="186" spans="1:31">
      <c r="A186" s="58" t="s">
        <v>128</v>
      </c>
      <c r="B186" s="58" t="s">
        <v>127</v>
      </c>
      <c r="C186" s="57" t="s">
        <v>98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-115.63272652304508</v>
      </c>
      <c r="K186" s="5">
        <v>-778.32477752076511</v>
      </c>
      <c r="L186" s="5">
        <v>-731.67381286461978</v>
      </c>
      <c r="M186" s="5">
        <v>-634.80472038957009</v>
      </c>
      <c r="N186" s="5">
        <v>-714.56697836588523</v>
      </c>
      <c r="O186" s="5">
        <v>-834.86002343399025</v>
      </c>
      <c r="P186" s="5">
        <v>-894.8663749431646</v>
      </c>
      <c r="Q186" s="5">
        <v>-1305.4540215726756</v>
      </c>
      <c r="R186" s="5">
        <v>-1266.5228364014349</v>
      </c>
      <c r="S186" s="5">
        <v>-1406.1094637999997</v>
      </c>
      <c r="T186" s="5">
        <v>-1287.7324397708553</v>
      </c>
      <c r="U186" s="5">
        <v>-1281.64754504435</v>
      </c>
      <c r="V186" s="5">
        <v>-1213.7967180277446</v>
      </c>
      <c r="W186" s="5">
        <v>-1270.8883263142552</v>
      </c>
      <c r="X186" s="5">
        <v>-1140.92268394657</v>
      </c>
      <c r="Y186" s="5">
        <v>-1149.1244480663643</v>
      </c>
      <c r="Z186" s="5">
        <v>-1207.0494088829203</v>
      </c>
      <c r="AA186" s="5">
        <v>-1193.6099967387204</v>
      </c>
      <c r="AB186" s="5">
        <v>-1206.3875084165093</v>
      </c>
      <c r="AC186" s="5">
        <v>-1050.2239688680497</v>
      </c>
      <c r="AD186" s="5">
        <v>-1225.1819298888045</v>
      </c>
      <c r="AE186" s="5">
        <v>-1270.0222958664049</v>
      </c>
    </row>
    <row r="187" spans="1:31">
      <c r="A187" s="58" t="s">
        <v>128</v>
      </c>
      <c r="B187" s="58" t="s">
        <v>127</v>
      </c>
      <c r="C187" s="57" t="s">
        <v>99</v>
      </c>
      <c r="D187" s="5">
        <v>-0.68123093810499991</v>
      </c>
      <c r="E187" s="5">
        <v>-3.1669536884050054</v>
      </c>
      <c r="F187" s="5">
        <v>-5.4965652149400013</v>
      </c>
      <c r="G187" s="5">
        <v>-8.047163648074994</v>
      </c>
      <c r="H187" s="5">
        <v>-25.03348305416003</v>
      </c>
      <c r="I187" s="5">
        <v>-34.603507728980148</v>
      </c>
      <c r="J187" s="5">
        <v>-53.085537044805292</v>
      </c>
      <c r="K187" s="5">
        <v>-60.978987906159823</v>
      </c>
      <c r="L187" s="5">
        <v>-76.614042480075298</v>
      </c>
      <c r="M187" s="5">
        <v>-77.417478461114854</v>
      </c>
      <c r="N187" s="5">
        <v>-108.59977516220016</v>
      </c>
      <c r="O187" s="5">
        <v>-145.73930351067449</v>
      </c>
      <c r="P187" s="5">
        <v>-181.86505856733038</v>
      </c>
      <c r="Q187" s="5">
        <v>-182.79310230919992</v>
      </c>
      <c r="R187" s="5">
        <v>-234.13332891730539</v>
      </c>
      <c r="S187" s="5">
        <v>-262.28688421877956</v>
      </c>
      <c r="T187" s="5">
        <v>-277.12675966557032</v>
      </c>
      <c r="U187" s="5">
        <v>-304.94502727643061</v>
      </c>
      <c r="V187" s="5">
        <v>-343.5736934635006</v>
      </c>
      <c r="W187" s="5">
        <v>-407.71003455623622</v>
      </c>
      <c r="X187" s="5">
        <v>-344.34880083987525</v>
      </c>
      <c r="Y187" s="5">
        <v>-399.64242327405009</v>
      </c>
      <c r="Z187" s="5">
        <v>-452.69450740554919</v>
      </c>
      <c r="AA187" s="5">
        <v>-456.55637803928926</v>
      </c>
      <c r="AB187" s="5">
        <v>-573.65743844980091</v>
      </c>
      <c r="AC187" s="5">
        <v>-531.25705383145043</v>
      </c>
      <c r="AD187" s="5">
        <v>-599.1501783816808</v>
      </c>
      <c r="AE187" s="5">
        <v>-730.12272297402433</v>
      </c>
    </row>
    <row r="188" spans="1:31">
      <c r="A188" s="58" t="s">
        <v>128</v>
      </c>
      <c r="B188" s="58" t="s">
        <v>127</v>
      </c>
      <c r="C188" s="57" t="s">
        <v>100</v>
      </c>
      <c r="D188" s="5">
        <v>-13.3382076857734</v>
      </c>
      <c r="E188" s="5">
        <v>-20.364503530075702</v>
      </c>
      <c r="F188" s="5">
        <v>-27.420773041765401</v>
      </c>
      <c r="G188" s="5">
        <v>-33.5656431644382</v>
      </c>
      <c r="H188" s="5">
        <v>-38.335132806893</v>
      </c>
      <c r="I188" s="5">
        <v>-42.502344795681502</v>
      </c>
      <c r="J188" s="5">
        <v>-48.176091960252997</v>
      </c>
      <c r="K188" s="5">
        <v>-57.207293028896103</v>
      </c>
      <c r="L188" s="5">
        <v>-65.913067694844699</v>
      </c>
      <c r="M188" s="5">
        <v>-75.0463884061801</v>
      </c>
      <c r="N188" s="5">
        <v>-85.551976819519595</v>
      </c>
      <c r="O188" s="5">
        <v>-97.202607065100196</v>
      </c>
      <c r="P188" s="5">
        <v>-108.33279754463599</v>
      </c>
      <c r="Q188" s="5">
        <v>-118.517161917468</v>
      </c>
      <c r="R188" s="5">
        <v>-127.301978936602</v>
      </c>
      <c r="S188" s="5">
        <v>-135.00284813031701</v>
      </c>
      <c r="T188" s="5">
        <v>-140.61863667094499</v>
      </c>
      <c r="U188" s="5">
        <v>-144.302791641087</v>
      </c>
      <c r="V188" s="5">
        <v>-144.934020399617</v>
      </c>
      <c r="W188" s="5">
        <v>-145.925582971458</v>
      </c>
      <c r="X188" s="5">
        <v>-145.78972030849201</v>
      </c>
      <c r="Y188" s="5">
        <v>-146.16960310278699</v>
      </c>
      <c r="Z188" s="5">
        <v>-146.62087707299</v>
      </c>
      <c r="AA188" s="5">
        <v>-146.95304277834001</v>
      </c>
      <c r="AB188" s="5">
        <v>-146.50398200547099</v>
      </c>
      <c r="AC188" s="5">
        <v>-145.33470127331501</v>
      </c>
      <c r="AD188" s="5">
        <v>-143.70154105005099</v>
      </c>
      <c r="AE188" s="5">
        <v>-145.160499581907</v>
      </c>
    </row>
    <row r="190" spans="1:31">
      <c r="A190" s="58" t="s">
        <v>131</v>
      </c>
      <c r="B190" s="58" t="s">
        <v>123</v>
      </c>
      <c r="C190" s="57" t="s">
        <v>80</v>
      </c>
      <c r="D190" s="5">
        <v>44903.602777595355</v>
      </c>
      <c r="E190" s="5">
        <v>40765.785009061881</v>
      </c>
      <c r="F190" s="5">
        <v>40024.274497149294</v>
      </c>
      <c r="G190" s="5">
        <v>33710.427083823452</v>
      </c>
      <c r="H190" s="5">
        <v>24911.28226843716</v>
      </c>
      <c r="I190" s="5">
        <v>19665.805466997266</v>
      </c>
      <c r="J190" s="5">
        <v>16023.04786595553</v>
      </c>
      <c r="K190" s="5">
        <v>14802.913836796197</v>
      </c>
      <c r="L190" s="5">
        <v>14905.212973034784</v>
      </c>
      <c r="M190" s="5">
        <v>15654.962573376937</v>
      </c>
      <c r="N190" s="5">
        <v>7798.1109985111934</v>
      </c>
      <c r="O190" s="5">
        <v>8390.4209258378214</v>
      </c>
      <c r="P190" s="5">
        <v>7467.7917943004659</v>
      </c>
      <c r="Q190" s="5">
        <v>7485.446905349354</v>
      </c>
      <c r="R190" s="5">
        <v>7129.211552802466</v>
      </c>
      <c r="S190" s="5">
        <v>7312.5806083629132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131</v>
      </c>
      <c r="B191" s="58" t="s">
        <v>123</v>
      </c>
      <c r="C191" s="57" t="s">
        <v>82</v>
      </c>
      <c r="D191" s="5">
        <v>9.3971946851300014</v>
      </c>
      <c r="E191" s="5">
        <v>6.0160836811300005</v>
      </c>
      <c r="F191" s="5">
        <v>14.795893074270001</v>
      </c>
      <c r="G191" s="5">
        <v>133.9162076941</v>
      </c>
      <c r="H191" s="5">
        <v>204.99763139593489</v>
      </c>
      <c r="I191" s="5">
        <v>58.777479852904996</v>
      </c>
      <c r="J191" s="5">
        <v>85.780039649324991</v>
      </c>
      <c r="K191" s="5">
        <v>364.53764926382996</v>
      </c>
      <c r="L191" s="5">
        <v>438.62858041289485</v>
      </c>
      <c r="M191" s="5">
        <v>391.90031443517995</v>
      </c>
      <c r="N191" s="5">
        <v>712.56207332055999</v>
      </c>
      <c r="O191" s="5">
        <v>747.0780444707749</v>
      </c>
      <c r="P191" s="5">
        <v>894.60347490421452</v>
      </c>
      <c r="Q191" s="5">
        <v>706.98004258949982</v>
      </c>
      <c r="R191" s="5">
        <v>964.84129650938507</v>
      </c>
      <c r="S191" s="5">
        <v>1200.5192838687044</v>
      </c>
      <c r="T191" s="5">
        <v>1062.5320499095146</v>
      </c>
      <c r="U191" s="5">
        <v>982.10690687930992</v>
      </c>
      <c r="V191" s="5">
        <v>1165.7977751790695</v>
      </c>
      <c r="W191" s="5">
        <v>1106.4948901359849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131</v>
      </c>
      <c r="B192" s="58" t="s">
        <v>123</v>
      </c>
      <c r="C192" s="57" t="s">
        <v>83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131</v>
      </c>
      <c r="B193" s="58" t="s">
        <v>123</v>
      </c>
      <c r="C193" s="57" t="s">
        <v>84</v>
      </c>
      <c r="D193" s="5">
        <v>0.24526009937000001</v>
      </c>
      <c r="E193" s="5">
        <v>0.95141235102499999</v>
      </c>
      <c r="F193" s="5">
        <v>3.4259291601250004</v>
      </c>
      <c r="G193" s="5">
        <v>67.816247522865012</v>
      </c>
      <c r="H193" s="5">
        <v>46.8640739959</v>
      </c>
      <c r="I193" s="5">
        <v>18.652457340749997</v>
      </c>
      <c r="J193" s="5">
        <v>12.967335385345001</v>
      </c>
      <c r="K193" s="5">
        <v>13.877276975305</v>
      </c>
      <c r="L193" s="5">
        <v>51.730376022010006</v>
      </c>
      <c r="M193" s="5">
        <v>118.31563680966002</v>
      </c>
      <c r="N193" s="5">
        <v>37.450094037430006</v>
      </c>
      <c r="O193" s="5">
        <v>201.90253225816997</v>
      </c>
      <c r="P193" s="5">
        <v>142.84913965952504</v>
      </c>
      <c r="Q193" s="5">
        <v>471.50364581195504</v>
      </c>
      <c r="R193" s="5">
        <v>223.04514943617497</v>
      </c>
      <c r="S193" s="5">
        <v>544.68941172365999</v>
      </c>
      <c r="T193" s="5">
        <v>841.5943449462203</v>
      </c>
      <c r="U193" s="5">
        <v>1058.1207011075298</v>
      </c>
      <c r="V193" s="5">
        <v>963.36039512946479</v>
      </c>
      <c r="W193" s="5">
        <v>1498.8981605674549</v>
      </c>
      <c r="X193" s="5">
        <v>1482.6114899686102</v>
      </c>
      <c r="Y193" s="5">
        <v>1795.2343002086152</v>
      </c>
      <c r="Z193" s="5">
        <v>3314.5294389812952</v>
      </c>
      <c r="AA193" s="5">
        <v>3912.6344096685298</v>
      </c>
      <c r="AB193" s="5">
        <v>3608.3855572719708</v>
      </c>
      <c r="AC193" s="5">
        <v>4219.4572476896165</v>
      </c>
      <c r="AD193" s="5">
        <v>5744.3626662188954</v>
      </c>
      <c r="AE193" s="5">
        <v>3341.8104651308804</v>
      </c>
    </row>
    <row r="194" spans="1:31">
      <c r="A194" s="58" t="s">
        <v>131</v>
      </c>
      <c r="B194" s="58" t="s">
        <v>123</v>
      </c>
      <c r="C194" s="57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8" t="s">
        <v>131</v>
      </c>
      <c r="B195" s="58" t="s">
        <v>123</v>
      </c>
      <c r="C195" s="57" t="s">
        <v>86</v>
      </c>
      <c r="D195" s="5">
        <v>2297.5443637821199</v>
      </c>
      <c r="E195" s="5">
        <v>1521.1382109143444</v>
      </c>
      <c r="F195" s="5">
        <v>1745.4655860411694</v>
      </c>
      <c r="G195" s="5">
        <v>3784.6632210676398</v>
      </c>
      <c r="H195" s="5">
        <v>3998.1411776589916</v>
      </c>
      <c r="I195" s="5">
        <v>2793.8210805625058</v>
      </c>
      <c r="J195" s="5">
        <v>3296.8436853479134</v>
      </c>
      <c r="K195" s="5">
        <v>2466.4581730562404</v>
      </c>
      <c r="L195" s="5">
        <v>2130.0554208376088</v>
      </c>
      <c r="M195" s="5">
        <v>2767.6452975064703</v>
      </c>
      <c r="N195" s="5">
        <v>3528.3361071678219</v>
      </c>
      <c r="O195" s="5">
        <v>3834.0156838349253</v>
      </c>
      <c r="P195" s="5">
        <v>3466.8827668024032</v>
      </c>
      <c r="Q195" s="5">
        <v>2796.4079288247058</v>
      </c>
      <c r="R195" s="5">
        <v>2464.5691160605111</v>
      </c>
      <c r="S195" s="5">
        <v>2959.0951237626664</v>
      </c>
      <c r="T195" s="5">
        <v>2689.9029324758358</v>
      </c>
      <c r="U195" s="5">
        <v>2474.4555482590308</v>
      </c>
      <c r="V195" s="5">
        <v>2579.542103306082</v>
      </c>
      <c r="W195" s="5">
        <v>2221.1480302213608</v>
      </c>
      <c r="X195" s="5">
        <v>2512.9494009122354</v>
      </c>
      <c r="Y195" s="5">
        <v>2743.4955948843353</v>
      </c>
      <c r="Z195" s="5">
        <v>2607.7718880250013</v>
      </c>
      <c r="AA195" s="5">
        <v>2603.3227459864365</v>
      </c>
      <c r="AB195" s="5">
        <v>2456.7878071106365</v>
      </c>
      <c r="AC195" s="5">
        <v>2320.7689891021519</v>
      </c>
      <c r="AD195" s="5">
        <v>3375.5164495476711</v>
      </c>
      <c r="AE195" s="5">
        <v>1950.3068628134902</v>
      </c>
    </row>
    <row r="196" spans="1:31">
      <c r="A196" s="58" t="s">
        <v>131</v>
      </c>
      <c r="B196" s="58" t="s">
        <v>123</v>
      </c>
      <c r="C196" s="57" t="s">
        <v>87</v>
      </c>
      <c r="D196" s="5">
        <v>235.88752006799024</v>
      </c>
      <c r="E196" s="5">
        <v>308.11110254255004</v>
      </c>
      <c r="F196" s="5">
        <v>1905.751765330044</v>
      </c>
      <c r="G196" s="5">
        <v>2947.5570186378754</v>
      </c>
      <c r="H196" s="5">
        <v>4905.0185934457486</v>
      </c>
      <c r="I196" s="5">
        <v>8605.5962880712286</v>
      </c>
      <c r="J196" s="5">
        <v>8628.3938922865709</v>
      </c>
      <c r="K196" s="5">
        <v>9593.227743260848</v>
      </c>
      <c r="L196" s="5">
        <v>8748.6831969653758</v>
      </c>
      <c r="M196" s="5">
        <v>9401.4789167484778</v>
      </c>
      <c r="N196" s="5">
        <v>8920.6178290261741</v>
      </c>
      <c r="O196" s="5">
        <v>9714.0946983072809</v>
      </c>
      <c r="P196" s="5">
        <v>9906.9475218045809</v>
      </c>
      <c r="Q196" s="5">
        <v>9736.8966101221049</v>
      </c>
      <c r="R196" s="5">
        <v>10988.716301751858</v>
      </c>
      <c r="S196" s="5">
        <v>10951.312914358554</v>
      </c>
      <c r="T196" s="5">
        <v>11616.276471716774</v>
      </c>
      <c r="U196" s="5">
        <v>11530.326871186415</v>
      </c>
      <c r="V196" s="5">
        <v>11541.662506601482</v>
      </c>
      <c r="W196" s="5">
        <v>10456.877343387589</v>
      </c>
      <c r="X196" s="5">
        <v>10450.180681269121</v>
      </c>
      <c r="Y196" s="5">
        <v>10106.507736727082</v>
      </c>
      <c r="Z196" s="5">
        <v>9126.9919883381226</v>
      </c>
      <c r="AA196" s="5">
        <v>9278.8834364913164</v>
      </c>
      <c r="AB196" s="5">
        <v>8322.2287102711689</v>
      </c>
      <c r="AC196" s="5">
        <v>8234.5992153107254</v>
      </c>
      <c r="AD196" s="5">
        <v>7894.8381648282475</v>
      </c>
      <c r="AE196" s="5">
        <v>8503.2396494240547</v>
      </c>
    </row>
    <row r="197" spans="1:31">
      <c r="A197" s="58" t="s">
        <v>131</v>
      </c>
      <c r="B197" s="58" t="s">
        <v>123</v>
      </c>
      <c r="C197" s="57" t="s">
        <v>88</v>
      </c>
      <c r="D197" s="5">
        <v>60.26291537343991</v>
      </c>
      <c r="E197" s="5">
        <v>122.94805783791011</v>
      </c>
      <c r="F197" s="5">
        <v>208.60099633075072</v>
      </c>
      <c r="G197" s="5">
        <v>321.57332005664341</v>
      </c>
      <c r="H197" s="5">
        <v>442.05415818190431</v>
      </c>
      <c r="I197" s="5">
        <v>568.0977230919998</v>
      </c>
      <c r="J197" s="5">
        <v>773.10003970160824</v>
      </c>
      <c r="K197" s="5">
        <v>958.2585318578632</v>
      </c>
      <c r="L197" s="5">
        <v>1149.6357350996298</v>
      </c>
      <c r="M197" s="5">
        <v>1389.2443475685056</v>
      </c>
      <c r="N197" s="5">
        <v>1698.589243547199</v>
      </c>
      <c r="O197" s="5">
        <v>2174.5291504497509</v>
      </c>
      <c r="P197" s="5">
        <v>2549.9559905909364</v>
      </c>
      <c r="Q197" s="5">
        <v>2990.5683532045014</v>
      </c>
      <c r="R197" s="5">
        <v>3511.5066994114268</v>
      </c>
      <c r="S197" s="5">
        <v>3857.5701451520981</v>
      </c>
      <c r="T197" s="5">
        <v>4218.5799752477424</v>
      </c>
      <c r="U197" s="5">
        <v>4642.4491421882167</v>
      </c>
      <c r="V197" s="5">
        <v>5119.150428478164</v>
      </c>
      <c r="W197" s="5">
        <v>5351.5757593818971</v>
      </c>
      <c r="X197" s="5">
        <v>5199.6589308893708</v>
      </c>
      <c r="Y197" s="5">
        <v>5853.5170795250524</v>
      </c>
      <c r="Z197" s="5">
        <v>6694.9605095671068</v>
      </c>
      <c r="AA197" s="5">
        <v>7270.7300980974269</v>
      </c>
      <c r="AB197" s="5">
        <v>8104.1816037458193</v>
      </c>
      <c r="AC197" s="5">
        <v>8655.6264349774228</v>
      </c>
      <c r="AD197" s="5">
        <v>8721.275065933065</v>
      </c>
      <c r="AE197" s="5">
        <v>9837.6963857036153</v>
      </c>
    </row>
    <row r="198" spans="1:31">
      <c r="A198" s="58" t="s">
        <v>131</v>
      </c>
      <c r="B198" s="58" t="s">
        <v>123</v>
      </c>
      <c r="C198" s="57" t="s">
        <v>89</v>
      </c>
      <c r="D198" s="5">
        <v>142.15492164404401</v>
      </c>
      <c r="E198" s="5">
        <v>231.81348319023999</v>
      </c>
      <c r="F198" s="5">
        <v>310.53143577112598</v>
      </c>
      <c r="G198" s="5">
        <v>379.74871721662203</v>
      </c>
      <c r="H198" s="5">
        <v>436.533205054539</v>
      </c>
      <c r="I198" s="5">
        <v>484.63093250759101</v>
      </c>
      <c r="J198" s="5">
        <v>551.15501202752705</v>
      </c>
      <c r="K198" s="5">
        <v>662.246898458234</v>
      </c>
      <c r="L198" s="5">
        <v>774.83178630377495</v>
      </c>
      <c r="M198" s="5">
        <v>891.81706383575204</v>
      </c>
      <c r="N198" s="5">
        <v>1032.0334407298899</v>
      </c>
      <c r="O198" s="5">
        <v>1181.66661232006</v>
      </c>
      <c r="P198" s="5">
        <v>1333.73523607525</v>
      </c>
      <c r="Q198" s="5">
        <v>1457.7744475090401</v>
      </c>
      <c r="R198" s="5">
        <v>1575.7383383814999</v>
      </c>
      <c r="S198" s="5">
        <v>1665.7415529131499</v>
      </c>
      <c r="T198" s="5">
        <v>1734.3436935669099</v>
      </c>
      <c r="U198" s="5">
        <v>1751.26087399987</v>
      </c>
      <c r="V198" s="5">
        <v>1771.6972060221999</v>
      </c>
      <c r="W198" s="5">
        <v>1772.8529753917901</v>
      </c>
      <c r="X198" s="5">
        <v>1774.5841313467599</v>
      </c>
      <c r="Y198" s="5">
        <v>1768.8075995670099</v>
      </c>
      <c r="Z198" s="5">
        <v>1758.70444038193</v>
      </c>
      <c r="AA198" s="5">
        <v>1763.52160096076</v>
      </c>
      <c r="AB198" s="5">
        <v>1751.6953968315499</v>
      </c>
      <c r="AC198" s="5">
        <v>1739.35919972035</v>
      </c>
      <c r="AD198" s="5">
        <v>1716.18814188648</v>
      </c>
      <c r="AE198" s="5">
        <v>1733.7400726825199</v>
      </c>
    </row>
    <row r="199" spans="1:31">
      <c r="A199" s="58" t="s">
        <v>131</v>
      </c>
      <c r="B199" s="58" t="s">
        <v>123</v>
      </c>
      <c r="C199" s="57" t="s">
        <v>90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131</v>
      </c>
      <c r="B200" s="58" t="s">
        <v>123</v>
      </c>
      <c r="C200" s="57" t="s">
        <v>91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131</v>
      </c>
      <c r="B201" s="58" t="s">
        <v>123</v>
      </c>
      <c r="C201" s="57" t="s">
        <v>92</v>
      </c>
      <c r="D201" s="5">
        <v>11186.564817329679</v>
      </c>
      <c r="E201" s="5">
        <v>10954.31173700788</v>
      </c>
      <c r="F201" s="5">
        <v>13607.888121024602</v>
      </c>
      <c r="G201" s="5">
        <v>16391.910283944413</v>
      </c>
      <c r="H201" s="5">
        <v>25532.664562742761</v>
      </c>
      <c r="I201" s="5">
        <v>28366.594823664411</v>
      </c>
      <c r="J201" s="5">
        <v>30869.203180602919</v>
      </c>
      <c r="K201" s="5">
        <v>33320.339552395475</v>
      </c>
      <c r="L201" s="5">
        <v>35413.914743622598</v>
      </c>
      <c r="M201" s="5">
        <v>38648.569752827432</v>
      </c>
      <c r="N201" s="5">
        <v>37686.832884814197</v>
      </c>
      <c r="O201" s="5">
        <v>40136.509869847854</v>
      </c>
      <c r="P201" s="5">
        <v>39449.813720310136</v>
      </c>
      <c r="Q201" s="5">
        <v>45615.162409667333</v>
      </c>
      <c r="R201" s="5">
        <v>45180.398731310095</v>
      </c>
      <c r="S201" s="5">
        <v>44124.759606965126</v>
      </c>
      <c r="T201" s="5">
        <v>47792.495075531901</v>
      </c>
      <c r="U201" s="5">
        <v>50615.2643200846</v>
      </c>
      <c r="V201" s="5">
        <v>49789.303199460468</v>
      </c>
      <c r="W201" s="5">
        <v>50518.823382869545</v>
      </c>
      <c r="X201" s="5">
        <v>55035.071555174167</v>
      </c>
      <c r="Y201" s="5">
        <v>52703.253929068684</v>
      </c>
      <c r="Z201" s="5">
        <v>54890.319841942422</v>
      </c>
      <c r="AA201" s="5">
        <v>52611.201552259408</v>
      </c>
      <c r="AB201" s="5">
        <v>55682.587367968292</v>
      </c>
      <c r="AC201" s="5">
        <v>61039.770300898905</v>
      </c>
      <c r="AD201" s="5">
        <v>59194.488431924001</v>
      </c>
      <c r="AE201" s="5">
        <v>62944.031251442357</v>
      </c>
    </row>
    <row r="202" spans="1:31">
      <c r="A202" s="58" t="s">
        <v>131</v>
      </c>
      <c r="B202" s="58" t="s">
        <v>123</v>
      </c>
      <c r="C202" s="57" t="s">
        <v>93</v>
      </c>
      <c r="D202" s="5">
        <v>6711.7900111786221</v>
      </c>
      <c r="E202" s="5">
        <v>6605.7261142869329</v>
      </c>
      <c r="F202" s="5">
        <v>7665.4398134531657</v>
      </c>
      <c r="G202" s="5">
        <v>9089.8960283601027</v>
      </c>
      <c r="H202" s="5">
        <v>9040.378173250243</v>
      </c>
      <c r="I202" s="5">
        <v>14675.800237543894</v>
      </c>
      <c r="J202" s="5">
        <v>15264.001421704546</v>
      </c>
      <c r="K202" s="5">
        <v>14845.458684508036</v>
      </c>
      <c r="L202" s="5">
        <v>14801.414958403722</v>
      </c>
      <c r="M202" s="5">
        <v>15190.5163055716</v>
      </c>
      <c r="N202" s="5">
        <v>16044.395116897747</v>
      </c>
      <c r="O202" s="5">
        <v>18593.70697209693</v>
      </c>
      <c r="P202" s="5">
        <v>18559.936026506421</v>
      </c>
      <c r="Q202" s="5">
        <v>19580.018121168305</v>
      </c>
      <c r="R202" s="5">
        <v>20982.856987053161</v>
      </c>
      <c r="S202" s="5">
        <v>22223.470756421131</v>
      </c>
      <c r="T202" s="5">
        <v>25586.687752388036</v>
      </c>
      <c r="U202" s="5">
        <v>27213.128329702318</v>
      </c>
      <c r="V202" s="5">
        <v>29205.277670155439</v>
      </c>
      <c r="W202" s="5">
        <v>29649.268130247216</v>
      </c>
      <c r="X202" s="5">
        <v>27972.688069112181</v>
      </c>
      <c r="Y202" s="5">
        <v>29714.856236824333</v>
      </c>
      <c r="Z202" s="5">
        <v>32100.373019521325</v>
      </c>
      <c r="AA202" s="5">
        <v>35589.73189118936</v>
      </c>
      <c r="AB202" s="5">
        <v>36454.077285263673</v>
      </c>
      <c r="AC202" s="5">
        <v>39049.995659923756</v>
      </c>
      <c r="AD202" s="5">
        <v>40166.678205577591</v>
      </c>
      <c r="AE202" s="5">
        <v>42612.839998304633</v>
      </c>
    </row>
    <row r="203" spans="1:31">
      <c r="A203" s="58" t="s">
        <v>131</v>
      </c>
      <c r="B203" s="58" t="s">
        <v>123</v>
      </c>
      <c r="C203" s="57" t="s">
        <v>94</v>
      </c>
      <c r="D203" s="5">
        <v>8366.7807872000012</v>
      </c>
      <c r="E203" s="5">
        <v>9450.9352011999999</v>
      </c>
      <c r="F203" s="5">
        <v>10519.390523</v>
      </c>
      <c r="G203" s="5">
        <v>11568.672010000002</v>
      </c>
      <c r="H203" s="5">
        <v>12603.581914999999</v>
      </c>
      <c r="I203" s="5">
        <v>13577.835959</v>
      </c>
      <c r="J203" s="5">
        <v>14565.773496</v>
      </c>
      <c r="K203" s="5">
        <v>15573.252942000001</v>
      </c>
      <c r="L203" s="5">
        <v>16607.502392000002</v>
      </c>
      <c r="M203" s="5">
        <v>17597.111397000001</v>
      </c>
      <c r="N203" s="5">
        <v>18608.772994999999</v>
      </c>
      <c r="O203" s="5">
        <v>19627.526142000002</v>
      </c>
      <c r="P203" s="5">
        <v>20654.996833999998</v>
      </c>
      <c r="Q203" s="5">
        <v>21556.096758</v>
      </c>
      <c r="R203" s="5">
        <v>22420.484482</v>
      </c>
      <c r="S203" s="5">
        <v>23281.774184000002</v>
      </c>
      <c r="T203" s="5">
        <v>24188.682945</v>
      </c>
      <c r="U203" s="5">
        <v>24991.663439000004</v>
      </c>
      <c r="V203" s="5">
        <v>25805.073854000002</v>
      </c>
      <c r="W203" s="5">
        <v>26630.903593000003</v>
      </c>
      <c r="X203" s="5">
        <v>27515.491348</v>
      </c>
      <c r="Y203" s="5">
        <v>28292.402239999999</v>
      </c>
      <c r="Z203" s="5">
        <v>29080.620321000002</v>
      </c>
      <c r="AA203" s="5">
        <v>29876.629335999998</v>
      </c>
      <c r="AB203" s="5">
        <v>30736.17513</v>
      </c>
      <c r="AC203" s="5">
        <v>31471.417858000001</v>
      </c>
      <c r="AD203" s="5">
        <v>32228.348832</v>
      </c>
      <c r="AE203" s="5">
        <v>32228.348832</v>
      </c>
    </row>
    <row r="204" spans="1:31">
      <c r="A204" s="58" t="s">
        <v>131</v>
      </c>
      <c r="B204" s="58" t="s">
        <v>123</v>
      </c>
      <c r="C204" s="57" t="s">
        <v>96</v>
      </c>
      <c r="D204" s="5">
        <v>0</v>
      </c>
      <c r="E204" s="5">
        <v>0</v>
      </c>
      <c r="F204" s="5">
        <v>0</v>
      </c>
      <c r="G204" s="5">
        <v>0.58391088400000002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4.9630111970000002E-2</v>
      </c>
      <c r="N204" s="5">
        <v>0</v>
      </c>
      <c r="O204" s="5">
        <v>0</v>
      </c>
      <c r="P204" s="5">
        <v>0</v>
      </c>
      <c r="Q204" s="5">
        <v>3.4285431328150002</v>
      </c>
      <c r="R204" s="5">
        <v>0</v>
      </c>
      <c r="S204" s="5">
        <v>0</v>
      </c>
      <c r="T204" s="5">
        <v>0.74363817486500006</v>
      </c>
      <c r="U204" s="5">
        <v>0</v>
      </c>
      <c r="V204" s="5">
        <v>0</v>
      </c>
      <c r="W204" s="5">
        <v>4.5979463854900002</v>
      </c>
      <c r="X204" s="5">
        <v>5.3575468567249995</v>
      </c>
      <c r="Y204" s="5">
        <v>0</v>
      </c>
      <c r="Z204" s="5">
        <v>0</v>
      </c>
      <c r="AA204" s="5">
        <v>0</v>
      </c>
      <c r="AB204" s="5">
        <v>7.8748231279649996</v>
      </c>
      <c r="AC204" s="5">
        <v>0</v>
      </c>
      <c r="AD204" s="5">
        <v>13.878306556565001</v>
      </c>
      <c r="AE204" s="5">
        <v>4.3308507001800001</v>
      </c>
    </row>
    <row r="205" spans="1:31">
      <c r="A205" s="58" t="s">
        <v>131</v>
      </c>
      <c r="B205" s="58" t="s">
        <v>123</v>
      </c>
      <c r="C205" s="57" t="s">
        <v>98</v>
      </c>
      <c r="D205" s="5">
        <v>-771.36424492113019</v>
      </c>
      <c r="E205" s="5">
        <v>-1175.2642454372756</v>
      </c>
      <c r="F205" s="5">
        <v>-3275.0527830607284</v>
      </c>
      <c r="G205" s="5">
        <v>-4547.4655534865124</v>
      </c>
      <c r="H205" s="5">
        <v>-7145.6448936240577</v>
      </c>
      <c r="I205" s="5">
        <v>-11857.315765436715</v>
      </c>
      <c r="J205" s="5">
        <v>-12061.803819841662</v>
      </c>
      <c r="K205" s="5">
        <v>-13282.922952769095</v>
      </c>
      <c r="L205" s="5">
        <v>-12226.077029444321</v>
      </c>
      <c r="M205" s="5">
        <v>-12893.248238448061</v>
      </c>
      <c r="N205" s="5">
        <v>-12656.608942467035</v>
      </c>
      <c r="O205" s="5">
        <v>-13153.718311516179</v>
      </c>
      <c r="P205" s="5">
        <v>-13975.533960832578</v>
      </c>
      <c r="Q205" s="5">
        <v>-13426.914204282315</v>
      </c>
      <c r="R205" s="5">
        <v>-15214.68317766498</v>
      </c>
      <c r="S205" s="5">
        <v>-14712.725776012345</v>
      </c>
      <c r="T205" s="5">
        <v>-15604.298510871888</v>
      </c>
      <c r="U205" s="5">
        <v>-15663.294549593707</v>
      </c>
      <c r="V205" s="5">
        <v>-15653.537046093083</v>
      </c>
      <c r="W205" s="5">
        <v>-14072.143270606806</v>
      </c>
      <c r="X205" s="5">
        <v>-14328.858541527956</v>
      </c>
      <c r="Y205" s="5">
        <v>-13399.962802726492</v>
      </c>
      <c r="Z205" s="5">
        <v>-12404.99826661113</v>
      </c>
      <c r="AA205" s="5">
        <v>-12989.18266839701</v>
      </c>
      <c r="AB205" s="5">
        <v>-11298.899756169048</v>
      </c>
      <c r="AC205" s="5">
        <v>-11884.440491883655</v>
      </c>
      <c r="AD205" s="5">
        <v>-11048.549980745338</v>
      </c>
      <c r="AE205" s="5">
        <v>-12135.483710281133</v>
      </c>
    </row>
    <row r="206" spans="1:31">
      <c r="A206" s="58" t="s">
        <v>131</v>
      </c>
      <c r="B206" s="58" t="s">
        <v>123</v>
      </c>
      <c r="C206" s="57" t="s">
        <v>99</v>
      </c>
      <c r="D206" s="5">
        <v>-70.890541844004872</v>
      </c>
      <c r="E206" s="5">
        <v>-144.95025244755954</v>
      </c>
      <c r="F206" s="5">
        <v>-245.06891526868003</v>
      </c>
      <c r="G206" s="5">
        <v>-378.28416963089035</v>
      </c>
      <c r="H206" s="5">
        <v>-520.0123260531085</v>
      </c>
      <c r="I206" s="5">
        <v>-669.60505691108608</v>
      </c>
      <c r="J206" s="5">
        <v>-908.11874779026266</v>
      </c>
      <c r="K206" s="5">
        <v>-1134.1648806882465</v>
      </c>
      <c r="L206" s="5">
        <v>-1369.6991557719998</v>
      </c>
      <c r="M206" s="5">
        <v>-1660.3231134818286</v>
      </c>
      <c r="N206" s="5">
        <v>-2048.380434069948</v>
      </c>
      <c r="O206" s="5">
        <v>-2621.3555261757515</v>
      </c>
      <c r="P206" s="5">
        <v>-3109.2021897315408</v>
      </c>
      <c r="Q206" s="5">
        <v>-3651.1000807609362</v>
      </c>
      <c r="R206" s="5">
        <v>-4309.0209075200555</v>
      </c>
      <c r="S206" s="5">
        <v>-4733.2793186474019</v>
      </c>
      <c r="T206" s="5">
        <v>-5229.6856326134157</v>
      </c>
      <c r="U206" s="5">
        <v>-5794.8038350855259</v>
      </c>
      <c r="V206" s="5">
        <v>-6407.4164097846606</v>
      </c>
      <c r="W206" s="5">
        <v>-6708.5122649959458</v>
      </c>
      <c r="X206" s="5">
        <v>-6519.7390986060436</v>
      </c>
      <c r="Y206" s="5">
        <v>-7355.6858217292547</v>
      </c>
      <c r="Z206" s="5">
        <v>-8446.7901462413593</v>
      </c>
      <c r="AA206" s="5">
        <v>-9279.3694759044465</v>
      </c>
      <c r="AB206" s="5">
        <v>-10330.66529108402</v>
      </c>
      <c r="AC206" s="5">
        <v>-11123.762166648628</v>
      </c>
      <c r="AD206" s="5">
        <v>-11141.824482541197</v>
      </c>
      <c r="AE206" s="5">
        <v>-12663.687367911916</v>
      </c>
    </row>
    <row r="207" spans="1:31">
      <c r="A207" s="58" t="s">
        <v>131</v>
      </c>
      <c r="B207" s="58" t="s">
        <v>123</v>
      </c>
      <c r="C207" s="57" t="s">
        <v>100</v>
      </c>
      <c r="D207" s="5">
        <v>-168.890337008817</v>
      </c>
      <c r="E207" s="5">
        <v>-275.628009434913</v>
      </c>
      <c r="F207" s="5">
        <v>-369.85501980085297</v>
      </c>
      <c r="G207" s="5">
        <v>-450.67976665269703</v>
      </c>
      <c r="H207" s="5">
        <v>-518.421742812704</v>
      </c>
      <c r="I207" s="5">
        <v>-575.374328152722</v>
      </c>
      <c r="J207" s="5">
        <v>-656.517348320932</v>
      </c>
      <c r="K207" s="5">
        <v>-786.56970949663105</v>
      </c>
      <c r="L207" s="5">
        <v>-920.85425478749505</v>
      </c>
      <c r="M207" s="5">
        <v>-1059.02635553918</v>
      </c>
      <c r="N207" s="5">
        <v>-1225.00302896478</v>
      </c>
      <c r="O207" s="5">
        <v>-1403.09551862375</v>
      </c>
      <c r="P207" s="5">
        <v>-1586.6258290317601</v>
      </c>
      <c r="Q207" s="5">
        <v>-1734.6935190741401</v>
      </c>
      <c r="R207" s="5">
        <v>-1868.2838841380201</v>
      </c>
      <c r="S207" s="5">
        <v>-1977.1337138783099</v>
      </c>
      <c r="T207" s="5">
        <v>-2056.7270867626999</v>
      </c>
      <c r="U207" s="5">
        <v>-2087.7410842767699</v>
      </c>
      <c r="V207" s="5">
        <v>-2102.8667770448601</v>
      </c>
      <c r="W207" s="5">
        <v>-2109.3913161164201</v>
      </c>
      <c r="X207" s="5">
        <v>-2101.9989512212001</v>
      </c>
      <c r="Y207" s="5">
        <v>-2099.4182599518099</v>
      </c>
      <c r="Z207" s="5">
        <v>-2087.9581688447902</v>
      </c>
      <c r="AA207" s="5">
        <v>-2100.2034908164901</v>
      </c>
      <c r="AB207" s="5">
        <v>-2080.5146868389902</v>
      </c>
      <c r="AC207" s="5">
        <v>-2062.3367345430001</v>
      </c>
      <c r="AD207" s="5">
        <v>-2036.7240675585599</v>
      </c>
      <c r="AE207" s="5">
        <v>-2056.7164891391999</v>
      </c>
    </row>
    <row r="209" spans="1:31">
      <c r="A209" s="58" t="s">
        <v>131</v>
      </c>
      <c r="B209" s="58" t="s">
        <v>124</v>
      </c>
      <c r="C209" s="57" t="s">
        <v>80</v>
      </c>
      <c r="D209" s="5">
        <v>46323.999250963527</v>
      </c>
      <c r="E209" s="5">
        <v>38544.161660284</v>
      </c>
      <c r="F209" s="5">
        <v>36495.970855564912</v>
      </c>
      <c r="G209" s="5">
        <v>37133.220906039445</v>
      </c>
      <c r="H209" s="5">
        <v>33394.27094219323</v>
      </c>
      <c r="I209" s="5">
        <v>24920.076532311316</v>
      </c>
      <c r="J209" s="5">
        <v>22952.33456080679</v>
      </c>
      <c r="K209" s="5">
        <v>18616.620515859937</v>
      </c>
      <c r="L209" s="5">
        <v>18851.514451329593</v>
      </c>
      <c r="M209" s="5">
        <v>15462.769617403923</v>
      </c>
      <c r="N209" s="5">
        <v>10841.067577559628</v>
      </c>
      <c r="O209" s="5">
        <v>10832.90622087838</v>
      </c>
      <c r="P209" s="5">
        <v>10488.138952219859</v>
      </c>
      <c r="Q209" s="5">
        <v>10443.495445434161</v>
      </c>
      <c r="R209" s="5">
        <v>9494.1117106659476</v>
      </c>
      <c r="S209" s="5">
        <v>9411.7589557948504</v>
      </c>
      <c r="T209" s="5">
        <v>5292.3768296793633</v>
      </c>
      <c r="U209" s="5">
        <v>2619.9382666088395</v>
      </c>
      <c r="V209" s="5">
        <v>2640.951081814836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131</v>
      </c>
      <c r="B210" s="58" t="s">
        <v>124</v>
      </c>
      <c r="C210" s="57" t="s">
        <v>82</v>
      </c>
      <c r="D210" s="5">
        <v>995.6929783332082</v>
      </c>
      <c r="E210" s="5">
        <v>970.85123632420823</v>
      </c>
      <c r="F210" s="5">
        <v>992.04102683845315</v>
      </c>
      <c r="G210" s="5">
        <v>1146.8020250472682</v>
      </c>
      <c r="H210" s="5">
        <v>1432.0568493930232</v>
      </c>
      <c r="I210" s="5">
        <v>1467.9065352502432</v>
      </c>
      <c r="J210" s="5">
        <v>1637.1783108339932</v>
      </c>
      <c r="K210" s="5">
        <v>2587.4840239715231</v>
      </c>
      <c r="L210" s="5">
        <v>2487.6926082105283</v>
      </c>
      <c r="M210" s="5">
        <v>3003.7499586013391</v>
      </c>
      <c r="N210" s="5">
        <v>3821.9467090856583</v>
      </c>
      <c r="O210" s="5">
        <v>3714.0902989862634</v>
      </c>
      <c r="P210" s="5">
        <v>4035.1635681353728</v>
      </c>
      <c r="Q210" s="5">
        <v>2795.2071415230589</v>
      </c>
      <c r="R210" s="5">
        <v>3178.641205099203</v>
      </c>
      <c r="S210" s="5">
        <v>3118.1232898809794</v>
      </c>
      <c r="T210" s="5">
        <v>2990.8379282141459</v>
      </c>
      <c r="U210" s="5">
        <v>3147.4390540043805</v>
      </c>
      <c r="V210" s="5">
        <v>3277.5841901306212</v>
      </c>
      <c r="W210" s="5">
        <v>2848.335050697056</v>
      </c>
      <c r="X210" s="5">
        <v>3027.4024640744419</v>
      </c>
      <c r="Y210" s="5">
        <v>2989.8533176439169</v>
      </c>
      <c r="Z210" s="5">
        <v>395.77715104712473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131</v>
      </c>
      <c r="B211" s="58" t="s">
        <v>124</v>
      </c>
      <c r="C211" s="57" t="s">
        <v>83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131</v>
      </c>
      <c r="B212" s="58" t="s">
        <v>124</v>
      </c>
      <c r="C212" s="57" t="s">
        <v>84</v>
      </c>
      <c r="D212" s="5">
        <v>0</v>
      </c>
      <c r="E212" s="5">
        <v>0</v>
      </c>
      <c r="F212" s="5">
        <v>0.63298154874500012</v>
      </c>
      <c r="G212" s="5">
        <v>6.9551778782999998</v>
      </c>
      <c r="H212" s="5">
        <v>18.316023314095002</v>
      </c>
      <c r="I212" s="5">
        <v>37.566963232104996</v>
      </c>
      <c r="J212" s="5">
        <v>39.510755089900002</v>
      </c>
      <c r="K212" s="5">
        <v>138.04928173451501</v>
      </c>
      <c r="L212" s="5">
        <v>122.915966112745</v>
      </c>
      <c r="M212" s="5">
        <v>164.09550592614502</v>
      </c>
      <c r="N212" s="5">
        <v>129.17095148286501</v>
      </c>
      <c r="O212" s="5">
        <v>445.55024161159497</v>
      </c>
      <c r="P212" s="5">
        <v>383.35771939639505</v>
      </c>
      <c r="Q212" s="5">
        <v>590.92721002150506</v>
      </c>
      <c r="R212" s="5">
        <v>308.070204290015</v>
      </c>
      <c r="S212" s="5">
        <v>354.37470462542501</v>
      </c>
      <c r="T212" s="5">
        <v>856.82216299378524</v>
      </c>
      <c r="U212" s="5">
        <v>908.78381793737503</v>
      </c>
      <c r="V212" s="5">
        <v>1097.928468729835</v>
      </c>
      <c r="W212" s="5">
        <v>942.78631649107501</v>
      </c>
      <c r="X212" s="5">
        <v>883.10519379296011</v>
      </c>
      <c r="Y212" s="5">
        <v>950.02000786338567</v>
      </c>
      <c r="Z212" s="5">
        <v>2513.8845309724747</v>
      </c>
      <c r="AA212" s="5">
        <v>3226.6869567775511</v>
      </c>
      <c r="AB212" s="5">
        <v>1896.0548098021741</v>
      </c>
      <c r="AC212" s="5">
        <v>2942.9797521674832</v>
      </c>
      <c r="AD212" s="5">
        <v>3967.0570147384669</v>
      </c>
      <c r="AE212" s="5">
        <v>2102.6588655549695</v>
      </c>
    </row>
    <row r="213" spans="1:31">
      <c r="A213" s="58" t="s">
        <v>131</v>
      </c>
      <c r="B213" s="58" t="s">
        <v>124</v>
      </c>
      <c r="C213" s="57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131</v>
      </c>
      <c r="B214" s="58" t="s">
        <v>124</v>
      </c>
      <c r="C214" s="57" t="s">
        <v>86</v>
      </c>
      <c r="D214" s="5">
        <v>213.04516875004958</v>
      </c>
      <c r="E214" s="5">
        <v>251.42043875001994</v>
      </c>
      <c r="F214" s="5">
        <v>199.22104000002483</v>
      </c>
      <c r="G214" s="5">
        <v>126.74201749998002</v>
      </c>
      <c r="H214" s="5">
        <v>180.51341750003485</v>
      </c>
      <c r="I214" s="5">
        <v>184.41773250003484</v>
      </c>
      <c r="J214" s="5">
        <v>308.66523000005498</v>
      </c>
      <c r="K214" s="5">
        <v>160.58270250003</v>
      </c>
      <c r="L214" s="5">
        <v>280.02974125001003</v>
      </c>
      <c r="M214" s="5">
        <v>299.18002000004981</v>
      </c>
      <c r="N214" s="5">
        <v>248.91692375003981</v>
      </c>
      <c r="O214" s="5">
        <v>213.04516875004987</v>
      </c>
      <c r="P214" s="5">
        <v>251.42043875001991</v>
      </c>
      <c r="Q214" s="5">
        <v>199.2210400000049</v>
      </c>
      <c r="R214" s="5">
        <v>54.60737499999</v>
      </c>
      <c r="S214" s="5">
        <v>64.035429999979982</v>
      </c>
      <c r="T214" s="5">
        <v>77.214287499999969</v>
      </c>
      <c r="U214" s="5">
        <v>166.56128000000982</v>
      </c>
      <c r="V214" s="5">
        <v>81.759812499954947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131</v>
      </c>
      <c r="B215" s="58" t="s">
        <v>124</v>
      </c>
      <c r="C215" s="57" t="s">
        <v>87</v>
      </c>
      <c r="D215" s="5">
        <v>640.3890536362909</v>
      </c>
      <c r="E215" s="5">
        <v>887.56618656996511</v>
      </c>
      <c r="F215" s="5">
        <v>1134.2131892639263</v>
      </c>
      <c r="G215" s="5">
        <v>1192.725948796982</v>
      </c>
      <c r="H215" s="5">
        <v>1170.9800427594812</v>
      </c>
      <c r="I215" s="5">
        <v>1304.4626586042414</v>
      </c>
      <c r="J215" s="5">
        <v>1377.0000047627254</v>
      </c>
      <c r="K215" s="5">
        <v>3492.3176672031414</v>
      </c>
      <c r="L215" s="5">
        <v>3275.620135551258</v>
      </c>
      <c r="M215" s="5">
        <v>3003.6268488880924</v>
      </c>
      <c r="N215" s="5">
        <v>3440.5545876356764</v>
      </c>
      <c r="O215" s="5">
        <v>3667.7839270746754</v>
      </c>
      <c r="P215" s="5">
        <v>3896.094352265387</v>
      </c>
      <c r="Q215" s="5">
        <v>4111.3189501177658</v>
      </c>
      <c r="R215" s="5">
        <v>4853.7078529599439</v>
      </c>
      <c r="S215" s="5">
        <v>5471.9113690677104</v>
      </c>
      <c r="T215" s="5">
        <v>6882.1153905894844</v>
      </c>
      <c r="U215" s="5">
        <v>6763.4578807570178</v>
      </c>
      <c r="V215" s="5">
        <v>8400.6822806478576</v>
      </c>
      <c r="W215" s="5">
        <v>7676.1833629709054</v>
      </c>
      <c r="X215" s="5">
        <v>6978.9499267792053</v>
      </c>
      <c r="Y215" s="5">
        <v>7224.3914008085585</v>
      </c>
      <c r="Z215" s="5">
        <v>7219.0273771936581</v>
      </c>
      <c r="AA215" s="5">
        <v>7525.9544320928171</v>
      </c>
      <c r="AB215" s="5">
        <v>7708.8678603826747</v>
      </c>
      <c r="AC215" s="5">
        <v>9037.9207536441281</v>
      </c>
      <c r="AD215" s="5">
        <v>10747.552202821415</v>
      </c>
      <c r="AE215" s="5">
        <v>11253.017206694743</v>
      </c>
    </row>
    <row r="216" spans="1:31">
      <c r="A216" s="58" t="s">
        <v>131</v>
      </c>
      <c r="B216" s="58" t="s">
        <v>124</v>
      </c>
      <c r="C216" s="57" t="s">
        <v>88</v>
      </c>
      <c r="D216" s="5">
        <v>42.755067720580008</v>
      </c>
      <c r="E216" s="5">
        <v>99.167549467340336</v>
      </c>
      <c r="F216" s="5">
        <v>167.80436952235024</v>
      </c>
      <c r="G216" s="5">
        <v>257.59522827150175</v>
      </c>
      <c r="H216" s="5">
        <v>377.34178824280502</v>
      </c>
      <c r="I216" s="5">
        <v>495.70679689610893</v>
      </c>
      <c r="J216" s="5">
        <v>701.86352154186295</v>
      </c>
      <c r="K216" s="5">
        <v>866.36410834397907</v>
      </c>
      <c r="L216" s="5">
        <v>1025.9116254215219</v>
      </c>
      <c r="M216" s="5">
        <v>1133.1599136972509</v>
      </c>
      <c r="N216" s="5">
        <v>1421.8694919469442</v>
      </c>
      <c r="O216" s="5">
        <v>1793.8852970734984</v>
      </c>
      <c r="P216" s="5">
        <v>2152.9885727147644</v>
      </c>
      <c r="Q216" s="5">
        <v>2431.5420160464137</v>
      </c>
      <c r="R216" s="5">
        <v>2844.8493636516564</v>
      </c>
      <c r="S216" s="5">
        <v>3188.9663340373008</v>
      </c>
      <c r="T216" s="5">
        <v>3466.7757039399476</v>
      </c>
      <c r="U216" s="5">
        <v>3765.8619639816338</v>
      </c>
      <c r="V216" s="5">
        <v>4127.2351165314831</v>
      </c>
      <c r="W216" s="5">
        <v>4206.0573151830886</v>
      </c>
      <c r="X216" s="5">
        <v>4120.360737375232</v>
      </c>
      <c r="Y216" s="5">
        <v>4743.4307989070621</v>
      </c>
      <c r="Z216" s="5">
        <v>5287.3419680898432</v>
      </c>
      <c r="AA216" s="5">
        <v>5683.7722773832875</v>
      </c>
      <c r="AB216" s="5">
        <v>6052.0350548869001</v>
      </c>
      <c r="AC216" s="5">
        <v>6662.5629805426015</v>
      </c>
      <c r="AD216" s="5">
        <v>6733.7802895769146</v>
      </c>
      <c r="AE216" s="5">
        <v>7352.5486135750307</v>
      </c>
    </row>
    <row r="217" spans="1:31">
      <c r="A217" s="58" t="s">
        <v>131</v>
      </c>
      <c r="B217" s="58" t="s">
        <v>124</v>
      </c>
      <c r="C217" s="57" t="s">
        <v>89</v>
      </c>
      <c r="D217" s="5">
        <v>113.965096957097</v>
      </c>
      <c r="E217" s="5">
        <v>204.51809434610101</v>
      </c>
      <c r="F217" s="5">
        <v>295.47356632832401</v>
      </c>
      <c r="G217" s="5">
        <v>376.36248337679302</v>
      </c>
      <c r="H217" s="5">
        <v>442.707538579595</v>
      </c>
      <c r="I217" s="5">
        <v>500.81247181569103</v>
      </c>
      <c r="J217" s="5">
        <v>581.00197300838397</v>
      </c>
      <c r="K217" s="5">
        <v>707.25287677804795</v>
      </c>
      <c r="L217" s="5">
        <v>820.43033742354703</v>
      </c>
      <c r="M217" s="5">
        <v>927.728959052812</v>
      </c>
      <c r="N217" s="5">
        <v>1055.7626441102</v>
      </c>
      <c r="O217" s="5">
        <v>1193.3551323664601</v>
      </c>
      <c r="P217" s="5">
        <v>1335.4764663847</v>
      </c>
      <c r="Q217" s="5">
        <v>1455.5149278808999</v>
      </c>
      <c r="R217" s="5">
        <v>1571.3795097319801</v>
      </c>
      <c r="S217" s="5">
        <v>1661.32892220965</v>
      </c>
      <c r="T217" s="5">
        <v>1730.55739828744</v>
      </c>
      <c r="U217" s="5">
        <v>1751.8883123606499</v>
      </c>
      <c r="V217" s="5">
        <v>1766.7469949399001</v>
      </c>
      <c r="W217" s="5">
        <v>1766.75208446739</v>
      </c>
      <c r="X217" s="5">
        <v>1767.15895608714</v>
      </c>
      <c r="Y217" s="5">
        <v>1761.84724322329</v>
      </c>
      <c r="Z217" s="5">
        <v>1749.80132554959</v>
      </c>
      <c r="AA217" s="5">
        <v>1749.36623159228</v>
      </c>
      <c r="AB217" s="5">
        <v>1738.49031901175</v>
      </c>
      <c r="AC217" s="5">
        <v>1725.91060392653</v>
      </c>
      <c r="AD217" s="5">
        <v>1701.4704868379399</v>
      </c>
      <c r="AE217" s="5">
        <v>1718.85391947125</v>
      </c>
    </row>
    <row r="218" spans="1:31">
      <c r="A218" s="58" t="s">
        <v>131</v>
      </c>
      <c r="B218" s="58" t="s">
        <v>124</v>
      </c>
      <c r="C218" s="57" t="s">
        <v>90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131</v>
      </c>
      <c r="B219" s="58" t="s">
        <v>124</v>
      </c>
      <c r="C219" s="57" t="s">
        <v>91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131</v>
      </c>
      <c r="B220" s="58" t="s">
        <v>124</v>
      </c>
      <c r="C220" s="57" t="s">
        <v>92</v>
      </c>
      <c r="D220" s="5">
        <v>2972.9311582375508</v>
      </c>
      <c r="E220" s="5">
        <v>11761.061961112386</v>
      </c>
      <c r="F220" s="5">
        <v>14118.2506287125</v>
      </c>
      <c r="G220" s="5">
        <v>14819.83965496069</v>
      </c>
      <c r="H220" s="5">
        <v>17293.620302857456</v>
      </c>
      <c r="I220" s="5">
        <v>23824.436865661934</v>
      </c>
      <c r="J220" s="5">
        <v>26946.623622143601</v>
      </c>
      <c r="K220" s="5">
        <v>28601.110292747326</v>
      </c>
      <c r="L220" s="5">
        <v>30592.109544388535</v>
      </c>
      <c r="M220" s="5">
        <v>32953.737978941484</v>
      </c>
      <c r="N220" s="5">
        <v>37242.903874806194</v>
      </c>
      <c r="O220" s="5">
        <v>37868.493767156251</v>
      </c>
      <c r="P220" s="5">
        <v>37355.18441981513</v>
      </c>
      <c r="Q220" s="5">
        <v>38658.238222269909</v>
      </c>
      <c r="R220" s="5">
        <v>38503.759878914774</v>
      </c>
      <c r="S220" s="5">
        <v>42520.546497391893</v>
      </c>
      <c r="T220" s="5">
        <v>44755.470448259272</v>
      </c>
      <c r="U220" s="5">
        <v>47262.026657597846</v>
      </c>
      <c r="V220" s="5">
        <v>44163.044228270017</v>
      </c>
      <c r="W220" s="5">
        <v>57769.801473841842</v>
      </c>
      <c r="X220" s="5">
        <v>61482.217383249714</v>
      </c>
      <c r="Y220" s="5">
        <v>58932.978472683077</v>
      </c>
      <c r="Z220" s="5">
        <v>59465.985234160973</v>
      </c>
      <c r="AA220" s="5">
        <v>58180.758247605241</v>
      </c>
      <c r="AB220" s="5">
        <v>62419.912227209323</v>
      </c>
      <c r="AC220" s="5">
        <v>63522.571788323097</v>
      </c>
      <c r="AD220" s="5">
        <v>63344.226093159043</v>
      </c>
      <c r="AE220" s="5">
        <v>64047.803404588616</v>
      </c>
    </row>
    <row r="221" spans="1:31">
      <c r="A221" s="58" t="s">
        <v>131</v>
      </c>
      <c r="B221" s="58" t="s">
        <v>124</v>
      </c>
      <c r="C221" s="57" t="s">
        <v>93</v>
      </c>
      <c r="D221" s="5">
        <v>7355.1448456575199</v>
      </c>
      <c r="E221" s="5">
        <v>7365.5639036541479</v>
      </c>
      <c r="F221" s="5">
        <v>7841.6189906896461</v>
      </c>
      <c r="G221" s="5">
        <v>7991.0389425074945</v>
      </c>
      <c r="H221" s="5">
        <v>7866.3098367045413</v>
      </c>
      <c r="I221" s="5">
        <v>7933.2195550900196</v>
      </c>
      <c r="J221" s="5">
        <v>7839.7954961043133</v>
      </c>
      <c r="K221" s="5">
        <v>10906.45145530489</v>
      </c>
      <c r="L221" s="5">
        <v>10716.870841776077</v>
      </c>
      <c r="M221" s="5">
        <v>10448.214803315494</v>
      </c>
      <c r="N221" s="5">
        <v>12176.015897475627</v>
      </c>
      <c r="O221" s="5">
        <v>12680.22291971185</v>
      </c>
      <c r="P221" s="5">
        <v>14707.759661753087</v>
      </c>
      <c r="Q221" s="5">
        <v>15620.309788308554</v>
      </c>
      <c r="R221" s="5">
        <v>19603.28986531086</v>
      </c>
      <c r="S221" s="5">
        <v>19055.910667648146</v>
      </c>
      <c r="T221" s="5">
        <v>26532.337353866282</v>
      </c>
      <c r="U221" s="5">
        <v>27431.252424966253</v>
      </c>
      <c r="V221" s="5">
        <v>32407.74523932072</v>
      </c>
      <c r="W221" s="5">
        <v>36694.95205735285</v>
      </c>
      <c r="X221" s="5">
        <v>33199.702058145929</v>
      </c>
      <c r="Y221" s="5">
        <v>35331.481461353935</v>
      </c>
      <c r="Z221" s="5">
        <v>36841.732450993666</v>
      </c>
      <c r="AA221" s="5">
        <v>41521.205600682515</v>
      </c>
      <c r="AB221" s="5">
        <v>41362.720991249873</v>
      </c>
      <c r="AC221" s="5">
        <v>50099.289713543374</v>
      </c>
      <c r="AD221" s="5">
        <v>51014.976388197923</v>
      </c>
      <c r="AE221" s="5">
        <v>52049.590218128884</v>
      </c>
    </row>
    <row r="222" spans="1:31">
      <c r="A222" s="58" t="s">
        <v>131</v>
      </c>
      <c r="B222" s="58" t="s">
        <v>124</v>
      </c>
      <c r="C222" s="57" t="s">
        <v>94</v>
      </c>
      <c r="D222" s="5">
        <v>8003.7758971000003</v>
      </c>
      <c r="E222" s="5">
        <v>8914.7690364000009</v>
      </c>
      <c r="F222" s="5">
        <v>9913.3651482999994</v>
      </c>
      <c r="G222" s="5">
        <v>10887.891067800001</v>
      </c>
      <c r="H222" s="5">
        <v>11827.9604989</v>
      </c>
      <c r="I222" s="5">
        <v>12709.108891999998</v>
      </c>
      <c r="J222" s="5">
        <v>13625.049818200001</v>
      </c>
      <c r="K222" s="5">
        <v>14562.2154581</v>
      </c>
      <c r="L222" s="5">
        <v>15460.4242044</v>
      </c>
      <c r="M222" s="5">
        <v>16247.905898500001</v>
      </c>
      <c r="N222" s="5">
        <v>17074.411882799999</v>
      </c>
      <c r="O222" s="5">
        <v>17890.849798899999</v>
      </c>
      <c r="P222" s="5">
        <v>18708.810956900001</v>
      </c>
      <c r="Q222" s="5">
        <v>19396.284543199999</v>
      </c>
      <c r="R222" s="5">
        <v>20081.111898400002</v>
      </c>
      <c r="S222" s="5">
        <v>20768.276866600001</v>
      </c>
      <c r="T222" s="5">
        <v>21506.990018999997</v>
      </c>
      <c r="U222" s="5">
        <v>22145.479821699999</v>
      </c>
      <c r="V222" s="5">
        <v>22806.500498599999</v>
      </c>
      <c r="W222" s="5">
        <v>23456.237986599997</v>
      </c>
      <c r="X222" s="5">
        <v>24147.858120200002</v>
      </c>
      <c r="Y222" s="5">
        <v>24712.014822900001</v>
      </c>
      <c r="Z222" s="5">
        <v>25293.8984662</v>
      </c>
      <c r="AA222" s="5">
        <v>25871.542336500002</v>
      </c>
      <c r="AB222" s="5">
        <v>26502.765391100002</v>
      </c>
      <c r="AC222" s="5">
        <v>27014.529022900002</v>
      </c>
      <c r="AD222" s="5">
        <v>27560.276074599999</v>
      </c>
      <c r="AE222" s="5">
        <v>27560.276074599999</v>
      </c>
    </row>
    <row r="223" spans="1:31">
      <c r="A223" s="58" t="s">
        <v>131</v>
      </c>
      <c r="B223" s="58" t="s">
        <v>124</v>
      </c>
      <c r="C223" s="57" t="s">
        <v>96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0.57328140298499997</v>
      </c>
      <c r="J223" s="5">
        <v>0.63695040244000001</v>
      </c>
      <c r="K223" s="5">
        <v>3.4196615369650001</v>
      </c>
      <c r="L223" s="5">
        <v>1.0260858581499999</v>
      </c>
      <c r="M223" s="5">
        <v>0</v>
      </c>
      <c r="N223" s="5">
        <v>1.50055921222</v>
      </c>
      <c r="O223" s="5">
        <v>0</v>
      </c>
      <c r="P223" s="5">
        <v>1.049285732675</v>
      </c>
      <c r="Q223" s="5">
        <v>7.1115448331450004</v>
      </c>
      <c r="R223" s="5">
        <v>0</v>
      </c>
      <c r="S223" s="5">
        <v>0</v>
      </c>
      <c r="T223" s="5">
        <v>1.6916945405550001</v>
      </c>
      <c r="U223" s="5">
        <v>0</v>
      </c>
      <c r="V223" s="5">
        <v>5.9344938100000011</v>
      </c>
      <c r="W223" s="5">
        <v>8.2319459749500012</v>
      </c>
      <c r="X223" s="5">
        <v>20.609433380495002</v>
      </c>
      <c r="Y223" s="5">
        <v>0</v>
      </c>
      <c r="Z223" s="5">
        <v>50.914032203800005</v>
      </c>
      <c r="AA223" s="5">
        <v>0</v>
      </c>
      <c r="AB223" s="5">
        <v>3.4910138076249999</v>
      </c>
      <c r="AC223" s="5">
        <v>0</v>
      </c>
      <c r="AD223" s="5">
        <v>158.89971750362</v>
      </c>
      <c r="AE223" s="5">
        <v>0</v>
      </c>
    </row>
    <row r="224" spans="1:31">
      <c r="A224" s="58" t="s">
        <v>131</v>
      </c>
      <c r="B224" s="58" t="s">
        <v>124</v>
      </c>
      <c r="C224" s="57" t="s">
        <v>98</v>
      </c>
      <c r="D224" s="5">
        <v>-904.25524124714536</v>
      </c>
      <c r="E224" s="5">
        <v>-1237.0564690118315</v>
      </c>
      <c r="F224" s="5">
        <v>-1556.9155146755716</v>
      </c>
      <c r="G224" s="5">
        <v>-1643.5781569050969</v>
      </c>
      <c r="H224" s="5">
        <v>-1616.3658549820971</v>
      </c>
      <c r="I224" s="5">
        <v>-1785.4462610888379</v>
      </c>
      <c r="J224" s="5">
        <v>-1868.4490861897539</v>
      </c>
      <c r="K224" s="5">
        <v>-4625.911754808295</v>
      </c>
      <c r="L224" s="5">
        <v>-4368.8034573657769</v>
      </c>
      <c r="M224" s="5">
        <v>-3955.6921742858754</v>
      </c>
      <c r="N224" s="5">
        <v>-4579.1143265972769</v>
      </c>
      <c r="O224" s="5">
        <v>-4833.5582204551029</v>
      </c>
      <c r="P224" s="5">
        <v>-5181.1486180351103</v>
      </c>
      <c r="Q224" s="5">
        <v>-5393.1251590857037</v>
      </c>
      <c r="R224" s="5">
        <v>-6450.0575863013073</v>
      </c>
      <c r="S224" s="5">
        <v>-7137.6915318906567</v>
      </c>
      <c r="T224" s="5">
        <v>-8990.3673111761454</v>
      </c>
      <c r="U224" s="5">
        <v>-8790.3381447223437</v>
      </c>
      <c r="V224" s="5">
        <v>-10845.085168781345</v>
      </c>
      <c r="W224" s="5">
        <v>-9986.031346604057</v>
      </c>
      <c r="X224" s="5">
        <v>-9030.7275649277599</v>
      </c>
      <c r="Y224" s="5">
        <v>-9422.3979121547218</v>
      </c>
      <c r="Z224" s="5">
        <v>-9424.7420635103026</v>
      </c>
      <c r="AA224" s="5">
        <v>-9831.0263155184111</v>
      </c>
      <c r="AB224" s="5">
        <v>-10037.378513878115</v>
      </c>
      <c r="AC224" s="5">
        <v>-11622.160066299526</v>
      </c>
      <c r="AD224" s="5">
        <v>-13623.022481272972</v>
      </c>
      <c r="AE224" s="5">
        <v>-14301.641088553353</v>
      </c>
    </row>
    <row r="225" spans="1:31">
      <c r="A225" s="58" t="s">
        <v>131</v>
      </c>
      <c r="B225" s="58" t="s">
        <v>124</v>
      </c>
      <c r="C225" s="57" t="s">
        <v>99</v>
      </c>
      <c r="D225" s="5">
        <v>-50.295109330785124</v>
      </c>
      <c r="E225" s="5">
        <v>-116.65617688076934</v>
      </c>
      <c r="F225" s="5">
        <v>-197.39739781194379</v>
      </c>
      <c r="G225" s="5">
        <v>-303.02326390342421</v>
      </c>
      <c r="H225" s="5">
        <v>-443.88764903484252</v>
      </c>
      <c r="I225" s="5">
        <v>-583.44246706916624</v>
      </c>
      <c r="J225" s="5">
        <v>-825.32457058537989</v>
      </c>
      <c r="K225" s="5">
        <v>-1024.3813980202174</v>
      </c>
      <c r="L225" s="5">
        <v>-1220.0472797483417</v>
      </c>
      <c r="M225" s="5">
        <v>-1351.8254719303743</v>
      </c>
      <c r="N225" s="5">
        <v>-1709.5410994046829</v>
      </c>
      <c r="O225" s="5">
        <v>-2156.212607434954</v>
      </c>
      <c r="P225" s="5">
        <v>-2612.8533809825317</v>
      </c>
      <c r="Q225" s="5">
        <v>-2953.8704402320022</v>
      </c>
      <c r="R225" s="5">
        <v>-3476.8458611299384</v>
      </c>
      <c r="S225" s="5">
        <v>-3903.9638397910312</v>
      </c>
      <c r="T225" s="5">
        <v>-4270.2515878179474</v>
      </c>
      <c r="U225" s="5">
        <v>-4654.5433086140965</v>
      </c>
      <c r="V225" s="5">
        <v>-5146.4709792745671</v>
      </c>
      <c r="W225" s="5">
        <v>-5254.7598280333896</v>
      </c>
      <c r="X225" s="5">
        <v>-5154.0985856942589</v>
      </c>
      <c r="Y225" s="5">
        <v>-5971.9638504892364</v>
      </c>
      <c r="Z225" s="5">
        <v>-6660.1022536896535</v>
      </c>
      <c r="AA225" s="5">
        <v>-7236.25258407411</v>
      </c>
      <c r="AB225" s="5">
        <v>-7706.8729164963315</v>
      </c>
      <c r="AC225" s="5">
        <v>-8514.2862371062129</v>
      </c>
      <c r="AD225" s="5">
        <v>-8624.2175845082002</v>
      </c>
      <c r="AE225" s="5">
        <v>-9423.9743048492473</v>
      </c>
    </row>
    <row r="226" spans="1:31">
      <c r="A226" s="58" t="s">
        <v>131</v>
      </c>
      <c r="B226" s="58" t="s">
        <v>124</v>
      </c>
      <c r="C226" s="57" t="s">
        <v>100</v>
      </c>
      <c r="D226" s="5">
        <v>-130.96854174107401</v>
      </c>
      <c r="E226" s="5">
        <v>-236.46226340691001</v>
      </c>
      <c r="F226" s="5">
        <v>-343.32192731499498</v>
      </c>
      <c r="G226" s="5">
        <v>-436.92834610717802</v>
      </c>
      <c r="H226" s="5">
        <v>-513.65866140435799</v>
      </c>
      <c r="I226" s="5">
        <v>-582.25303297905305</v>
      </c>
      <c r="J226" s="5">
        <v>-677.32689186207301</v>
      </c>
      <c r="K226" s="5">
        <v>-824.39657464836</v>
      </c>
      <c r="L226" s="5">
        <v>-957.73411036726498</v>
      </c>
      <c r="M226" s="5">
        <v>-1081.45927541575</v>
      </c>
      <c r="N226" s="5">
        <v>-1233.39521386207</v>
      </c>
      <c r="O226" s="5">
        <v>-1393.1405148480201</v>
      </c>
      <c r="P226" s="5">
        <v>-1561.0975839064299</v>
      </c>
      <c r="Q226" s="5">
        <v>-1704.4301517123499</v>
      </c>
      <c r="R226" s="5">
        <v>-1836.0564598952101</v>
      </c>
      <c r="S226" s="5">
        <v>-1939.84030818264</v>
      </c>
      <c r="T226" s="5">
        <v>-2023.5924374281799</v>
      </c>
      <c r="U226" s="5">
        <v>-2052.3431988034599</v>
      </c>
      <c r="V226" s="5">
        <v>-2063.13551045758</v>
      </c>
      <c r="W226" s="5">
        <v>-2067.9110095372998</v>
      </c>
      <c r="X226" s="5">
        <v>-2061.0255247456198</v>
      </c>
      <c r="Y226" s="5">
        <v>-2058.9092883543199</v>
      </c>
      <c r="Z226" s="5">
        <v>-2041.5149880725701</v>
      </c>
      <c r="AA226" s="5">
        <v>-2044.5966017343801</v>
      </c>
      <c r="AB226" s="5">
        <v>-2028.1466020866301</v>
      </c>
      <c r="AC226" s="5">
        <v>-2012.96819171518</v>
      </c>
      <c r="AD226" s="5">
        <v>-1982.19426614401</v>
      </c>
      <c r="AE226" s="5">
        <v>-2005.18841427446</v>
      </c>
    </row>
    <row r="228" spans="1:31">
      <c r="A228" s="58" t="s">
        <v>131</v>
      </c>
      <c r="B228" s="58" t="s">
        <v>125</v>
      </c>
      <c r="C228" s="57" t="s">
        <v>81</v>
      </c>
      <c r="D228" s="5">
        <v>35795.179968518489</v>
      </c>
      <c r="E228" s="5">
        <v>32002.269127439002</v>
      </c>
      <c r="F228" s="5">
        <v>29226.348658337876</v>
      </c>
      <c r="G228" s="5">
        <v>24441.712178251804</v>
      </c>
      <c r="H228" s="5">
        <v>23821.203397592588</v>
      </c>
      <c r="I228" s="5">
        <v>19910.329395851018</v>
      </c>
      <c r="J228" s="5">
        <v>11699.156768312552</v>
      </c>
      <c r="K228" s="5">
        <v>7366.9077990009264</v>
      </c>
      <c r="L228" s="5">
        <v>7851.8261449485854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131</v>
      </c>
      <c r="B229" s="58" t="s">
        <v>125</v>
      </c>
      <c r="C229" s="57" t="s">
        <v>82</v>
      </c>
      <c r="D229" s="5">
        <v>19.339845577835</v>
      </c>
      <c r="E229" s="5">
        <v>11.012850127665001</v>
      </c>
      <c r="F229" s="5">
        <v>19.208311215409999</v>
      </c>
      <c r="G229" s="5">
        <v>44.49583925470499</v>
      </c>
      <c r="H229" s="5">
        <v>30.177131303785</v>
      </c>
      <c r="I229" s="5">
        <v>65.727160592875009</v>
      </c>
      <c r="J229" s="5">
        <v>104.36847249788001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131</v>
      </c>
      <c r="B230" s="58" t="s">
        <v>125</v>
      </c>
      <c r="C230" s="57" t="s">
        <v>83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131</v>
      </c>
      <c r="B231" s="58" t="s">
        <v>125</v>
      </c>
      <c r="C231" s="57" t="s">
        <v>84</v>
      </c>
      <c r="D231" s="5">
        <v>11.080323153029999</v>
      </c>
      <c r="E231" s="5">
        <v>10.061020905774999</v>
      </c>
      <c r="F231" s="5">
        <v>9.6994688946000007</v>
      </c>
      <c r="G231" s="5">
        <v>18.420915691125</v>
      </c>
      <c r="H231" s="5">
        <v>5.3763574134949996</v>
      </c>
      <c r="I231" s="5">
        <v>52.829382548689999</v>
      </c>
      <c r="J231" s="5">
        <v>86.598869630485012</v>
      </c>
      <c r="K231" s="5">
        <v>113.03919927859501</v>
      </c>
      <c r="L231" s="5">
        <v>261.36223217453494</v>
      </c>
      <c r="M231" s="5">
        <v>97.125858591245006</v>
      </c>
      <c r="N231" s="5">
        <v>18.024343813725004</v>
      </c>
      <c r="O231" s="5">
        <v>126.03353494241001</v>
      </c>
      <c r="P231" s="5">
        <v>96.022978310980022</v>
      </c>
      <c r="Q231" s="5">
        <v>286.44090401282995</v>
      </c>
      <c r="R231" s="5">
        <v>196.75297061195502</v>
      </c>
      <c r="S231" s="5">
        <v>527.50747444015497</v>
      </c>
      <c r="T231" s="5">
        <v>607.59658622996005</v>
      </c>
      <c r="U231" s="5">
        <v>644.21092593839501</v>
      </c>
      <c r="V231" s="5">
        <v>702.14514043512486</v>
      </c>
      <c r="W231" s="5">
        <v>1067.3349773735451</v>
      </c>
      <c r="X231" s="5">
        <v>743.25913532492018</v>
      </c>
      <c r="Y231" s="5">
        <v>808.19143381452477</v>
      </c>
      <c r="Z231" s="5">
        <v>1126.68295551913</v>
      </c>
      <c r="AA231" s="5">
        <v>848.3465103235352</v>
      </c>
      <c r="AB231" s="5">
        <v>1107.8347716857206</v>
      </c>
      <c r="AC231" s="5">
        <v>884.65110568513535</v>
      </c>
      <c r="AD231" s="5">
        <v>3731.3689926065163</v>
      </c>
      <c r="AE231" s="5">
        <v>2925.7649197525511</v>
      </c>
    </row>
    <row r="232" spans="1:31">
      <c r="A232" s="58" t="s">
        <v>131</v>
      </c>
      <c r="B232" s="58" t="s">
        <v>125</v>
      </c>
      <c r="C232" s="57" t="s">
        <v>85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8" t="s">
        <v>131</v>
      </c>
      <c r="B233" s="58" t="s">
        <v>125</v>
      </c>
      <c r="C233" s="57" t="s">
        <v>86</v>
      </c>
      <c r="D233" s="5">
        <v>2585.5515234993345</v>
      </c>
      <c r="E233" s="5">
        <v>1438.6907636425296</v>
      </c>
      <c r="F233" s="5">
        <v>1955.7949534897598</v>
      </c>
      <c r="G233" s="5">
        <v>3201.610433990078</v>
      </c>
      <c r="H233" s="5">
        <v>2737.0926312596557</v>
      </c>
      <c r="I233" s="5">
        <v>2483.876745840691</v>
      </c>
      <c r="J233" s="5">
        <v>3147.3138888773506</v>
      </c>
      <c r="K233" s="5">
        <v>2203.2393158955151</v>
      </c>
      <c r="L233" s="5">
        <v>2482.6268555101901</v>
      </c>
      <c r="M233" s="5">
        <v>1857.7040150041507</v>
      </c>
      <c r="N233" s="5">
        <v>2170.973202280129</v>
      </c>
      <c r="O233" s="5">
        <v>2759.3874247650347</v>
      </c>
      <c r="P233" s="5">
        <v>2842.4669525751037</v>
      </c>
      <c r="Q233" s="5">
        <v>2967.7647613243603</v>
      </c>
      <c r="R233" s="5">
        <v>2137.9140134210943</v>
      </c>
      <c r="S233" s="5">
        <v>2562.7184475712993</v>
      </c>
      <c r="T233" s="5">
        <v>2170.2745837494549</v>
      </c>
      <c r="U233" s="5">
        <v>2363.7019330199641</v>
      </c>
      <c r="V233" s="5">
        <v>2127.2596537477552</v>
      </c>
      <c r="W233" s="5">
        <v>2542.6943306153289</v>
      </c>
      <c r="X233" s="5">
        <v>2145.6553143669748</v>
      </c>
      <c r="Y233" s="5">
        <v>2358.4539602415957</v>
      </c>
      <c r="Z233" s="5">
        <v>2721.2052373319007</v>
      </c>
      <c r="AA233" s="5">
        <v>2377.5042794789997</v>
      </c>
      <c r="AB233" s="5">
        <v>2962.2144190211002</v>
      </c>
      <c r="AC233" s="5">
        <v>2749.869241105479</v>
      </c>
      <c r="AD233" s="5">
        <v>2216.2004172402285</v>
      </c>
      <c r="AE233" s="5">
        <v>1260.2425560682498</v>
      </c>
    </row>
    <row r="234" spans="1:31">
      <c r="A234" s="58" t="s">
        <v>131</v>
      </c>
      <c r="B234" s="58" t="s">
        <v>125</v>
      </c>
      <c r="C234" s="57" t="s">
        <v>87</v>
      </c>
      <c r="D234" s="5">
        <v>120.17487885460521</v>
      </c>
      <c r="E234" s="5">
        <v>134.51275783898012</v>
      </c>
      <c r="F234" s="5">
        <v>140.35967152894511</v>
      </c>
      <c r="G234" s="5">
        <v>147.83840355916507</v>
      </c>
      <c r="H234" s="5">
        <v>142.94358539741012</v>
      </c>
      <c r="I234" s="5">
        <v>140.13392383651012</v>
      </c>
      <c r="J234" s="5">
        <v>140.89000081813501</v>
      </c>
      <c r="K234" s="5">
        <v>954.70132892682045</v>
      </c>
      <c r="L234" s="5">
        <v>1124.6243467162699</v>
      </c>
      <c r="M234" s="5">
        <v>1115.5061775654851</v>
      </c>
      <c r="N234" s="5">
        <v>1119.560698727895</v>
      </c>
      <c r="O234" s="5">
        <v>1172.7573679796251</v>
      </c>
      <c r="P234" s="5">
        <v>1211.7613636687547</v>
      </c>
      <c r="Q234" s="5">
        <v>1683.7181509712461</v>
      </c>
      <c r="R234" s="5">
        <v>1617.8500018011505</v>
      </c>
      <c r="S234" s="5">
        <v>1513.7908664090296</v>
      </c>
      <c r="T234" s="5">
        <v>2922.1433680600453</v>
      </c>
      <c r="U234" s="5">
        <v>2941.8544156525745</v>
      </c>
      <c r="V234" s="5">
        <v>2870.3385851069588</v>
      </c>
      <c r="W234" s="5">
        <v>2718.7536774541895</v>
      </c>
      <c r="X234" s="5">
        <v>3010.5960159437604</v>
      </c>
      <c r="Y234" s="5">
        <v>2885.5680427567877</v>
      </c>
      <c r="Z234" s="5">
        <v>2905.8521510393257</v>
      </c>
      <c r="AA234" s="5">
        <v>3060.6007495025842</v>
      </c>
      <c r="AB234" s="5">
        <v>3192.278656236806</v>
      </c>
      <c r="AC234" s="5">
        <v>3053.613431430329</v>
      </c>
      <c r="AD234" s="5">
        <v>3198.4071407371835</v>
      </c>
      <c r="AE234" s="5">
        <v>3287.7651826486544</v>
      </c>
    </row>
    <row r="235" spans="1:31">
      <c r="A235" s="58" t="s">
        <v>131</v>
      </c>
      <c r="B235" s="58" t="s">
        <v>125</v>
      </c>
      <c r="C235" s="57" t="s">
        <v>88</v>
      </c>
      <c r="D235" s="5">
        <v>35.163484731969938</v>
      </c>
      <c r="E235" s="5">
        <v>94.281860610165396</v>
      </c>
      <c r="F235" s="5">
        <v>178.42176825683546</v>
      </c>
      <c r="G235" s="5">
        <v>292.95115084874618</v>
      </c>
      <c r="H235" s="5">
        <v>422.70861109824938</v>
      </c>
      <c r="I235" s="5">
        <v>514.34768186272629</v>
      </c>
      <c r="J235" s="5">
        <v>684.62945285656895</v>
      </c>
      <c r="K235" s="5">
        <v>763.92428893179977</v>
      </c>
      <c r="L235" s="5">
        <v>840.25292902711226</v>
      </c>
      <c r="M235" s="5">
        <v>1005.1392409793284</v>
      </c>
      <c r="N235" s="5">
        <v>1182.1770838674445</v>
      </c>
      <c r="O235" s="5">
        <v>1462.5762977523325</v>
      </c>
      <c r="P235" s="5">
        <v>1745.7017667426724</v>
      </c>
      <c r="Q235" s="5">
        <v>2075.3055944057173</v>
      </c>
      <c r="R235" s="5">
        <v>2371.0476813796677</v>
      </c>
      <c r="S235" s="5">
        <v>2583.2279767035757</v>
      </c>
      <c r="T235" s="5">
        <v>2875.466218263784</v>
      </c>
      <c r="U235" s="5">
        <v>3167.5701285251744</v>
      </c>
      <c r="V235" s="5">
        <v>3363.3063571184284</v>
      </c>
      <c r="W235" s="5">
        <v>3510.4897596753785</v>
      </c>
      <c r="X235" s="5">
        <v>3238.0410811087022</v>
      </c>
      <c r="Y235" s="5">
        <v>3427.1673397774775</v>
      </c>
      <c r="Z235" s="5">
        <v>3914.3319950679274</v>
      </c>
      <c r="AA235" s="5">
        <v>4435.557567727401</v>
      </c>
      <c r="AB235" s="5">
        <v>5162.3348584111609</v>
      </c>
      <c r="AC235" s="5">
        <v>5470.955774681167</v>
      </c>
      <c r="AD235" s="5">
        <v>6040.8673504207509</v>
      </c>
      <c r="AE235" s="5">
        <v>6377.7606482587898</v>
      </c>
    </row>
    <row r="236" spans="1:31">
      <c r="A236" s="58" t="s">
        <v>131</v>
      </c>
      <c r="B236" s="58" t="s">
        <v>125</v>
      </c>
      <c r="C236" s="57" t="s">
        <v>89</v>
      </c>
      <c r="D236" s="5">
        <v>69.074172932615198</v>
      </c>
      <c r="E236" s="5">
        <v>140.15642659301099</v>
      </c>
      <c r="F236" s="5">
        <v>215.85251842106501</v>
      </c>
      <c r="G236" s="5">
        <v>287.14967646944399</v>
      </c>
      <c r="H236" s="5">
        <v>348.36567844821002</v>
      </c>
      <c r="I236" s="5">
        <v>385.66229740739902</v>
      </c>
      <c r="J236" s="5">
        <v>418.05843362789699</v>
      </c>
      <c r="K236" s="5">
        <v>482.31025090746198</v>
      </c>
      <c r="L236" s="5">
        <v>538.07407158736896</v>
      </c>
      <c r="M236" s="5">
        <v>584.76177501695201</v>
      </c>
      <c r="N236" s="5">
        <v>647.95847717836398</v>
      </c>
      <c r="O236" s="5">
        <v>723.491458310697</v>
      </c>
      <c r="P236" s="5">
        <v>805.71518857144497</v>
      </c>
      <c r="Q236" s="5">
        <v>876.96027168968396</v>
      </c>
      <c r="R236" s="5">
        <v>951.94395451455398</v>
      </c>
      <c r="S236" s="5">
        <v>1008.03049652114</v>
      </c>
      <c r="T236" s="5">
        <v>1051.0785955623601</v>
      </c>
      <c r="U236" s="5">
        <v>1076.83678414377</v>
      </c>
      <c r="V236" s="5">
        <v>1090.3001927442399</v>
      </c>
      <c r="W236" s="5">
        <v>1094.51140755049</v>
      </c>
      <c r="X236" s="5">
        <v>1095.8182403927999</v>
      </c>
      <c r="Y236" s="5">
        <v>1090.22911796226</v>
      </c>
      <c r="Z236" s="5">
        <v>1084.50572591839</v>
      </c>
      <c r="AA236" s="5">
        <v>1086.54855312361</v>
      </c>
      <c r="AB236" s="5">
        <v>1080.5324274530501</v>
      </c>
      <c r="AC236" s="5">
        <v>1074.989727704</v>
      </c>
      <c r="AD236" s="5">
        <v>1060.4448594985699</v>
      </c>
      <c r="AE236" s="5">
        <v>1071.8228082655501</v>
      </c>
    </row>
    <row r="237" spans="1:31">
      <c r="A237" s="58" t="s">
        <v>131</v>
      </c>
      <c r="B237" s="58" t="s">
        <v>125</v>
      </c>
      <c r="C237" s="57" t="s">
        <v>90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131</v>
      </c>
      <c r="B238" s="58" t="s">
        <v>125</v>
      </c>
      <c r="C238" s="57" t="s">
        <v>91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131</v>
      </c>
      <c r="B239" s="58" t="s">
        <v>125</v>
      </c>
      <c r="C239" s="57" t="s">
        <v>92</v>
      </c>
      <c r="D239" s="5">
        <v>11495.96678512668</v>
      </c>
      <c r="E239" s="5">
        <v>14603.774763803151</v>
      </c>
      <c r="F239" s="5">
        <v>13434.093149704016</v>
      </c>
      <c r="G239" s="5">
        <v>15697.111311547187</v>
      </c>
      <c r="H239" s="5">
        <v>15264.271960296259</v>
      </c>
      <c r="I239" s="5">
        <v>16017.50655140044</v>
      </c>
      <c r="J239" s="5">
        <v>16699.535037339516</v>
      </c>
      <c r="K239" s="5">
        <v>21880.07015515045</v>
      </c>
      <c r="L239" s="5">
        <v>24018.77797551993</v>
      </c>
      <c r="M239" s="5">
        <v>24283.07148998608</v>
      </c>
      <c r="N239" s="5">
        <v>32444.844803930013</v>
      </c>
      <c r="O239" s="5">
        <v>29473.59080415369</v>
      </c>
      <c r="P239" s="5">
        <v>33676.671766421809</v>
      </c>
      <c r="Q239" s="5">
        <v>30416.798121260374</v>
      </c>
      <c r="R239" s="5">
        <v>35228.188391293304</v>
      </c>
      <c r="S239" s="5">
        <v>32814.487399202495</v>
      </c>
      <c r="T239" s="5">
        <v>35091.26823085684</v>
      </c>
      <c r="U239" s="5">
        <v>34962.272818640835</v>
      </c>
      <c r="V239" s="5">
        <v>36410.027303886302</v>
      </c>
      <c r="W239" s="5">
        <v>37847.199309935313</v>
      </c>
      <c r="X239" s="5">
        <v>38517.821485699656</v>
      </c>
      <c r="Y239" s="5">
        <v>39971.289217586062</v>
      </c>
      <c r="Z239" s="5">
        <v>39799.511926365252</v>
      </c>
      <c r="AA239" s="5">
        <v>44969.214998219424</v>
      </c>
      <c r="AB239" s="5">
        <v>39798.848100254712</v>
      </c>
      <c r="AC239" s="5">
        <v>40887.133925322916</v>
      </c>
      <c r="AD239" s="5">
        <v>35901.774462998139</v>
      </c>
      <c r="AE239" s="5">
        <v>36969.721696803397</v>
      </c>
    </row>
    <row r="240" spans="1:31">
      <c r="A240" s="58" t="s">
        <v>131</v>
      </c>
      <c r="B240" s="58" t="s">
        <v>125</v>
      </c>
      <c r="C240" s="57" t="s">
        <v>93</v>
      </c>
      <c r="D240" s="5">
        <v>1763.3118822066153</v>
      </c>
      <c r="E240" s="5">
        <v>1653.4745951073905</v>
      </c>
      <c r="F240" s="5">
        <v>1766.9725074542152</v>
      </c>
      <c r="G240" s="5">
        <v>1767.6045915323148</v>
      </c>
      <c r="H240" s="5">
        <v>1762.7372769876401</v>
      </c>
      <c r="I240" s="5">
        <v>1795.3702515551299</v>
      </c>
      <c r="J240" s="5">
        <v>1816.5443999812451</v>
      </c>
      <c r="K240" s="5">
        <v>1812.39658113514</v>
      </c>
      <c r="L240" s="5">
        <v>1791.8273870814351</v>
      </c>
      <c r="M240" s="5">
        <v>4735.2173383636018</v>
      </c>
      <c r="N240" s="5">
        <v>5081.5346216702474</v>
      </c>
      <c r="O240" s="5">
        <v>5193.728419220276</v>
      </c>
      <c r="P240" s="5">
        <v>4790.4997842886842</v>
      </c>
      <c r="Q240" s="5">
        <v>5356.8157579755807</v>
      </c>
      <c r="R240" s="5">
        <v>5330.715492129184</v>
      </c>
      <c r="S240" s="5">
        <v>5980.4412305449514</v>
      </c>
      <c r="T240" s="5">
        <v>7207.9946168495371</v>
      </c>
      <c r="U240" s="5">
        <v>7306.4971048135103</v>
      </c>
      <c r="V240" s="5">
        <v>7278.453675809591</v>
      </c>
      <c r="W240" s="5">
        <v>9766.8407931325364</v>
      </c>
      <c r="X240" s="5">
        <v>9672.7996458540692</v>
      </c>
      <c r="Y240" s="5">
        <v>10386.360770470033</v>
      </c>
      <c r="Z240" s="5">
        <v>11785.904544624609</v>
      </c>
      <c r="AA240" s="5">
        <v>10965.225696136446</v>
      </c>
      <c r="AB240" s="5">
        <v>14750.472917182851</v>
      </c>
      <c r="AC240" s="5">
        <v>14631.781268007928</v>
      </c>
      <c r="AD240" s="5">
        <v>20077.168146969794</v>
      </c>
      <c r="AE240" s="5">
        <v>21582.328027538177</v>
      </c>
    </row>
    <row r="241" spans="1:31">
      <c r="A241" s="58" t="s">
        <v>131</v>
      </c>
      <c r="B241" s="58" t="s">
        <v>125</v>
      </c>
      <c r="C241" s="57" t="s">
        <v>94</v>
      </c>
      <c r="D241" s="5">
        <v>5718.6357909999997</v>
      </c>
      <c r="E241" s="5">
        <v>6558.3671729999996</v>
      </c>
      <c r="F241" s="5">
        <v>7452.5033409999996</v>
      </c>
      <c r="G241" s="5">
        <v>8386.2097439999998</v>
      </c>
      <c r="H241" s="5">
        <v>9338.6130169999997</v>
      </c>
      <c r="I241" s="5">
        <v>10124.096380000001</v>
      </c>
      <c r="J241" s="5">
        <v>10744.429990000001</v>
      </c>
      <c r="K241" s="5">
        <v>11378.13377</v>
      </c>
      <c r="L241" s="5">
        <v>11990.628559999999</v>
      </c>
      <c r="M241" s="5">
        <v>12545.06553</v>
      </c>
      <c r="N241" s="5">
        <v>13093.495849999999</v>
      </c>
      <c r="O241" s="5">
        <v>13662.15365</v>
      </c>
      <c r="P241" s="5">
        <v>14246.71704</v>
      </c>
      <c r="Q241" s="5">
        <v>14776.230299999999</v>
      </c>
      <c r="R241" s="5">
        <v>15282.98432</v>
      </c>
      <c r="S241" s="5">
        <v>15822.95959</v>
      </c>
      <c r="T241" s="5">
        <v>16410.520550000001</v>
      </c>
      <c r="U241" s="5">
        <v>16965.365730000001</v>
      </c>
      <c r="V241" s="5">
        <v>17508.562430000002</v>
      </c>
      <c r="W241" s="5">
        <v>18069.088650000002</v>
      </c>
      <c r="X241" s="5">
        <v>18666.968649999999</v>
      </c>
      <c r="Y241" s="5">
        <v>19206.869989999999</v>
      </c>
      <c r="Z241" s="5">
        <v>19729.20808</v>
      </c>
      <c r="AA241" s="5">
        <v>20273.653869999998</v>
      </c>
      <c r="AB241" s="5">
        <v>20862.428530000001</v>
      </c>
      <c r="AC241" s="5">
        <v>21385.21588</v>
      </c>
      <c r="AD241" s="5">
        <v>21895.777750000001</v>
      </c>
      <c r="AE241" s="5">
        <v>21895.777750000001</v>
      </c>
    </row>
    <row r="242" spans="1:31">
      <c r="A242" s="58" t="s">
        <v>131</v>
      </c>
      <c r="B242" s="58" t="s">
        <v>125</v>
      </c>
      <c r="C242" s="57" t="s">
        <v>96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0.56400972434499996</v>
      </c>
      <c r="L242" s="5">
        <v>2.1310575296050001</v>
      </c>
      <c r="M242" s="5">
        <v>0.67573236942999992</v>
      </c>
      <c r="N242" s="5">
        <v>0</v>
      </c>
      <c r="O242" s="5">
        <v>0</v>
      </c>
      <c r="P242" s="5">
        <v>0</v>
      </c>
      <c r="Q242" s="5">
        <v>5.5854862754800001</v>
      </c>
      <c r="R242" s="5">
        <v>0</v>
      </c>
      <c r="S242" s="5">
        <v>0.51082442809999995</v>
      </c>
      <c r="T242" s="5">
        <v>11.576054776940001</v>
      </c>
      <c r="U242" s="5">
        <v>5.3156789094100008</v>
      </c>
      <c r="V242" s="5">
        <v>0.30270345009999999</v>
      </c>
      <c r="W242" s="5">
        <v>10.218388949840001</v>
      </c>
      <c r="X242" s="5">
        <v>7.9845561206100006</v>
      </c>
      <c r="Y242" s="5">
        <v>0</v>
      </c>
      <c r="Z242" s="5">
        <v>0</v>
      </c>
      <c r="AA242" s="5">
        <v>0</v>
      </c>
      <c r="AB242" s="5">
        <v>96.952638186125029</v>
      </c>
      <c r="AC242" s="5">
        <v>23.552149195860004</v>
      </c>
      <c r="AD242" s="5">
        <v>110.936114998105</v>
      </c>
      <c r="AE242" s="5">
        <v>23.009142300385001</v>
      </c>
    </row>
    <row r="243" spans="1:31">
      <c r="A243" s="58" t="s">
        <v>131</v>
      </c>
      <c r="B243" s="58" t="s">
        <v>125</v>
      </c>
      <c r="C243" s="57" t="s">
        <v>98</v>
      </c>
      <c r="D243" s="5">
        <v>-143.06537536131449</v>
      </c>
      <c r="E243" s="5">
        <v>-160.74965863494452</v>
      </c>
      <c r="F243" s="5">
        <v>-166.47952319419446</v>
      </c>
      <c r="G243" s="5">
        <v>-176.31398808057455</v>
      </c>
      <c r="H243" s="5">
        <v>-169.85515138428451</v>
      </c>
      <c r="I243" s="5">
        <v>-167.37169521185444</v>
      </c>
      <c r="J243" s="5">
        <v>-167.18069751304449</v>
      </c>
      <c r="K243" s="5">
        <v>-1240.3667362990709</v>
      </c>
      <c r="L243" s="5">
        <v>-1467.0689941809155</v>
      </c>
      <c r="M243" s="5">
        <v>-1432.4737477868596</v>
      </c>
      <c r="N243" s="5">
        <v>-1466.4816017722799</v>
      </c>
      <c r="O243" s="5">
        <v>-1507.7152062922808</v>
      </c>
      <c r="P243" s="5">
        <v>-1587.8162234306863</v>
      </c>
      <c r="Q243" s="5">
        <v>-2126.7196445918157</v>
      </c>
      <c r="R243" s="5">
        <v>-2069.4119197966938</v>
      </c>
      <c r="S243" s="5">
        <v>-1913.3563717309794</v>
      </c>
      <c r="T243" s="5">
        <v>-3782.2936431392718</v>
      </c>
      <c r="U243" s="5">
        <v>-3812.4365094616232</v>
      </c>
      <c r="V243" s="5">
        <v>-3699.1722968000249</v>
      </c>
      <c r="W243" s="5">
        <v>-3513.2840159469133</v>
      </c>
      <c r="X243" s="5">
        <v>-3896.993638381246</v>
      </c>
      <c r="Y243" s="5">
        <v>-3794.7105757486229</v>
      </c>
      <c r="Z243" s="5">
        <v>-3734.0429764802175</v>
      </c>
      <c r="AA243" s="5">
        <v>-4024.1619155404019</v>
      </c>
      <c r="AB243" s="5">
        <v>-4103.1162193778882</v>
      </c>
      <c r="AC243" s="5">
        <v>-3993.7346722076204</v>
      </c>
      <c r="AD243" s="5">
        <v>-4125.8266502037022</v>
      </c>
      <c r="AE243" s="5">
        <v>-4272.4720719939296</v>
      </c>
    </row>
    <row r="244" spans="1:31">
      <c r="A244" s="58" t="s">
        <v>131</v>
      </c>
      <c r="B244" s="58" t="s">
        <v>125</v>
      </c>
      <c r="C244" s="57" t="s">
        <v>99</v>
      </c>
      <c r="D244" s="5">
        <v>-41.364717759055203</v>
      </c>
      <c r="E244" s="5">
        <v>-111.20795483539075</v>
      </c>
      <c r="F244" s="5">
        <v>-209.58814162868669</v>
      </c>
      <c r="G244" s="5">
        <v>-345.47565843789715</v>
      </c>
      <c r="H244" s="5">
        <v>-496.39380616540137</v>
      </c>
      <c r="I244" s="5">
        <v>-605.12251573990898</v>
      </c>
      <c r="J244" s="5">
        <v>-805.29943634781921</v>
      </c>
      <c r="K244" s="5">
        <v>-907.67649754567037</v>
      </c>
      <c r="L244" s="5">
        <v>-1003.0653455860967</v>
      </c>
      <c r="M244" s="5">
        <v>-1204.2635453198086</v>
      </c>
      <c r="N244" s="5">
        <v>-1435.431648774286</v>
      </c>
      <c r="O244" s="5">
        <v>-1773.0728692910272</v>
      </c>
      <c r="P244" s="5">
        <v>-2147.8123642688702</v>
      </c>
      <c r="Q244" s="5">
        <v>-2549.7913611696281</v>
      </c>
      <c r="R244" s="5">
        <v>-2947.0796812297999</v>
      </c>
      <c r="S244" s="5">
        <v>-3204.3104546019522</v>
      </c>
      <c r="T244" s="5">
        <v>-3591.2847936423018</v>
      </c>
      <c r="U244" s="5">
        <v>-3973.2776158449169</v>
      </c>
      <c r="V244" s="5">
        <v>-4265.2323431580489</v>
      </c>
      <c r="W244" s="5">
        <v>-4447.7607385803203</v>
      </c>
      <c r="X244" s="5">
        <v>-4095.0385580801349</v>
      </c>
      <c r="Y244" s="5">
        <v>-4377.5548753812636</v>
      </c>
      <c r="Z244" s="5">
        <v>-4974.6364113325144</v>
      </c>
      <c r="AA244" s="5">
        <v>-5727.2451688849869</v>
      </c>
      <c r="AB244" s="5">
        <v>-6631.0384989572176</v>
      </c>
      <c r="AC244" s="5">
        <v>-7077.0154040065463</v>
      </c>
      <c r="AD244" s="5">
        <v>-7845.4514970980781</v>
      </c>
      <c r="AE244" s="5">
        <v>-8323.4817384965736</v>
      </c>
    </row>
    <row r="245" spans="1:31">
      <c r="A245" s="58" t="s">
        <v>131</v>
      </c>
      <c r="B245" s="58" t="s">
        <v>125</v>
      </c>
      <c r="C245" s="57" t="s">
        <v>100</v>
      </c>
      <c r="D245" s="5">
        <v>-82.897309510476305</v>
      </c>
      <c r="E245" s="5">
        <v>-167.383270193117</v>
      </c>
      <c r="F245" s="5">
        <v>-258.47343626515902</v>
      </c>
      <c r="G245" s="5">
        <v>-342.574144186078</v>
      </c>
      <c r="H245" s="5">
        <v>-414.91748051980198</v>
      </c>
      <c r="I245" s="5">
        <v>-460.13374346728398</v>
      </c>
      <c r="J245" s="5">
        <v>-500.66601876375103</v>
      </c>
      <c r="K245" s="5">
        <v>-574.973000632609</v>
      </c>
      <c r="L245" s="5">
        <v>-642.53680690413205</v>
      </c>
      <c r="M245" s="5">
        <v>-698.74405543492401</v>
      </c>
      <c r="N245" s="5">
        <v>-771.96638970486595</v>
      </c>
      <c r="O245" s="5">
        <v>-863.39795155879403</v>
      </c>
      <c r="P245" s="5">
        <v>-959.95162990237702</v>
      </c>
      <c r="Q245" s="5">
        <v>-1048.33090851574</v>
      </c>
      <c r="R245" s="5">
        <v>-1132.84706839004</v>
      </c>
      <c r="S245" s="5">
        <v>-1201.3012127468401</v>
      </c>
      <c r="T245" s="5">
        <v>-1248.60990445275</v>
      </c>
      <c r="U245" s="5">
        <v>-1293.7149498840199</v>
      </c>
      <c r="V245" s="5">
        <v>-1298.7319434440401</v>
      </c>
      <c r="W245" s="5">
        <v>-1308.6281685958299</v>
      </c>
      <c r="X245" s="5">
        <v>-1304.5338725813299</v>
      </c>
      <c r="Y245" s="5">
        <v>-1299.0024458058299</v>
      </c>
      <c r="Z245" s="5">
        <v>-1294.69563076549</v>
      </c>
      <c r="AA245" s="5">
        <v>-1301.0827396520899</v>
      </c>
      <c r="AB245" s="5">
        <v>-1289.8067462076301</v>
      </c>
      <c r="AC245" s="5">
        <v>-1282.0320907452201</v>
      </c>
      <c r="AD245" s="5">
        <v>-1265.12285797189</v>
      </c>
      <c r="AE245" s="5">
        <v>-1277.4021222766401</v>
      </c>
    </row>
    <row r="247" spans="1:31">
      <c r="A247" s="58" t="s">
        <v>131</v>
      </c>
      <c r="B247" s="58" t="s">
        <v>126</v>
      </c>
      <c r="C247" s="57" t="s">
        <v>82</v>
      </c>
      <c r="D247" s="5">
        <v>852.96895500560981</v>
      </c>
      <c r="E247" s="5">
        <v>632.58360527991488</v>
      </c>
      <c r="F247" s="5">
        <v>103.51860211525501</v>
      </c>
      <c r="G247" s="5">
        <v>209.95422337734499</v>
      </c>
      <c r="H247" s="5">
        <v>248.15723952036996</v>
      </c>
      <c r="I247" s="5">
        <v>198.13357795692997</v>
      </c>
      <c r="J247" s="5">
        <v>233.44069637274004</v>
      </c>
      <c r="K247" s="5">
        <v>524.94495097514482</v>
      </c>
      <c r="L247" s="5">
        <v>690.25140204114507</v>
      </c>
      <c r="M247" s="5">
        <v>496.27683462555979</v>
      </c>
      <c r="N247" s="5">
        <v>510.17172921839</v>
      </c>
      <c r="O247" s="5">
        <v>809.48749392331081</v>
      </c>
      <c r="P247" s="5">
        <v>642.73137332449539</v>
      </c>
      <c r="Q247" s="5">
        <v>637.68235730542528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131</v>
      </c>
      <c r="B248" s="58" t="s">
        <v>126</v>
      </c>
      <c r="C248" s="57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131</v>
      </c>
      <c r="B249" s="58" t="s">
        <v>126</v>
      </c>
      <c r="C249" s="57" t="s">
        <v>84</v>
      </c>
      <c r="D249" s="5">
        <v>109.15477130762503</v>
      </c>
      <c r="E249" s="5">
        <v>80.95287010162501</v>
      </c>
      <c r="F249" s="5">
        <v>17.189202243844999</v>
      </c>
      <c r="G249" s="5">
        <v>39.828377793365</v>
      </c>
      <c r="H249" s="5">
        <v>43.348285452259994</v>
      </c>
      <c r="I249" s="5">
        <v>44.109900736265004</v>
      </c>
      <c r="J249" s="5">
        <v>67.971642144039976</v>
      </c>
      <c r="K249" s="5">
        <v>94.748117085054986</v>
      </c>
      <c r="L249" s="5">
        <v>134.767622562345</v>
      </c>
      <c r="M249" s="5">
        <v>88.325800620420011</v>
      </c>
      <c r="N249" s="5">
        <v>97.048938138425015</v>
      </c>
      <c r="O249" s="5">
        <v>195.85617118616511</v>
      </c>
      <c r="P249" s="5">
        <v>196.99354779624511</v>
      </c>
      <c r="Q249" s="5">
        <v>231.31063994136497</v>
      </c>
      <c r="R249" s="5">
        <v>345.50253793934996</v>
      </c>
      <c r="S249" s="5">
        <v>457.05348303860455</v>
      </c>
      <c r="T249" s="5">
        <v>421.72902243136002</v>
      </c>
      <c r="U249" s="5">
        <v>399.831303626085</v>
      </c>
      <c r="V249" s="5">
        <v>456.58544515388473</v>
      </c>
      <c r="W249" s="5">
        <v>470.52991123531478</v>
      </c>
      <c r="X249" s="5">
        <v>452.36003628248483</v>
      </c>
      <c r="Y249" s="5">
        <v>138.57383410181998</v>
      </c>
      <c r="Z249" s="5">
        <v>219.91316522594997</v>
      </c>
      <c r="AA249" s="5">
        <v>161.02411195545503</v>
      </c>
      <c r="AB249" s="5">
        <v>220.62612891476493</v>
      </c>
      <c r="AC249" s="5">
        <v>229.64145675865495</v>
      </c>
      <c r="AD249" s="5">
        <v>395.64227031906506</v>
      </c>
      <c r="AE249" s="5">
        <v>175.64656624163999</v>
      </c>
    </row>
    <row r="250" spans="1:31">
      <c r="A250" s="58" t="s">
        <v>131</v>
      </c>
      <c r="B250" s="58" t="s">
        <v>126</v>
      </c>
      <c r="C250" s="57" t="s">
        <v>85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131</v>
      </c>
      <c r="B251" s="58" t="s">
        <v>126</v>
      </c>
      <c r="C251" s="57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131</v>
      </c>
      <c r="B252" s="58" t="s">
        <v>126</v>
      </c>
      <c r="C252" s="57" t="s">
        <v>87</v>
      </c>
      <c r="D252" s="5">
        <v>173.5394984014502</v>
      </c>
      <c r="E252" s="5">
        <v>185.51190438649019</v>
      </c>
      <c r="F252" s="5">
        <v>180.34437798671019</v>
      </c>
      <c r="G252" s="5">
        <v>191.96195887851522</v>
      </c>
      <c r="H252" s="5">
        <v>195.84952505491023</v>
      </c>
      <c r="I252" s="5">
        <v>190.31837160684523</v>
      </c>
      <c r="J252" s="5">
        <v>191.45472899001015</v>
      </c>
      <c r="K252" s="5">
        <v>185.23738629975514</v>
      </c>
      <c r="L252" s="5">
        <v>172.65315108655523</v>
      </c>
      <c r="M252" s="5">
        <v>170.0900926732952</v>
      </c>
      <c r="N252" s="5">
        <v>170.5272051728852</v>
      </c>
      <c r="O252" s="5">
        <v>171.41156825958015</v>
      </c>
      <c r="P252" s="5">
        <v>172.80559371197515</v>
      </c>
      <c r="Q252" s="5">
        <v>170.80861134359515</v>
      </c>
      <c r="R252" s="5">
        <v>169.84189162573014</v>
      </c>
      <c r="S252" s="5">
        <v>169.68047916790016</v>
      </c>
      <c r="T252" s="5">
        <v>289.16130619389492</v>
      </c>
      <c r="U252" s="5">
        <v>301.01585488946</v>
      </c>
      <c r="V252" s="5">
        <v>285.22334827126991</v>
      </c>
      <c r="W252" s="5">
        <v>261.27886125910004</v>
      </c>
      <c r="X252" s="5">
        <v>256.3786503465501</v>
      </c>
      <c r="Y252" s="5">
        <v>242.04619333424532</v>
      </c>
      <c r="Z252" s="5">
        <v>238.88599087136024</v>
      </c>
      <c r="AA252" s="5">
        <v>224.22558644562514</v>
      </c>
      <c r="AB252" s="5">
        <v>235.99291580974517</v>
      </c>
      <c r="AC252" s="5">
        <v>244.89636537246022</v>
      </c>
      <c r="AD252" s="5">
        <v>367.79103092394507</v>
      </c>
      <c r="AE252" s="5">
        <v>364.73409059077022</v>
      </c>
    </row>
    <row r="253" spans="1:31">
      <c r="A253" s="58" t="s">
        <v>131</v>
      </c>
      <c r="B253" s="58" t="s">
        <v>126</v>
      </c>
      <c r="C253" s="57" t="s">
        <v>88</v>
      </c>
      <c r="D253" s="5">
        <v>61.94664120323516</v>
      </c>
      <c r="E253" s="5">
        <v>90.879389711630367</v>
      </c>
      <c r="F253" s="5">
        <v>119.83694516439051</v>
      </c>
      <c r="G253" s="5">
        <v>150.87848733741944</v>
      </c>
      <c r="H253" s="5">
        <v>181.56308303105112</v>
      </c>
      <c r="I253" s="5">
        <v>203.99424462723422</v>
      </c>
      <c r="J253" s="5">
        <v>263.50226008243578</v>
      </c>
      <c r="K253" s="5">
        <v>309.88734962258479</v>
      </c>
      <c r="L253" s="5">
        <v>357.86762445479548</v>
      </c>
      <c r="M253" s="5">
        <v>422.08795404468913</v>
      </c>
      <c r="N253" s="5">
        <v>518.6137027827566</v>
      </c>
      <c r="O253" s="5">
        <v>621.91979546259608</v>
      </c>
      <c r="P253" s="5">
        <v>707.29980090564391</v>
      </c>
      <c r="Q253" s="5">
        <v>827.02227824878753</v>
      </c>
      <c r="R253" s="5">
        <v>910.78431395421762</v>
      </c>
      <c r="S253" s="5">
        <v>1055.0647355711087</v>
      </c>
      <c r="T253" s="5">
        <v>1168.3665158984925</v>
      </c>
      <c r="U253" s="5">
        <v>1250.2088477849261</v>
      </c>
      <c r="V253" s="5">
        <v>1345.180926445687</v>
      </c>
      <c r="W253" s="5">
        <v>1407.6064919325042</v>
      </c>
      <c r="X253" s="5">
        <v>1414.3992320561254</v>
      </c>
      <c r="Y253" s="5">
        <v>1586.303639291054</v>
      </c>
      <c r="Z253" s="5">
        <v>1727.2869104377523</v>
      </c>
      <c r="AA253" s="5">
        <v>1768.1210675898087</v>
      </c>
      <c r="AB253" s="5">
        <v>2028.0201776739814</v>
      </c>
      <c r="AC253" s="5">
        <v>2162.8354273647119</v>
      </c>
      <c r="AD253" s="5">
        <v>2341.1227546372011</v>
      </c>
      <c r="AE253" s="5">
        <v>2464.3242338231162</v>
      </c>
    </row>
    <row r="254" spans="1:31">
      <c r="A254" s="58" t="s">
        <v>131</v>
      </c>
      <c r="B254" s="58" t="s">
        <v>126</v>
      </c>
      <c r="C254" s="57" t="s">
        <v>89</v>
      </c>
      <c r="D254" s="5">
        <v>63.426250933649797</v>
      </c>
      <c r="E254" s="5">
        <v>86.962554833630904</v>
      </c>
      <c r="F254" s="5">
        <v>108.67249608488299</v>
      </c>
      <c r="G254" s="5">
        <v>127.933514391503</v>
      </c>
      <c r="H254" s="5">
        <v>144.23553265286699</v>
      </c>
      <c r="I254" s="5">
        <v>159.83541742208499</v>
      </c>
      <c r="J254" s="5">
        <v>183.580282085329</v>
      </c>
      <c r="K254" s="5">
        <v>215.30383687622401</v>
      </c>
      <c r="L254" s="5">
        <v>247.02774218671399</v>
      </c>
      <c r="M254" s="5">
        <v>279.89396370778701</v>
      </c>
      <c r="N254" s="5">
        <v>318.72951328646002</v>
      </c>
      <c r="O254" s="5">
        <v>357.70127256132798</v>
      </c>
      <c r="P254" s="5">
        <v>397.27665780150801</v>
      </c>
      <c r="Q254" s="5">
        <v>429.38651124079797</v>
      </c>
      <c r="R254" s="5">
        <v>458.33226561247898</v>
      </c>
      <c r="S254" s="5">
        <v>479.42895351745602</v>
      </c>
      <c r="T254" s="5">
        <v>495.79138632613501</v>
      </c>
      <c r="U254" s="5">
        <v>500.48148198353999</v>
      </c>
      <c r="V254" s="5">
        <v>503.37238089581399</v>
      </c>
      <c r="W254" s="5">
        <v>502.971962579717</v>
      </c>
      <c r="X254" s="5">
        <v>502.54195914210101</v>
      </c>
      <c r="Y254" s="5">
        <v>499.72436990419101</v>
      </c>
      <c r="Z254" s="5">
        <v>496.92200148649403</v>
      </c>
      <c r="AA254" s="5">
        <v>498.28973034073402</v>
      </c>
      <c r="AB254" s="5">
        <v>496.87792429327197</v>
      </c>
      <c r="AC254" s="5">
        <v>492.79081792588897</v>
      </c>
      <c r="AD254" s="5">
        <v>486.25478166566302</v>
      </c>
      <c r="AE254" s="5">
        <v>491.94978754036299</v>
      </c>
    </row>
    <row r="255" spans="1:31">
      <c r="A255" s="58" t="s">
        <v>131</v>
      </c>
      <c r="B255" s="58" t="s">
        <v>126</v>
      </c>
      <c r="C255" s="57" t="s">
        <v>90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131</v>
      </c>
      <c r="B256" s="58" t="s">
        <v>126</v>
      </c>
      <c r="C256" s="57" t="s">
        <v>91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131</v>
      </c>
      <c r="B257" s="58" t="s">
        <v>126</v>
      </c>
      <c r="C257" s="57" t="s">
        <v>92</v>
      </c>
      <c r="D257" s="5">
        <v>6674.1746888147663</v>
      </c>
      <c r="E257" s="5">
        <v>7915.7136326492891</v>
      </c>
      <c r="F257" s="5">
        <v>9077.7720981182028</v>
      </c>
      <c r="G257" s="5">
        <v>9642.2755635302638</v>
      </c>
      <c r="H257" s="5">
        <v>8958.6909319749157</v>
      </c>
      <c r="I257" s="5">
        <v>11984.150040216775</v>
      </c>
      <c r="J257" s="5">
        <v>11936.668802984888</v>
      </c>
      <c r="K257" s="5">
        <v>12352.643652895244</v>
      </c>
      <c r="L257" s="5">
        <v>12724.869560396375</v>
      </c>
      <c r="M257" s="5">
        <v>12847.116241172895</v>
      </c>
      <c r="N257" s="5">
        <v>14929.964314067955</v>
      </c>
      <c r="O257" s="5">
        <v>14347.318279672834</v>
      </c>
      <c r="P257" s="5">
        <v>15386.432750896331</v>
      </c>
      <c r="Q257" s="5">
        <v>14237.602026577271</v>
      </c>
      <c r="R257" s="5">
        <v>16396.128404070434</v>
      </c>
      <c r="S257" s="5">
        <v>15269.689913048856</v>
      </c>
      <c r="T257" s="5">
        <v>17459.792591666315</v>
      </c>
      <c r="U257" s="5">
        <v>17708.855922467934</v>
      </c>
      <c r="V257" s="5">
        <v>18330.684204546644</v>
      </c>
      <c r="W257" s="5">
        <v>19520.191442350799</v>
      </c>
      <c r="X257" s="5">
        <v>21015.868882325398</v>
      </c>
      <c r="Y257" s="5">
        <v>23872.304190141182</v>
      </c>
      <c r="Z257" s="5">
        <v>22473.835782167826</v>
      </c>
      <c r="AA257" s="5">
        <v>23936.744337066746</v>
      </c>
      <c r="AB257" s="5">
        <v>24611.509299879624</v>
      </c>
      <c r="AC257" s="5">
        <v>24891.761139514572</v>
      </c>
      <c r="AD257" s="5">
        <v>22315.007601934794</v>
      </c>
      <c r="AE257" s="5">
        <v>24769.586754916098</v>
      </c>
    </row>
    <row r="258" spans="1:31">
      <c r="A258" s="58" t="s">
        <v>131</v>
      </c>
      <c r="B258" s="58" t="s">
        <v>126</v>
      </c>
      <c r="C258" s="57" t="s">
        <v>93</v>
      </c>
      <c r="D258" s="5">
        <v>1154.9519585917899</v>
      </c>
      <c r="E258" s="5">
        <v>1001.6644258025352</v>
      </c>
      <c r="F258" s="5">
        <v>1086.7389350319147</v>
      </c>
      <c r="G258" s="5">
        <v>1062.9165382350802</v>
      </c>
      <c r="H258" s="5">
        <v>1049.2524992134649</v>
      </c>
      <c r="I258" s="5">
        <v>1033.1653816798748</v>
      </c>
      <c r="J258" s="5">
        <v>1047.2802052537099</v>
      </c>
      <c r="K258" s="5">
        <v>1090.9082422829902</v>
      </c>
      <c r="L258" s="5">
        <v>1147.7783941852704</v>
      </c>
      <c r="M258" s="5">
        <v>1076.2601185538399</v>
      </c>
      <c r="N258" s="5">
        <v>1115.4465185944455</v>
      </c>
      <c r="O258" s="5">
        <v>1112.2975248597299</v>
      </c>
      <c r="P258" s="5">
        <v>1050.6924527484252</v>
      </c>
      <c r="Q258" s="5">
        <v>1290.6667403005004</v>
      </c>
      <c r="R258" s="5">
        <v>1359.695207543675</v>
      </c>
      <c r="S258" s="5">
        <v>2719.1735453855763</v>
      </c>
      <c r="T258" s="5">
        <v>2941.5377716517341</v>
      </c>
      <c r="U258" s="5">
        <v>3184.0153519815294</v>
      </c>
      <c r="V258" s="5">
        <v>3464.5898687638546</v>
      </c>
      <c r="W258" s="5">
        <v>3817.3564366699989</v>
      </c>
      <c r="X258" s="5">
        <v>5640.4797252613434</v>
      </c>
      <c r="Y258" s="5">
        <v>5129.3087803313074</v>
      </c>
      <c r="Z258" s="5">
        <v>5071.9980055196793</v>
      </c>
      <c r="AA258" s="5">
        <v>4847.4984731658833</v>
      </c>
      <c r="AB258" s="5">
        <v>5703.8216491404928</v>
      </c>
      <c r="AC258" s="5">
        <v>6794.6670189984216</v>
      </c>
      <c r="AD258" s="5">
        <v>7747.2386299327227</v>
      </c>
      <c r="AE258" s="5">
        <v>7629.0334947185929</v>
      </c>
    </row>
    <row r="259" spans="1:31">
      <c r="A259" s="58" t="s">
        <v>131</v>
      </c>
      <c r="B259" s="58" t="s">
        <v>126</v>
      </c>
      <c r="C259" s="57" t="s">
        <v>94</v>
      </c>
      <c r="D259" s="5">
        <v>3473.1883269999998</v>
      </c>
      <c r="E259" s="5">
        <v>3823.1256450000001</v>
      </c>
      <c r="F259" s="5">
        <v>4140.519558</v>
      </c>
      <c r="G259" s="5">
        <v>4445.3585370000001</v>
      </c>
      <c r="H259" s="5">
        <v>4742.2356280000004</v>
      </c>
      <c r="I259" s="5">
        <v>5022.1358270000001</v>
      </c>
      <c r="J259" s="5">
        <v>5294.8037510000004</v>
      </c>
      <c r="K259" s="5">
        <v>5575.0517410000002</v>
      </c>
      <c r="L259" s="5">
        <v>5864.901046</v>
      </c>
      <c r="M259" s="5">
        <v>6143.9134700000004</v>
      </c>
      <c r="N259" s="5">
        <v>6421.4687919999997</v>
      </c>
      <c r="O259" s="5">
        <v>6709.3294420000002</v>
      </c>
      <c r="P259" s="5">
        <v>6994.937465</v>
      </c>
      <c r="Q259" s="5">
        <v>7251.3514729999997</v>
      </c>
      <c r="R259" s="5">
        <v>7485.4372560000002</v>
      </c>
      <c r="S259" s="5">
        <v>7721.4286760000005</v>
      </c>
      <c r="T259" s="5">
        <v>7972.4735179999998</v>
      </c>
      <c r="U259" s="5">
        <v>8197.8548269999992</v>
      </c>
      <c r="V259" s="5">
        <v>8412.0715199999995</v>
      </c>
      <c r="W259" s="5">
        <v>8633.6962000000003</v>
      </c>
      <c r="X259" s="5">
        <v>8875.3003520000002</v>
      </c>
      <c r="Y259" s="5">
        <v>9088.8854620000002</v>
      </c>
      <c r="Z259" s="5">
        <v>9292.7555479999992</v>
      </c>
      <c r="AA259" s="5">
        <v>9504.6162370000002</v>
      </c>
      <c r="AB259" s="5">
        <v>9735.6911940000009</v>
      </c>
      <c r="AC259" s="5">
        <v>9934.1812890000001</v>
      </c>
      <c r="AD259" s="5">
        <v>10127.123030000001</v>
      </c>
      <c r="AE259" s="5">
        <v>10127.123030000001</v>
      </c>
    </row>
    <row r="260" spans="1:31">
      <c r="A260" s="58" t="s">
        <v>131</v>
      </c>
      <c r="B260" s="58" t="s">
        <v>126</v>
      </c>
      <c r="C260" s="57" t="s">
        <v>96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0.23694302823999999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1.9815306913499999</v>
      </c>
      <c r="R260" s="5">
        <v>1.09048112898</v>
      </c>
      <c r="S260" s="5">
        <v>3.2404946149399998</v>
      </c>
      <c r="T260" s="5">
        <v>5.1246261901599999</v>
      </c>
      <c r="U260" s="5">
        <v>4.5189886156250001</v>
      </c>
      <c r="V260" s="5">
        <v>2.5028405947349999</v>
      </c>
      <c r="W260" s="5">
        <v>2.602166650155</v>
      </c>
      <c r="X260" s="5">
        <v>3.5593331099850003</v>
      </c>
      <c r="Y260" s="5">
        <v>3.6753453133700003</v>
      </c>
      <c r="Z260" s="5">
        <v>0</v>
      </c>
      <c r="AA260" s="5">
        <v>0</v>
      </c>
      <c r="AB260" s="5">
        <v>20.91407297332</v>
      </c>
      <c r="AC260" s="5">
        <v>6.4755043620499997</v>
      </c>
      <c r="AD260" s="5">
        <v>47.344914592780007</v>
      </c>
      <c r="AE260" s="5">
        <v>9.4794492635199994</v>
      </c>
    </row>
    <row r="261" spans="1:31">
      <c r="A261" s="58" t="s">
        <v>131</v>
      </c>
      <c r="B261" s="58" t="s">
        <v>126</v>
      </c>
      <c r="C261" s="57" t="s">
        <v>98</v>
      </c>
      <c r="D261" s="5">
        <v>-206.59470361672487</v>
      </c>
      <c r="E261" s="5">
        <v>-220.8487199366549</v>
      </c>
      <c r="F261" s="5">
        <v>-214.6946054700349</v>
      </c>
      <c r="G261" s="5">
        <v>-228.52621083667486</v>
      </c>
      <c r="H261" s="5">
        <v>-233.15426721218967</v>
      </c>
      <c r="I261" s="5">
        <v>-227.14683242363481</v>
      </c>
      <c r="J261" s="5">
        <v>-227.34509185364971</v>
      </c>
      <c r="K261" s="5">
        <v>-221.0980385565548</v>
      </c>
      <c r="L261" s="5">
        <v>-205.53952792149477</v>
      </c>
      <c r="M261" s="5">
        <v>-201.91099328600478</v>
      </c>
      <c r="N261" s="5">
        <v>-203.58591285579473</v>
      </c>
      <c r="O261" s="5">
        <v>-203.48417898487475</v>
      </c>
      <c r="P261" s="5">
        <v>-206.29828098691979</v>
      </c>
      <c r="Q261" s="5">
        <v>-202.76637291466483</v>
      </c>
      <c r="R261" s="5">
        <v>-202.77006314732466</v>
      </c>
      <c r="S261" s="5">
        <v>-201.42335801235973</v>
      </c>
      <c r="T261" s="5">
        <v>-346.94900695078428</v>
      </c>
      <c r="U261" s="5">
        <v>-358.96630613009933</v>
      </c>
      <c r="V261" s="5">
        <v>-342.16532738648419</v>
      </c>
      <c r="W261" s="5">
        <v>-311.36593588659946</v>
      </c>
      <c r="X261" s="5">
        <v>-306.59973293979954</v>
      </c>
      <c r="Y261" s="5">
        <v>-290.57653552713498</v>
      </c>
      <c r="Z261" s="5">
        <v>-284.60065999455986</v>
      </c>
      <c r="AA261" s="5">
        <v>-269.22601952281508</v>
      </c>
      <c r="AB261" s="5">
        <v>-281.18687096230991</v>
      </c>
      <c r="AC261" s="5">
        <v>-293.92614107633489</v>
      </c>
      <c r="AD261" s="5">
        <v>-439.98082592850915</v>
      </c>
      <c r="AE261" s="5">
        <v>-437.30897262303426</v>
      </c>
    </row>
    <row r="262" spans="1:31">
      <c r="A262" s="58" t="s">
        <v>131</v>
      </c>
      <c r="B262" s="58" t="s">
        <v>126</v>
      </c>
      <c r="C262" s="57" t="s">
        <v>99</v>
      </c>
      <c r="D262" s="5">
        <v>-72.871200026290353</v>
      </c>
      <c r="E262" s="5">
        <v>-106.90636420793969</v>
      </c>
      <c r="F262" s="5">
        <v>-140.97071014613556</v>
      </c>
      <c r="G262" s="5">
        <v>-177.48656290170564</v>
      </c>
      <c r="H262" s="5">
        <v>-213.58252011666428</v>
      </c>
      <c r="I262" s="5">
        <v>-240.58024210406361</v>
      </c>
      <c r="J262" s="5">
        <v>-309.36129862471256</v>
      </c>
      <c r="K262" s="5">
        <v>-367.56070537198872</v>
      </c>
      <c r="L262" s="5">
        <v>-425.94320127390489</v>
      </c>
      <c r="M262" s="5">
        <v>-503.07049884770282</v>
      </c>
      <c r="N262" s="5">
        <v>-624.60441771512808</v>
      </c>
      <c r="O262" s="5">
        <v>-748.02071588451463</v>
      </c>
      <c r="P262" s="5">
        <v>-860.99021013636093</v>
      </c>
      <c r="Q262" s="5">
        <v>-1004.6700157850589</v>
      </c>
      <c r="R262" s="5">
        <v>-1117.6475978949718</v>
      </c>
      <c r="S262" s="5">
        <v>-1292.2159189695794</v>
      </c>
      <c r="T262" s="5">
        <v>-1448.0471451160761</v>
      </c>
      <c r="U262" s="5">
        <v>-1550.7081456533263</v>
      </c>
      <c r="V262" s="5">
        <v>-1683.5019086330076</v>
      </c>
      <c r="W262" s="5">
        <v>-1754.0310908616284</v>
      </c>
      <c r="X262" s="5">
        <v>-1773.8372750336068</v>
      </c>
      <c r="Y262" s="5">
        <v>-2000.4321309838811</v>
      </c>
      <c r="Z262" s="5">
        <v>-2170.1879816444693</v>
      </c>
      <c r="AA262" s="5">
        <v>-2253.4727439847884</v>
      </c>
      <c r="AB262" s="5">
        <v>-2576.9250934436627</v>
      </c>
      <c r="AC262" s="5">
        <v>-2774.6464463770253</v>
      </c>
      <c r="AD262" s="5">
        <v>-2990.5758891302621</v>
      </c>
      <c r="AE262" s="5">
        <v>-3164.8867907723543</v>
      </c>
    </row>
    <row r="263" spans="1:31">
      <c r="A263" s="58" t="s">
        <v>131</v>
      </c>
      <c r="B263" s="58" t="s">
        <v>126</v>
      </c>
      <c r="C263" s="57" t="s">
        <v>100</v>
      </c>
      <c r="D263" s="5">
        <v>-73.333142461160904</v>
      </c>
      <c r="E263" s="5">
        <v>-100.180591891784</v>
      </c>
      <c r="F263" s="5">
        <v>-125.065651328589</v>
      </c>
      <c r="G263" s="5">
        <v>-146.693403656096</v>
      </c>
      <c r="H263" s="5">
        <v>-164.61539700779801</v>
      </c>
      <c r="I263" s="5">
        <v>-183.25832367771201</v>
      </c>
      <c r="J263" s="5">
        <v>-209.425697186387</v>
      </c>
      <c r="K263" s="5">
        <v>-246.59278958307701</v>
      </c>
      <c r="L263" s="5">
        <v>-283.14341874785202</v>
      </c>
      <c r="M263" s="5">
        <v>-321.08529842100597</v>
      </c>
      <c r="N263" s="5">
        <v>-364.87880136577002</v>
      </c>
      <c r="O263" s="5">
        <v>-412.37377347845398</v>
      </c>
      <c r="P263" s="5">
        <v>-456.33274814531399</v>
      </c>
      <c r="Q263" s="5">
        <v>-494.764521266332</v>
      </c>
      <c r="R263" s="5">
        <v>-527.29820914064999</v>
      </c>
      <c r="S263" s="5">
        <v>-551.07054631727601</v>
      </c>
      <c r="T263" s="5">
        <v>-569.87736250749504</v>
      </c>
      <c r="U263" s="5">
        <v>-575.78790197624596</v>
      </c>
      <c r="V263" s="5">
        <v>-578.48863130753398</v>
      </c>
      <c r="W263" s="5">
        <v>-577.58928367782096</v>
      </c>
      <c r="X263" s="5">
        <v>-575.81178017785703</v>
      </c>
      <c r="Y263" s="5">
        <v>-570.30239844889104</v>
      </c>
      <c r="Z263" s="5">
        <v>-569.84180242440505</v>
      </c>
      <c r="AA263" s="5">
        <v>-568.22093651396005</v>
      </c>
      <c r="AB263" s="5">
        <v>-567.85034440017</v>
      </c>
      <c r="AC263" s="5">
        <v>-562.42043600964098</v>
      </c>
      <c r="AD263" s="5">
        <v>-553.75850861756999</v>
      </c>
      <c r="AE263" s="5">
        <v>-559.06430638335598</v>
      </c>
    </row>
    <row r="265" spans="1:31">
      <c r="A265" s="58" t="s">
        <v>131</v>
      </c>
      <c r="B265" s="58" t="s">
        <v>127</v>
      </c>
      <c r="C265" s="57" t="s">
        <v>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131</v>
      </c>
      <c r="B266" s="58" t="s">
        <v>127</v>
      </c>
      <c r="C266" s="57" t="s">
        <v>83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131</v>
      </c>
      <c r="B267" s="58" t="s">
        <v>127</v>
      </c>
      <c r="C267" s="57" t="s">
        <v>84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3.1867333121749999</v>
      </c>
      <c r="K267" s="5">
        <v>0.7772520273600001</v>
      </c>
      <c r="L267" s="5">
        <v>3.51740940994</v>
      </c>
      <c r="M267" s="5">
        <v>0</v>
      </c>
      <c r="N267" s="5">
        <v>0</v>
      </c>
      <c r="O267" s="5">
        <v>0.85497723009500004</v>
      </c>
      <c r="P267" s="5">
        <v>0.7772520273600001</v>
      </c>
      <c r="Q267" s="5">
        <v>6.9998300147849992</v>
      </c>
      <c r="R267" s="5">
        <v>2.983911263315</v>
      </c>
      <c r="S267" s="5">
        <v>1.82957812687</v>
      </c>
      <c r="T267" s="5">
        <v>2.1981946622449997</v>
      </c>
      <c r="U267" s="5">
        <v>1.770036518745</v>
      </c>
      <c r="V267" s="5">
        <v>0</v>
      </c>
      <c r="W267" s="5">
        <v>4.8676004265500001</v>
      </c>
      <c r="X267" s="5">
        <v>0.30422502666000001</v>
      </c>
      <c r="Y267" s="5">
        <v>0</v>
      </c>
      <c r="Z267" s="5">
        <v>0.81608294718499996</v>
      </c>
      <c r="AA267" s="5">
        <v>0</v>
      </c>
      <c r="AB267" s="5">
        <v>8.7702235542799993</v>
      </c>
      <c r="AC267" s="5">
        <v>4.4964829231300003</v>
      </c>
      <c r="AD267" s="5">
        <v>1.9083206217749999</v>
      </c>
      <c r="AE267" s="5">
        <v>0</v>
      </c>
    </row>
    <row r="268" spans="1:31">
      <c r="A268" s="58" t="s">
        <v>131</v>
      </c>
      <c r="B268" s="58" t="s">
        <v>127</v>
      </c>
      <c r="C268" s="57" t="s">
        <v>85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131</v>
      </c>
      <c r="B269" s="58" t="s">
        <v>127</v>
      </c>
      <c r="C269" s="57" t="s">
        <v>86</v>
      </c>
      <c r="D269" s="5">
        <v>7200.9621349809877</v>
      </c>
      <c r="E269" s="5">
        <v>9933.4651247511647</v>
      </c>
      <c r="F269" s="5">
        <v>7892.0802212064164</v>
      </c>
      <c r="G269" s="5">
        <v>8121.8040892457411</v>
      </c>
      <c r="H269" s="5">
        <v>9719.6487798216604</v>
      </c>
      <c r="I269" s="5">
        <v>8857.733273633803</v>
      </c>
      <c r="J269" s="5">
        <v>8464.7403617846048</v>
      </c>
      <c r="K269" s="5">
        <v>9209.5371047498284</v>
      </c>
      <c r="L269" s="5">
        <v>6973.3200056006526</v>
      </c>
      <c r="M269" s="5">
        <v>10016.166431367661</v>
      </c>
      <c r="N269" s="5">
        <v>8469.094412612656</v>
      </c>
      <c r="O269" s="5">
        <v>7482.1253973703933</v>
      </c>
      <c r="P269" s="5">
        <v>8447.5118457604021</v>
      </c>
      <c r="Q269" s="5">
        <v>8136.901851339192</v>
      </c>
      <c r="R269" s="5">
        <v>7841.8205922608277</v>
      </c>
      <c r="S269" s="5">
        <v>7904.8670303944755</v>
      </c>
      <c r="T269" s="5">
        <v>7693.7924591285364</v>
      </c>
      <c r="U269" s="5">
        <v>7169.3638274435343</v>
      </c>
      <c r="V269" s="5">
        <v>6508.1791434113848</v>
      </c>
      <c r="W269" s="5">
        <v>6072.621064557793</v>
      </c>
      <c r="X269" s="5">
        <v>7813.7895690981459</v>
      </c>
      <c r="Y269" s="5">
        <v>6586.2031966012883</v>
      </c>
      <c r="Z269" s="5">
        <v>6436.45112129875</v>
      </c>
      <c r="AA269" s="5">
        <v>6835.8252021956532</v>
      </c>
      <c r="AB269" s="5">
        <v>7213.3750340192701</v>
      </c>
      <c r="AC269" s="5">
        <v>7394.6315712705773</v>
      </c>
      <c r="AD269" s="5">
        <v>7878.5105842449084</v>
      </c>
      <c r="AE269" s="5">
        <v>6493.1733452715862</v>
      </c>
    </row>
    <row r="270" spans="1:31">
      <c r="A270" s="58" t="s">
        <v>131</v>
      </c>
      <c r="B270" s="58" t="s">
        <v>127</v>
      </c>
      <c r="C270" s="57" t="s">
        <v>87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87.880872157460004</v>
      </c>
      <c r="K270" s="5">
        <v>392.40815545092994</v>
      </c>
      <c r="L270" s="5">
        <v>1044.1587707876347</v>
      </c>
      <c r="M270" s="5">
        <v>807.65283701836461</v>
      </c>
      <c r="N270" s="5">
        <v>918.75396485115994</v>
      </c>
      <c r="O270" s="5">
        <v>1135.9576982351846</v>
      </c>
      <c r="P270" s="5">
        <v>1134.4098262169196</v>
      </c>
      <c r="Q270" s="5">
        <v>1045.1343035439047</v>
      </c>
      <c r="R270" s="5">
        <v>995.05252169186451</v>
      </c>
      <c r="S270" s="5">
        <v>1096.2071733321741</v>
      </c>
      <c r="T270" s="5">
        <v>1030.0824247065693</v>
      </c>
      <c r="U270" s="5">
        <v>983.73032191383982</v>
      </c>
      <c r="V270" s="5">
        <v>976.07763491672472</v>
      </c>
      <c r="W270" s="5">
        <v>1002.1640093581295</v>
      </c>
      <c r="X270" s="5">
        <v>911.53519370328956</v>
      </c>
      <c r="Y270" s="5">
        <v>888.05559625662465</v>
      </c>
      <c r="Z270" s="5">
        <v>953.94157469286449</v>
      </c>
      <c r="AA270" s="5">
        <v>927.37488881400964</v>
      </c>
      <c r="AB270" s="5">
        <v>962.28878927226515</v>
      </c>
      <c r="AC270" s="5">
        <v>833.24804847407472</v>
      </c>
      <c r="AD270" s="5">
        <v>951.74302630843499</v>
      </c>
      <c r="AE270" s="5">
        <v>1016.9489156401844</v>
      </c>
    </row>
    <row r="271" spans="1:31">
      <c r="A271" s="58" t="s">
        <v>131</v>
      </c>
      <c r="B271" s="58" t="s">
        <v>127</v>
      </c>
      <c r="C271" s="57" t="s">
        <v>88</v>
      </c>
      <c r="D271" s="5">
        <v>0.57910352085000016</v>
      </c>
      <c r="E271" s="5">
        <v>2.6684266306499991</v>
      </c>
      <c r="F271" s="5">
        <v>4.6567944763000026</v>
      </c>
      <c r="G271" s="5">
        <v>6.8222321252099949</v>
      </c>
      <c r="H271" s="5">
        <v>21.338594042129962</v>
      </c>
      <c r="I271" s="5">
        <v>29.415888264449993</v>
      </c>
      <c r="J271" s="5">
        <v>45.127165673344976</v>
      </c>
      <c r="K271" s="5">
        <v>50.205240798305077</v>
      </c>
      <c r="L271" s="5">
        <v>61.90647727256988</v>
      </c>
      <c r="M271" s="5">
        <v>57.540736267465135</v>
      </c>
      <c r="N271" s="5">
        <v>83.03734895979008</v>
      </c>
      <c r="O271" s="5">
        <v>115.98276909230492</v>
      </c>
      <c r="P271" s="5">
        <v>134.67311671437022</v>
      </c>
      <c r="Q271" s="5">
        <v>148.5591830500853</v>
      </c>
      <c r="R271" s="5">
        <v>187.69532417493429</v>
      </c>
      <c r="S271" s="5">
        <v>212.69918976561991</v>
      </c>
      <c r="T271" s="5">
        <v>216.09772536833472</v>
      </c>
      <c r="U271" s="5">
        <v>236.92800119263546</v>
      </c>
      <c r="V271" s="5">
        <v>265.56959351075943</v>
      </c>
      <c r="W271" s="5">
        <v>316.57758342021543</v>
      </c>
      <c r="X271" s="5">
        <v>264.49610361825478</v>
      </c>
      <c r="Y271" s="5">
        <v>326.91075977093016</v>
      </c>
      <c r="Z271" s="5">
        <v>347.78682499855955</v>
      </c>
      <c r="AA271" s="5">
        <v>371.02878913885968</v>
      </c>
      <c r="AB271" s="5">
        <v>457.36325772969025</v>
      </c>
      <c r="AC271" s="5">
        <v>431.59589125979051</v>
      </c>
      <c r="AD271" s="5">
        <v>475.81862694421045</v>
      </c>
      <c r="AE271" s="5">
        <v>559.78099778164494</v>
      </c>
    </row>
    <row r="272" spans="1:31">
      <c r="A272" s="58" t="s">
        <v>131</v>
      </c>
      <c r="B272" s="58" t="s">
        <v>127</v>
      </c>
      <c r="C272" s="57" t="s">
        <v>89</v>
      </c>
      <c r="D272" s="5">
        <v>11.2852769075102</v>
      </c>
      <c r="E272" s="5">
        <v>17.192628571199499</v>
      </c>
      <c r="F272" s="5">
        <v>23.165106786335901</v>
      </c>
      <c r="G272" s="5">
        <v>28.4196539315998</v>
      </c>
      <c r="H272" s="5">
        <v>32.605731789379803</v>
      </c>
      <c r="I272" s="5">
        <v>36.115433738037098</v>
      </c>
      <c r="J272" s="5">
        <v>40.819665955945801</v>
      </c>
      <c r="K272" s="5">
        <v>48.524344848218902</v>
      </c>
      <c r="L272" s="5">
        <v>56.003837168387598</v>
      </c>
      <c r="M272" s="5">
        <v>63.844335357889697</v>
      </c>
      <c r="N272" s="5">
        <v>72.936401000018293</v>
      </c>
      <c r="O272" s="5">
        <v>82.548661119306203</v>
      </c>
      <c r="P272" s="5">
        <v>91.832704456545997</v>
      </c>
      <c r="Q272" s="5">
        <v>100.469488593203</v>
      </c>
      <c r="R272" s="5">
        <v>108.310161615233</v>
      </c>
      <c r="S272" s="5">
        <v>114.715483139106</v>
      </c>
      <c r="T272" s="5">
        <v>119.720903786297</v>
      </c>
      <c r="U272" s="5">
        <v>121.846358137837</v>
      </c>
      <c r="V272" s="5">
        <v>122.680232967381</v>
      </c>
      <c r="W272" s="5">
        <v>123.529510721487</v>
      </c>
      <c r="X272" s="5">
        <v>123.806815219971</v>
      </c>
      <c r="Y272" s="5">
        <v>124.291065118039</v>
      </c>
      <c r="Z272" s="5">
        <v>124.17774085907899</v>
      </c>
      <c r="AA272" s="5">
        <v>123.988481715332</v>
      </c>
      <c r="AB272" s="5">
        <v>123.801345974043</v>
      </c>
      <c r="AC272" s="5">
        <v>123.11225865412899</v>
      </c>
      <c r="AD272" s="5">
        <v>121.724652144125</v>
      </c>
      <c r="AE272" s="5">
        <v>123.270185805716</v>
      </c>
    </row>
    <row r="273" spans="1:31">
      <c r="A273" s="58" t="s">
        <v>131</v>
      </c>
      <c r="B273" s="58" t="s">
        <v>127</v>
      </c>
      <c r="C273" s="57" t="s">
        <v>90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131</v>
      </c>
      <c r="B274" s="58" t="s">
        <v>127</v>
      </c>
      <c r="C274" s="57" t="s">
        <v>91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131</v>
      </c>
      <c r="B275" s="58" t="s">
        <v>127</v>
      </c>
      <c r="C275" s="57" t="s">
        <v>92</v>
      </c>
      <c r="D275" s="5">
        <v>1845.0012127957002</v>
      </c>
      <c r="E275" s="5">
        <v>3229.0395769339193</v>
      </c>
      <c r="F275" s="5">
        <v>4791.8608194437265</v>
      </c>
      <c r="G275" s="5">
        <v>4625.4951059405403</v>
      </c>
      <c r="H275" s="5">
        <v>6245.0712834438882</v>
      </c>
      <c r="I275" s="5">
        <v>7447.549290899693</v>
      </c>
      <c r="J275" s="5">
        <v>13517.703494146281</v>
      </c>
      <c r="K275" s="5">
        <v>13956.586703501092</v>
      </c>
      <c r="L275" s="5">
        <v>13144.675016203359</v>
      </c>
      <c r="M275" s="5">
        <v>13126.607010718917</v>
      </c>
      <c r="N275" s="5">
        <v>12622.764804081071</v>
      </c>
      <c r="O275" s="5">
        <v>12329.773801881211</v>
      </c>
      <c r="P275" s="5">
        <v>13392.820446069227</v>
      </c>
      <c r="Q275" s="5">
        <v>12939.075892181663</v>
      </c>
      <c r="R275" s="5">
        <v>11662.387162044126</v>
      </c>
      <c r="S275" s="5">
        <v>12058.100224419404</v>
      </c>
      <c r="T275" s="5">
        <v>12377.706703109936</v>
      </c>
      <c r="U275" s="5">
        <v>12815.674921644184</v>
      </c>
      <c r="V275" s="5">
        <v>12871.695268031244</v>
      </c>
      <c r="W275" s="5">
        <v>12000.161689550985</v>
      </c>
      <c r="X275" s="5">
        <v>12553.845942555239</v>
      </c>
      <c r="Y275" s="5">
        <v>11358.964202746169</v>
      </c>
      <c r="Z275" s="5">
        <v>10678.316218873428</v>
      </c>
      <c r="AA275" s="5">
        <v>11675.78445321883</v>
      </c>
      <c r="AB275" s="5">
        <v>11487.103386356146</v>
      </c>
      <c r="AC275" s="5">
        <v>10887.785311356845</v>
      </c>
      <c r="AD275" s="5">
        <v>10936.64895159636</v>
      </c>
      <c r="AE275" s="5">
        <v>10206.299886686129</v>
      </c>
    </row>
    <row r="276" spans="1:31">
      <c r="A276" s="58" t="s">
        <v>131</v>
      </c>
      <c r="B276" s="58" t="s">
        <v>127</v>
      </c>
      <c r="C276" s="57" t="s">
        <v>93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131</v>
      </c>
      <c r="B277" s="58" t="s">
        <v>127</v>
      </c>
      <c r="C277" s="57" t="s">
        <v>94</v>
      </c>
      <c r="D277" s="5">
        <v>336.61968960000002</v>
      </c>
      <c r="E277" s="5">
        <v>386.50695339999999</v>
      </c>
      <c r="F277" s="5">
        <v>437.62479860000002</v>
      </c>
      <c r="G277" s="5">
        <v>487.71929</v>
      </c>
      <c r="H277" s="5">
        <v>535.97744890000001</v>
      </c>
      <c r="I277" s="5">
        <v>582.26968609999994</v>
      </c>
      <c r="J277" s="5">
        <v>626.77675050000005</v>
      </c>
      <c r="K277" s="5">
        <v>672.65321689999996</v>
      </c>
      <c r="L277" s="5">
        <v>717.59588020000001</v>
      </c>
      <c r="M277" s="5">
        <v>760.83284300000003</v>
      </c>
      <c r="N277" s="5">
        <v>802.47146999999995</v>
      </c>
      <c r="O277" s="5">
        <v>844.73358140000005</v>
      </c>
      <c r="P277" s="5">
        <v>886.83032890000004</v>
      </c>
      <c r="Q277" s="5">
        <v>926.50407359999997</v>
      </c>
      <c r="R277" s="5">
        <v>964.25604650000002</v>
      </c>
      <c r="S277" s="5">
        <v>1004.495876</v>
      </c>
      <c r="T277" s="5">
        <v>1047.3092790000001</v>
      </c>
      <c r="U277" s="5">
        <v>1088.8410249999999</v>
      </c>
      <c r="V277" s="5">
        <v>1127.9337069999999</v>
      </c>
      <c r="W277" s="5">
        <v>1169.0157790000001</v>
      </c>
      <c r="X277" s="5">
        <v>1212.5199379999999</v>
      </c>
      <c r="Y277" s="5">
        <v>1254.153816</v>
      </c>
      <c r="Z277" s="5">
        <v>1292.436692</v>
      </c>
      <c r="AA277" s="5">
        <v>1332.037859</v>
      </c>
      <c r="AB277" s="5">
        <v>1373.3476659999999</v>
      </c>
      <c r="AC277" s="5">
        <v>1411.431425</v>
      </c>
      <c r="AD277" s="5">
        <v>1445.819579</v>
      </c>
      <c r="AE277" s="5">
        <v>1445.819579</v>
      </c>
    </row>
    <row r="278" spans="1:31">
      <c r="A278" s="58" t="s">
        <v>131</v>
      </c>
      <c r="B278" s="58" t="s">
        <v>127</v>
      </c>
      <c r="C278" s="57" t="s">
        <v>96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0.22120321104000001</v>
      </c>
      <c r="L278" s="5">
        <v>0.22120321104000001</v>
      </c>
      <c r="M278" s="5">
        <v>0</v>
      </c>
      <c r="N278" s="5">
        <v>0</v>
      </c>
      <c r="O278" s="5">
        <v>0</v>
      </c>
      <c r="P278" s="5">
        <v>0</v>
      </c>
      <c r="Q278" s="5">
        <v>0.73473533350999998</v>
      </c>
      <c r="R278" s="5">
        <v>0</v>
      </c>
      <c r="S278" s="5">
        <v>0</v>
      </c>
      <c r="T278" s="5">
        <v>0.30531140421499997</v>
      </c>
      <c r="U278" s="5">
        <v>0.79380965096</v>
      </c>
      <c r="V278" s="5">
        <v>0</v>
      </c>
      <c r="W278" s="5">
        <v>1.36427282693</v>
      </c>
      <c r="X278" s="5">
        <v>0</v>
      </c>
      <c r="Y278" s="5">
        <v>0</v>
      </c>
      <c r="Z278" s="5">
        <v>0</v>
      </c>
      <c r="AA278" s="5">
        <v>0</v>
      </c>
      <c r="AB278" s="5">
        <v>3.4244778084299998</v>
      </c>
      <c r="AC278" s="5">
        <v>0</v>
      </c>
      <c r="AD278" s="5">
        <v>2.647304465665</v>
      </c>
      <c r="AE278" s="5">
        <v>1.086453937955</v>
      </c>
    </row>
    <row r="279" spans="1:31">
      <c r="A279" s="58" t="s">
        <v>131</v>
      </c>
      <c r="B279" s="58" t="s">
        <v>127</v>
      </c>
      <c r="C279" s="57" t="s">
        <v>98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-115.63272652304508</v>
      </c>
      <c r="K279" s="5">
        <v>-521.48865811193502</v>
      </c>
      <c r="L279" s="5">
        <v>-1393.1591337573332</v>
      </c>
      <c r="M279" s="5">
        <v>-1038.2729492583494</v>
      </c>
      <c r="N279" s="5">
        <v>-1234.4513986275292</v>
      </c>
      <c r="O279" s="5">
        <v>-1469.1165791177132</v>
      </c>
      <c r="P279" s="5">
        <v>-1518.2091109508938</v>
      </c>
      <c r="Q279" s="5">
        <v>-1349.6121124186839</v>
      </c>
      <c r="R279" s="5">
        <v>-1309.2796338051387</v>
      </c>
      <c r="S279" s="5">
        <v>-1462.6824645242325</v>
      </c>
      <c r="T279" s="5">
        <v>-1335.0670065794832</v>
      </c>
      <c r="U279" s="5">
        <v>-1316.0850523710033</v>
      </c>
      <c r="V279" s="5">
        <v>-1276.2865282846176</v>
      </c>
      <c r="W279" s="5">
        <v>-1316.847655958868</v>
      </c>
      <c r="X279" s="5">
        <v>-1187.5007106121445</v>
      </c>
      <c r="Y279" s="5">
        <v>-1194.0588083715634</v>
      </c>
      <c r="Z279" s="5">
        <v>-1229.6216797200836</v>
      </c>
      <c r="AA279" s="5">
        <v>-1245.7947196311939</v>
      </c>
      <c r="AB279" s="5">
        <v>-1240.6048567982184</v>
      </c>
      <c r="AC279" s="5">
        <v>-1096.3790111501692</v>
      </c>
      <c r="AD279" s="5">
        <v>-1258.3647048188279</v>
      </c>
      <c r="AE279" s="5">
        <v>-1332.0194293241129</v>
      </c>
    </row>
    <row r="280" spans="1:31">
      <c r="A280" s="58" t="s">
        <v>131</v>
      </c>
      <c r="B280" s="58" t="s">
        <v>127</v>
      </c>
      <c r="C280" s="57" t="s">
        <v>99</v>
      </c>
      <c r="D280" s="5">
        <v>-0.68123093810499991</v>
      </c>
      <c r="E280" s="5">
        <v>-3.1669536884050054</v>
      </c>
      <c r="F280" s="5">
        <v>-5.4965652149400013</v>
      </c>
      <c r="G280" s="5">
        <v>-8.047163648074994</v>
      </c>
      <c r="H280" s="5">
        <v>-25.03348305416003</v>
      </c>
      <c r="I280" s="5">
        <v>-34.603507728980148</v>
      </c>
      <c r="J280" s="5">
        <v>-53.085537044805292</v>
      </c>
      <c r="K280" s="5">
        <v>-59.766663728759838</v>
      </c>
      <c r="L280" s="5">
        <v>-73.900905256110292</v>
      </c>
      <c r="M280" s="5">
        <v>-68.860612751174827</v>
      </c>
      <c r="N280" s="5">
        <v>-100.78539473940516</v>
      </c>
      <c r="O280" s="5">
        <v>-140.52998114423951</v>
      </c>
      <c r="P280" s="5">
        <v>-165.45674640282539</v>
      </c>
      <c r="Q280" s="5">
        <v>-181.56932182365492</v>
      </c>
      <c r="R280" s="5">
        <v>-230.82336412297033</v>
      </c>
      <c r="S280" s="5">
        <v>-263.95773643391971</v>
      </c>
      <c r="T280" s="5">
        <v>-266.9213494805004</v>
      </c>
      <c r="U280" s="5">
        <v>-295.57532218643064</v>
      </c>
      <c r="V280" s="5">
        <v>-333.03475593736562</v>
      </c>
      <c r="W280" s="5">
        <v>-393.08503738977635</v>
      </c>
      <c r="X280" s="5">
        <v>-331.32687542754525</v>
      </c>
      <c r="Y280" s="5">
        <v>-411.60456733968033</v>
      </c>
      <c r="Z280" s="5">
        <v>-436.35971524211925</v>
      </c>
      <c r="AA280" s="5">
        <v>-471.15659164934448</v>
      </c>
      <c r="AB280" s="5">
        <v>-574.19039201695068</v>
      </c>
      <c r="AC280" s="5">
        <v>-547.08210811779509</v>
      </c>
      <c r="AD280" s="5">
        <v>-607.63874562343096</v>
      </c>
      <c r="AE280" s="5">
        <v>-710.67773836785932</v>
      </c>
    </row>
    <row r="281" spans="1:31">
      <c r="A281" s="58" t="s">
        <v>131</v>
      </c>
      <c r="B281" s="58" t="s">
        <v>127</v>
      </c>
      <c r="C281" s="57" t="s">
        <v>100</v>
      </c>
      <c r="D281" s="5">
        <v>-13.3382076857734</v>
      </c>
      <c r="E281" s="5">
        <v>-20.364503530075702</v>
      </c>
      <c r="F281" s="5">
        <v>-27.420773041765401</v>
      </c>
      <c r="G281" s="5">
        <v>-33.5656431644382</v>
      </c>
      <c r="H281" s="5">
        <v>-38.335132806893</v>
      </c>
      <c r="I281" s="5">
        <v>-42.502344795681502</v>
      </c>
      <c r="J281" s="5">
        <v>-48.176091960252997</v>
      </c>
      <c r="K281" s="5">
        <v>-57.207293028896103</v>
      </c>
      <c r="L281" s="5">
        <v>-65.913067694844699</v>
      </c>
      <c r="M281" s="5">
        <v>-75.0463884061801</v>
      </c>
      <c r="N281" s="5">
        <v>-85.551976819519595</v>
      </c>
      <c r="O281" s="5">
        <v>-97.202607065100196</v>
      </c>
      <c r="P281" s="5">
        <v>-108.33279754463599</v>
      </c>
      <c r="Q281" s="5">
        <v>-118.517161917468</v>
      </c>
      <c r="R281" s="5">
        <v>-127.301978936602</v>
      </c>
      <c r="S281" s="5">
        <v>-135.00284813031701</v>
      </c>
      <c r="T281" s="5">
        <v>-140.61863667094499</v>
      </c>
      <c r="U281" s="5">
        <v>-144.302791641087</v>
      </c>
      <c r="V281" s="5">
        <v>-144.934020399617</v>
      </c>
      <c r="W281" s="5">
        <v>-145.925582971458</v>
      </c>
      <c r="X281" s="5">
        <v>-145.78972030849201</v>
      </c>
      <c r="Y281" s="5">
        <v>-146.16960310278699</v>
      </c>
      <c r="Z281" s="5">
        <v>-146.62087707299</v>
      </c>
      <c r="AA281" s="5">
        <v>-146.95304277834001</v>
      </c>
      <c r="AB281" s="5">
        <v>-146.50398200547099</v>
      </c>
      <c r="AC281" s="5">
        <v>-145.33470127331501</v>
      </c>
      <c r="AD281" s="5">
        <v>-143.70154105005099</v>
      </c>
      <c r="AE281" s="5">
        <v>-145.160499581907</v>
      </c>
    </row>
    <row r="283" spans="1:31">
      <c r="A283" s="58" t="s">
        <v>134</v>
      </c>
      <c r="B283" s="58" t="s">
        <v>123</v>
      </c>
      <c r="C283" s="57" t="s">
        <v>80</v>
      </c>
      <c r="D283" s="5">
        <v>44572.259881883816</v>
      </c>
      <c r="E283" s="5">
        <v>40790.774570608519</v>
      </c>
      <c r="F283" s="5">
        <v>39935.859221992992</v>
      </c>
      <c r="G283" s="5">
        <v>34017.114820082112</v>
      </c>
      <c r="H283" s="5">
        <v>24669.33280515701</v>
      </c>
      <c r="I283" s="5">
        <v>19665.463990003136</v>
      </c>
      <c r="J283" s="5">
        <v>16166.05797667789</v>
      </c>
      <c r="K283" s="5">
        <v>14750.552648075087</v>
      </c>
      <c r="L283" s="5">
        <v>14904.191425868856</v>
      </c>
      <c r="M283" s="5">
        <v>15693.536664002218</v>
      </c>
      <c r="N283" s="5">
        <v>7822.6662131729836</v>
      </c>
      <c r="O283" s="5">
        <v>8403.7160031094227</v>
      </c>
      <c r="P283" s="5">
        <v>7481.7050850797186</v>
      </c>
      <c r="Q283" s="5">
        <v>7504.7665916202022</v>
      </c>
      <c r="R283" s="5">
        <v>7121.8558038960546</v>
      </c>
      <c r="S283" s="5">
        <v>7299.0944185547096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134</v>
      </c>
      <c r="B284" s="58" t="s">
        <v>123</v>
      </c>
      <c r="C284" s="57" t="s">
        <v>82</v>
      </c>
      <c r="D284" s="5">
        <v>9.3977311657150011</v>
      </c>
      <c r="E284" s="5">
        <v>6.0973385562600004</v>
      </c>
      <c r="F284" s="5">
        <v>15.208326911404999</v>
      </c>
      <c r="G284" s="5">
        <v>89.471704980979993</v>
      </c>
      <c r="H284" s="5">
        <v>42.289874247860006</v>
      </c>
      <c r="I284" s="5">
        <v>60.463135227939993</v>
      </c>
      <c r="J284" s="5">
        <v>87.458407445564973</v>
      </c>
      <c r="K284" s="5">
        <v>347.39355152566503</v>
      </c>
      <c r="L284" s="5">
        <v>472.57666332842473</v>
      </c>
      <c r="M284" s="5">
        <v>393.19203152234502</v>
      </c>
      <c r="N284" s="5">
        <v>725.78602670884504</v>
      </c>
      <c r="O284" s="5">
        <v>770.0858478373998</v>
      </c>
      <c r="P284" s="5">
        <v>898.84143702677466</v>
      </c>
      <c r="Q284" s="5">
        <v>717.34819975907487</v>
      </c>
      <c r="R284" s="5">
        <v>973.70828712652974</v>
      </c>
      <c r="S284" s="5">
        <v>1190.8117195362443</v>
      </c>
      <c r="T284" s="5">
        <v>1062.3332821843944</v>
      </c>
      <c r="U284" s="5">
        <v>986.15636790258498</v>
      </c>
      <c r="V284" s="5">
        <v>1147.5833853109248</v>
      </c>
      <c r="W284" s="5">
        <v>1111.13174731398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134</v>
      </c>
      <c r="B285" s="58" t="s">
        <v>123</v>
      </c>
      <c r="C285" s="57" t="s">
        <v>83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134</v>
      </c>
      <c r="B286" s="58" t="s">
        <v>123</v>
      </c>
      <c r="C286" s="57" t="s">
        <v>84</v>
      </c>
      <c r="D286" s="5">
        <v>0.24516062032499999</v>
      </c>
      <c r="E286" s="5">
        <v>0.95150786329000003</v>
      </c>
      <c r="F286" s="5">
        <v>3.4666790444400002</v>
      </c>
      <c r="G286" s="5">
        <v>54.407312912555007</v>
      </c>
      <c r="H286" s="5">
        <v>18.227303433084998</v>
      </c>
      <c r="I286" s="5">
        <v>19.412627459695003</v>
      </c>
      <c r="J286" s="5">
        <v>13.896757432455001</v>
      </c>
      <c r="K286" s="5">
        <v>14.711026275650003</v>
      </c>
      <c r="L286" s="5">
        <v>89.597578979520009</v>
      </c>
      <c r="M286" s="5">
        <v>131.17629956015</v>
      </c>
      <c r="N286" s="5">
        <v>34.634103595410004</v>
      </c>
      <c r="O286" s="5">
        <v>219.26196789042999</v>
      </c>
      <c r="P286" s="5">
        <v>159.93493722405503</v>
      </c>
      <c r="Q286" s="5">
        <v>471.18327454014013</v>
      </c>
      <c r="R286" s="5">
        <v>226.66832612168</v>
      </c>
      <c r="S286" s="5">
        <v>546.54120090718504</v>
      </c>
      <c r="T286" s="5">
        <v>851.70595901933029</v>
      </c>
      <c r="U286" s="5">
        <v>1037.5369196213148</v>
      </c>
      <c r="V286" s="5">
        <v>962.85947842745986</v>
      </c>
      <c r="W286" s="5">
        <v>1479.5866287728747</v>
      </c>
      <c r="X286" s="5">
        <v>1471.6971708345052</v>
      </c>
      <c r="Y286" s="5">
        <v>1779.7483205501953</v>
      </c>
      <c r="Z286" s="5">
        <v>3276.1064419831901</v>
      </c>
      <c r="AA286" s="5">
        <v>3897.2371157397238</v>
      </c>
      <c r="AB286" s="5">
        <v>3582.65379485723</v>
      </c>
      <c r="AC286" s="5">
        <v>4182.5259672558786</v>
      </c>
      <c r="AD286" s="5">
        <v>5725.5990286649849</v>
      </c>
      <c r="AE286" s="5">
        <v>3333.7731502216702</v>
      </c>
    </row>
    <row r="287" spans="1:31">
      <c r="A287" s="58" t="s">
        <v>134</v>
      </c>
      <c r="B287" s="58" t="s">
        <v>123</v>
      </c>
      <c r="C287" s="57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8" t="s">
        <v>134</v>
      </c>
      <c r="B288" s="58" t="s">
        <v>123</v>
      </c>
      <c r="C288" s="57" t="s">
        <v>86</v>
      </c>
      <c r="D288" s="5">
        <v>2562.2419904212993</v>
      </c>
      <c r="E288" s="5">
        <v>1532.52508761532</v>
      </c>
      <c r="F288" s="5">
        <v>1873.0812130437544</v>
      </c>
      <c r="G288" s="5">
        <v>3321.8211185708656</v>
      </c>
      <c r="H288" s="5">
        <v>3309.9137915632323</v>
      </c>
      <c r="I288" s="5">
        <v>2848.5120346468102</v>
      </c>
      <c r="J288" s="5">
        <v>3486.6318431246746</v>
      </c>
      <c r="K288" s="5">
        <v>2444.3385590957841</v>
      </c>
      <c r="L288" s="5">
        <v>2441.6074731743602</v>
      </c>
      <c r="M288" s="5">
        <v>2813.3679106197606</v>
      </c>
      <c r="N288" s="5">
        <v>3528.2971342796059</v>
      </c>
      <c r="O288" s="5">
        <v>3855.3353852313048</v>
      </c>
      <c r="P288" s="5">
        <v>3472.9981678579529</v>
      </c>
      <c r="Q288" s="5">
        <v>2771.9195607022357</v>
      </c>
      <c r="R288" s="5">
        <v>2482.8811937287555</v>
      </c>
      <c r="S288" s="5">
        <v>2940.7137521928607</v>
      </c>
      <c r="T288" s="5">
        <v>2707.2459683074512</v>
      </c>
      <c r="U288" s="5">
        <v>2481.8479963316108</v>
      </c>
      <c r="V288" s="5">
        <v>2593.6194168859174</v>
      </c>
      <c r="W288" s="5">
        <v>2214.3849201358312</v>
      </c>
      <c r="X288" s="5">
        <v>2504.6674367831465</v>
      </c>
      <c r="Y288" s="5">
        <v>2741.361212222645</v>
      </c>
      <c r="Z288" s="5">
        <v>2604.6055764617258</v>
      </c>
      <c r="AA288" s="5">
        <v>2598.5082067001313</v>
      </c>
      <c r="AB288" s="5">
        <v>2457.1665227315016</v>
      </c>
      <c r="AC288" s="5">
        <v>2318.5472997693573</v>
      </c>
      <c r="AD288" s="5">
        <v>3373.4342206797173</v>
      </c>
      <c r="AE288" s="5">
        <v>1945.7867566669847</v>
      </c>
    </row>
    <row r="289" spans="1:31">
      <c r="A289" s="58" t="s">
        <v>134</v>
      </c>
      <c r="B289" s="58" t="s">
        <v>123</v>
      </c>
      <c r="C289" s="57" t="s">
        <v>87</v>
      </c>
      <c r="D289" s="5">
        <v>219.47812023606014</v>
      </c>
      <c r="E289" s="5">
        <v>307.59997493563003</v>
      </c>
      <c r="F289" s="5">
        <v>1887.8840516052867</v>
      </c>
      <c r="G289" s="5">
        <v>4561.3081062826823</v>
      </c>
      <c r="H289" s="5">
        <v>7308.4000609701161</v>
      </c>
      <c r="I289" s="5">
        <v>8563.4168226975653</v>
      </c>
      <c r="J289" s="5">
        <v>8590.2717119439949</v>
      </c>
      <c r="K289" s="5">
        <v>9579.9185170272685</v>
      </c>
      <c r="L289" s="5">
        <v>8917.3366960396706</v>
      </c>
      <c r="M289" s="5">
        <v>9441.4858049295508</v>
      </c>
      <c r="N289" s="5">
        <v>9231.3042052122946</v>
      </c>
      <c r="O289" s="5">
        <v>10036.453536634046</v>
      </c>
      <c r="P289" s="5">
        <v>10244.556753538582</v>
      </c>
      <c r="Q289" s="5">
        <v>10001.6817851383</v>
      </c>
      <c r="R289" s="5">
        <v>11022.696631076862</v>
      </c>
      <c r="S289" s="5">
        <v>10986.742930503331</v>
      </c>
      <c r="T289" s="5">
        <v>11679.723932442634</v>
      </c>
      <c r="U289" s="5">
        <v>11570.965081881997</v>
      </c>
      <c r="V289" s="5">
        <v>11564.833410991829</v>
      </c>
      <c r="W289" s="5">
        <v>10438.299658808552</v>
      </c>
      <c r="X289" s="5">
        <v>10454.769538263443</v>
      </c>
      <c r="Y289" s="5">
        <v>10111.739818953247</v>
      </c>
      <c r="Z289" s="5">
        <v>9128.1522563363887</v>
      </c>
      <c r="AA289" s="5">
        <v>9308.7175891041952</v>
      </c>
      <c r="AB289" s="5">
        <v>8360.0559080610838</v>
      </c>
      <c r="AC289" s="5">
        <v>8314.575007385969</v>
      </c>
      <c r="AD289" s="5">
        <v>7878.9695499573818</v>
      </c>
      <c r="AE289" s="5">
        <v>8480.6951663266263</v>
      </c>
    </row>
    <row r="290" spans="1:31">
      <c r="A290" s="58" t="s">
        <v>134</v>
      </c>
      <c r="B290" s="58" t="s">
        <v>123</v>
      </c>
      <c r="C290" s="57" t="s">
        <v>88</v>
      </c>
      <c r="D290" s="5">
        <v>58.052019998099922</v>
      </c>
      <c r="E290" s="5">
        <v>122.46471025055511</v>
      </c>
      <c r="F290" s="5">
        <v>207.34992633365573</v>
      </c>
      <c r="G290" s="5">
        <v>309.24400046611356</v>
      </c>
      <c r="H290" s="5">
        <v>426.06661526103937</v>
      </c>
      <c r="I290" s="5">
        <v>560.22786404097496</v>
      </c>
      <c r="J290" s="5">
        <v>769.34818959629274</v>
      </c>
      <c r="K290" s="5">
        <v>954.79567965891783</v>
      </c>
      <c r="L290" s="5">
        <v>1162.3263954540403</v>
      </c>
      <c r="M290" s="5">
        <v>1407.5172763034557</v>
      </c>
      <c r="N290" s="5">
        <v>1712.4309050920294</v>
      </c>
      <c r="O290" s="5">
        <v>2158.1654551079309</v>
      </c>
      <c r="P290" s="5">
        <v>2556.5487575407865</v>
      </c>
      <c r="Q290" s="5">
        <v>3010.3082508258512</v>
      </c>
      <c r="R290" s="5">
        <v>3420.4953265718377</v>
      </c>
      <c r="S290" s="5">
        <v>3928.2461029814403</v>
      </c>
      <c r="T290" s="5">
        <v>4219.6735763592178</v>
      </c>
      <c r="U290" s="5">
        <v>4659.8475344989292</v>
      </c>
      <c r="V290" s="5">
        <v>5095.8149833304851</v>
      </c>
      <c r="W290" s="5">
        <v>5280.2025309446653</v>
      </c>
      <c r="X290" s="5">
        <v>5163.1750548142682</v>
      </c>
      <c r="Y290" s="5">
        <v>5799.2681268038832</v>
      </c>
      <c r="Z290" s="5">
        <v>6892.3885517654362</v>
      </c>
      <c r="AA290" s="5">
        <v>7311.6694350932994</v>
      </c>
      <c r="AB290" s="5">
        <v>8070.9137639975997</v>
      </c>
      <c r="AC290" s="5">
        <v>8566.3843923679142</v>
      </c>
      <c r="AD290" s="5">
        <v>8550.3483117094529</v>
      </c>
      <c r="AE290" s="5">
        <v>9744.2148021868379</v>
      </c>
    </row>
    <row r="291" spans="1:31">
      <c r="A291" s="58" t="s">
        <v>134</v>
      </c>
      <c r="B291" s="58" t="s">
        <v>123</v>
      </c>
      <c r="C291" s="57" t="s">
        <v>89</v>
      </c>
      <c r="D291" s="5">
        <v>142.15492164404401</v>
      </c>
      <c r="E291" s="5">
        <v>231.81348319023999</v>
      </c>
      <c r="F291" s="5">
        <v>310.53143577112598</v>
      </c>
      <c r="G291" s="5">
        <v>379.74871721662203</v>
      </c>
      <c r="H291" s="5">
        <v>436.533205054539</v>
      </c>
      <c r="I291" s="5">
        <v>484.63093250759101</v>
      </c>
      <c r="J291" s="5">
        <v>551.15501202752705</v>
      </c>
      <c r="K291" s="5">
        <v>662.246898458234</v>
      </c>
      <c r="L291" s="5">
        <v>774.83178630377495</v>
      </c>
      <c r="M291" s="5">
        <v>891.81706383575204</v>
      </c>
      <c r="N291" s="5">
        <v>1032.0334407298899</v>
      </c>
      <c r="O291" s="5">
        <v>1181.66661232006</v>
      </c>
      <c r="P291" s="5">
        <v>1333.73523607525</v>
      </c>
      <c r="Q291" s="5">
        <v>1457.7744475090401</v>
      </c>
      <c r="R291" s="5">
        <v>1575.7383383814999</v>
      </c>
      <c r="S291" s="5">
        <v>1665.7415529131499</v>
      </c>
      <c r="T291" s="5">
        <v>1734.3436935669099</v>
      </c>
      <c r="U291" s="5">
        <v>1751.26087399987</v>
      </c>
      <c r="V291" s="5">
        <v>1771.6972060221999</v>
      </c>
      <c r="W291" s="5">
        <v>1772.8529753917901</v>
      </c>
      <c r="X291" s="5">
        <v>1774.5841313467599</v>
      </c>
      <c r="Y291" s="5">
        <v>1768.8075995670099</v>
      </c>
      <c r="Z291" s="5">
        <v>1758.70444038193</v>
      </c>
      <c r="AA291" s="5">
        <v>1763.52160096076</v>
      </c>
      <c r="AB291" s="5">
        <v>1751.6953968315499</v>
      </c>
      <c r="AC291" s="5">
        <v>1739.35919972035</v>
      </c>
      <c r="AD291" s="5">
        <v>1716.18814188648</v>
      </c>
      <c r="AE291" s="5">
        <v>1733.7400726825199</v>
      </c>
    </row>
    <row r="292" spans="1:31">
      <c r="A292" s="58" t="s">
        <v>134</v>
      </c>
      <c r="B292" s="58" t="s">
        <v>123</v>
      </c>
      <c r="C292" s="57" t="s">
        <v>90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134</v>
      </c>
      <c r="B293" s="58" t="s">
        <v>123</v>
      </c>
      <c r="C293" s="57" t="s">
        <v>91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8" t="s">
        <v>134</v>
      </c>
      <c r="B294" s="58" t="s">
        <v>123</v>
      </c>
      <c r="C294" s="57" t="s">
        <v>92</v>
      </c>
      <c r="D294" s="5">
        <v>11177.541587339671</v>
      </c>
      <c r="E294" s="5">
        <v>10962.90553874583</v>
      </c>
      <c r="F294" s="5">
        <v>13569.050547846766</v>
      </c>
      <c r="G294" s="5">
        <v>14344.028780583567</v>
      </c>
      <c r="H294" s="5">
        <v>24576.241797400009</v>
      </c>
      <c r="I294" s="5">
        <v>28201.916530421746</v>
      </c>
      <c r="J294" s="5">
        <v>30094.689987720078</v>
      </c>
      <c r="K294" s="5">
        <v>33391.937210467455</v>
      </c>
      <c r="L294" s="5">
        <v>35730.005099334565</v>
      </c>
      <c r="M294" s="5">
        <v>38914.891102458118</v>
      </c>
      <c r="N294" s="5">
        <v>37934.32283835901</v>
      </c>
      <c r="O294" s="5">
        <v>40316.92459117197</v>
      </c>
      <c r="P294" s="5">
        <v>39611.737521430689</v>
      </c>
      <c r="Q294" s="5">
        <v>45537.317483785635</v>
      </c>
      <c r="R294" s="5">
        <v>45107.032118066534</v>
      </c>
      <c r="S294" s="5">
        <v>44096.609751809287</v>
      </c>
      <c r="T294" s="5">
        <v>47803.69137026582</v>
      </c>
      <c r="U294" s="5">
        <v>50727.593974713018</v>
      </c>
      <c r="V294" s="5">
        <v>49871.477857226455</v>
      </c>
      <c r="W294" s="5">
        <v>50502.454779857821</v>
      </c>
      <c r="X294" s="5">
        <v>54794.798934742787</v>
      </c>
      <c r="Y294" s="5">
        <v>52918.16185183965</v>
      </c>
      <c r="Z294" s="5">
        <v>54956.448106739786</v>
      </c>
      <c r="AA294" s="5">
        <v>52799.110079467122</v>
      </c>
      <c r="AB294" s="5">
        <v>55841.57891357498</v>
      </c>
      <c r="AC294" s="5">
        <v>61048.759918736949</v>
      </c>
      <c r="AD294" s="5">
        <v>59836.645487862785</v>
      </c>
      <c r="AE294" s="5">
        <v>63265.056860592405</v>
      </c>
    </row>
    <row r="295" spans="1:31">
      <c r="A295" s="58" t="s">
        <v>134</v>
      </c>
      <c r="B295" s="58" t="s">
        <v>123</v>
      </c>
      <c r="C295" s="57" t="s">
        <v>93</v>
      </c>
      <c r="D295" s="5">
        <v>6658.3695319598373</v>
      </c>
      <c r="E295" s="5">
        <v>6582.8205201798646</v>
      </c>
      <c r="F295" s="5">
        <v>7702.5011809429025</v>
      </c>
      <c r="G295" s="5">
        <v>11343.855166924661</v>
      </c>
      <c r="H295" s="5">
        <v>11880.483384165434</v>
      </c>
      <c r="I295" s="5">
        <v>14761.292417110693</v>
      </c>
      <c r="J295" s="5">
        <v>15305.772023751802</v>
      </c>
      <c r="K295" s="5">
        <v>14664.157339219302</v>
      </c>
      <c r="L295" s="5">
        <v>15562.124365529131</v>
      </c>
      <c r="M295" s="5">
        <v>14903.473788155332</v>
      </c>
      <c r="N295" s="5">
        <v>15828.811262087387</v>
      </c>
      <c r="O295" s="5">
        <v>18367.268542059592</v>
      </c>
      <c r="P295" s="5">
        <v>18246.670095364188</v>
      </c>
      <c r="Q295" s="5">
        <v>20029.653287476234</v>
      </c>
      <c r="R295" s="5">
        <v>21069.148742910093</v>
      </c>
      <c r="S295" s="5">
        <v>22526.654333322214</v>
      </c>
      <c r="T295" s="5">
        <v>25329.100069226708</v>
      </c>
      <c r="U295" s="5">
        <v>27035.67260704537</v>
      </c>
      <c r="V295" s="5">
        <v>29244.835387270185</v>
      </c>
      <c r="W295" s="5">
        <v>29590.699908381306</v>
      </c>
      <c r="X295" s="5">
        <v>28028.74910160073</v>
      </c>
      <c r="Y295" s="5">
        <v>29443.494066166375</v>
      </c>
      <c r="Z295" s="5">
        <v>31765.109958181074</v>
      </c>
      <c r="AA295" s="5">
        <v>35271.990964759963</v>
      </c>
      <c r="AB295" s="5">
        <v>36200.579242694272</v>
      </c>
      <c r="AC295" s="5">
        <v>38735.743323677882</v>
      </c>
      <c r="AD295" s="5">
        <v>39186.197481081785</v>
      </c>
      <c r="AE295" s="5">
        <v>41926.476657793733</v>
      </c>
    </row>
    <row r="296" spans="1:31">
      <c r="A296" s="58" t="s">
        <v>134</v>
      </c>
      <c r="B296" s="58" t="s">
        <v>123</v>
      </c>
      <c r="C296" s="57" t="s">
        <v>94</v>
      </c>
      <c r="D296" s="5">
        <v>8366.7807872000012</v>
      </c>
      <c r="E296" s="5">
        <v>9450.9352011999999</v>
      </c>
      <c r="F296" s="5">
        <v>10519.390523</v>
      </c>
      <c r="G296" s="5">
        <v>11568.672010000002</v>
      </c>
      <c r="H296" s="5">
        <v>12603.581914999999</v>
      </c>
      <c r="I296" s="5">
        <v>13577.835959</v>
      </c>
      <c r="J296" s="5">
        <v>14565.773496</v>
      </c>
      <c r="K296" s="5">
        <v>15573.252942000001</v>
      </c>
      <c r="L296" s="5">
        <v>16607.502392000002</v>
      </c>
      <c r="M296" s="5">
        <v>17597.111397000001</v>
      </c>
      <c r="N296" s="5">
        <v>18608.772994999999</v>
      </c>
      <c r="O296" s="5">
        <v>19627.526142000002</v>
      </c>
      <c r="P296" s="5">
        <v>20654.996833999998</v>
      </c>
      <c r="Q296" s="5">
        <v>21556.096758</v>
      </c>
      <c r="R296" s="5">
        <v>22420.484482</v>
      </c>
      <c r="S296" s="5">
        <v>23281.774184000002</v>
      </c>
      <c r="T296" s="5">
        <v>24188.682945</v>
      </c>
      <c r="U296" s="5">
        <v>24991.663439000004</v>
      </c>
      <c r="V296" s="5">
        <v>25805.073854000002</v>
      </c>
      <c r="W296" s="5">
        <v>26630.903593000003</v>
      </c>
      <c r="X296" s="5">
        <v>27515.491348</v>
      </c>
      <c r="Y296" s="5">
        <v>28292.402239999999</v>
      </c>
      <c r="Z296" s="5">
        <v>29080.620321000002</v>
      </c>
      <c r="AA296" s="5">
        <v>29876.629335999998</v>
      </c>
      <c r="AB296" s="5">
        <v>30736.17513</v>
      </c>
      <c r="AC296" s="5">
        <v>31471.417858000001</v>
      </c>
      <c r="AD296" s="5">
        <v>32228.348832</v>
      </c>
      <c r="AE296" s="5">
        <v>32228.348832</v>
      </c>
    </row>
    <row r="297" spans="1:31">
      <c r="A297" s="58" t="s">
        <v>134</v>
      </c>
      <c r="B297" s="58" t="s">
        <v>123</v>
      </c>
      <c r="C297" s="57" t="s">
        <v>96</v>
      </c>
      <c r="D297" s="5">
        <v>0</v>
      </c>
      <c r="E297" s="5">
        <v>0</v>
      </c>
      <c r="F297" s="5">
        <v>0</v>
      </c>
      <c r="G297" s="5">
        <v>0.58391088400000002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0.98156922303999994</v>
      </c>
      <c r="N297" s="5">
        <v>0</v>
      </c>
      <c r="O297" s="5">
        <v>0</v>
      </c>
      <c r="P297" s="5">
        <v>0</v>
      </c>
      <c r="Q297" s="5">
        <v>3.4285431328150002</v>
      </c>
      <c r="R297" s="5">
        <v>0</v>
      </c>
      <c r="S297" s="5">
        <v>0</v>
      </c>
      <c r="T297" s="5">
        <v>0.74363817486500006</v>
      </c>
      <c r="U297" s="5">
        <v>0</v>
      </c>
      <c r="V297" s="5">
        <v>0</v>
      </c>
      <c r="W297" s="5">
        <v>5.4179136271750004</v>
      </c>
      <c r="X297" s="5">
        <v>5.3575468567249995</v>
      </c>
      <c r="Y297" s="5">
        <v>0</v>
      </c>
      <c r="Z297" s="5">
        <v>0</v>
      </c>
      <c r="AA297" s="5">
        <v>0</v>
      </c>
      <c r="AB297" s="5">
        <v>7.8748231279649996</v>
      </c>
      <c r="AC297" s="5">
        <v>0</v>
      </c>
      <c r="AD297" s="5">
        <v>13.878306556565001</v>
      </c>
      <c r="AE297" s="5">
        <v>4.3618265461450001</v>
      </c>
    </row>
    <row r="298" spans="1:31">
      <c r="A298" s="58" t="s">
        <v>134</v>
      </c>
      <c r="B298" s="58" t="s">
        <v>123</v>
      </c>
      <c r="C298" s="57" t="s">
        <v>98</v>
      </c>
      <c r="D298" s="5">
        <v>-748.63969646479495</v>
      </c>
      <c r="E298" s="5">
        <v>-1172.5767874949804</v>
      </c>
      <c r="F298" s="5">
        <v>-3280.460237595702</v>
      </c>
      <c r="G298" s="5">
        <v>-6316.7237357532722</v>
      </c>
      <c r="H298" s="5">
        <v>-9863.3128969431527</v>
      </c>
      <c r="I298" s="5">
        <v>-11891.199066954647</v>
      </c>
      <c r="J298" s="5">
        <v>-12010.366856649125</v>
      </c>
      <c r="K298" s="5">
        <v>-13285.69147145458</v>
      </c>
      <c r="L298" s="5">
        <v>-12626.971692435678</v>
      </c>
      <c r="M298" s="5">
        <v>-13030.08491019288</v>
      </c>
      <c r="N298" s="5">
        <v>-13091.706206272167</v>
      </c>
      <c r="O298" s="5">
        <v>-13631.038383229912</v>
      </c>
      <c r="P298" s="5">
        <v>-14444.408773078663</v>
      </c>
      <c r="Q298" s="5">
        <v>-13758.117557157544</v>
      </c>
      <c r="R298" s="5">
        <v>-15290.5704296082</v>
      </c>
      <c r="S298" s="5">
        <v>-14769.007174174711</v>
      </c>
      <c r="T298" s="5">
        <v>-15718.674951856441</v>
      </c>
      <c r="U298" s="5">
        <v>-15756.159918111825</v>
      </c>
      <c r="V298" s="5">
        <v>-15777.167144327603</v>
      </c>
      <c r="W298" s="5">
        <v>-14128.065479288252</v>
      </c>
      <c r="X298" s="5">
        <v>-14354.645756215481</v>
      </c>
      <c r="Y298" s="5">
        <v>-13417.76275268029</v>
      </c>
      <c r="Z298" s="5">
        <v>-12364.110686908421</v>
      </c>
      <c r="AA298" s="5">
        <v>-13051.912782115725</v>
      </c>
      <c r="AB298" s="5">
        <v>-11341.281287781276</v>
      </c>
      <c r="AC298" s="5">
        <v>-11904.00187731149</v>
      </c>
      <c r="AD298" s="5">
        <v>-11056.359114337332</v>
      </c>
      <c r="AE298" s="5">
        <v>-12179.608438773412</v>
      </c>
    </row>
    <row r="299" spans="1:31">
      <c r="A299" s="58" t="s">
        <v>134</v>
      </c>
      <c r="B299" s="58" t="s">
        <v>123</v>
      </c>
      <c r="C299" s="57" t="s">
        <v>99</v>
      </c>
      <c r="D299" s="5">
        <v>-68.289745481144848</v>
      </c>
      <c r="E299" s="5">
        <v>-144.38166441699954</v>
      </c>
      <c r="F299" s="5">
        <v>-243.59721365204001</v>
      </c>
      <c r="G299" s="5">
        <v>-363.78052106140029</v>
      </c>
      <c r="H299" s="5">
        <v>-501.20531060420853</v>
      </c>
      <c r="I299" s="5">
        <v>-660.57245191894572</v>
      </c>
      <c r="J299" s="5">
        <v>-903.48010481601784</v>
      </c>
      <c r="K299" s="5">
        <v>-1130.3966004569565</v>
      </c>
      <c r="L299" s="5">
        <v>-1388.3599165304004</v>
      </c>
      <c r="M299" s="5">
        <v>-1680.5133403990885</v>
      </c>
      <c r="N299" s="5">
        <v>-2065.6802518397731</v>
      </c>
      <c r="O299" s="5">
        <v>-2602.0331216628174</v>
      </c>
      <c r="P299" s="5">
        <v>-3116.8545570235055</v>
      </c>
      <c r="Q299" s="5">
        <v>-3675.5653653065797</v>
      </c>
      <c r="R299" s="5">
        <v>-4206.5478668808291</v>
      </c>
      <c r="S299" s="5">
        <v>-4814.1085684936243</v>
      </c>
      <c r="T299" s="5">
        <v>-5229.9327759745993</v>
      </c>
      <c r="U299" s="5">
        <v>-5817.7416962278039</v>
      </c>
      <c r="V299" s="5">
        <v>-6378.2586553391411</v>
      </c>
      <c r="W299" s="5">
        <v>-6627.4661431109489</v>
      </c>
      <c r="X299" s="5">
        <v>-6472.0870402639839</v>
      </c>
      <c r="Y299" s="5">
        <v>-7287.5333822752755</v>
      </c>
      <c r="Z299" s="5">
        <v>-8680.247080028108</v>
      </c>
      <c r="AA299" s="5">
        <v>-9318.303554862996</v>
      </c>
      <c r="AB299" s="5">
        <v>-10292.024217998805</v>
      </c>
      <c r="AC299" s="5">
        <v>-11019.726448243759</v>
      </c>
      <c r="AD299" s="5">
        <v>-10942.478427069462</v>
      </c>
      <c r="AE299" s="5">
        <v>-12561.899541906119</v>
      </c>
    </row>
    <row r="300" spans="1:31">
      <c r="A300" s="58" t="s">
        <v>134</v>
      </c>
      <c r="B300" s="58" t="s">
        <v>123</v>
      </c>
      <c r="C300" s="57" t="s">
        <v>100</v>
      </c>
      <c r="D300" s="5">
        <v>-168.890337008817</v>
      </c>
      <c r="E300" s="5">
        <v>-275.628009434913</v>
      </c>
      <c r="F300" s="5">
        <v>-369.85501980085297</v>
      </c>
      <c r="G300" s="5">
        <v>-450.67976665269703</v>
      </c>
      <c r="H300" s="5">
        <v>-518.421742812704</v>
      </c>
      <c r="I300" s="5">
        <v>-575.374328152722</v>
      </c>
      <c r="J300" s="5">
        <v>-656.517348320932</v>
      </c>
      <c r="K300" s="5">
        <v>-786.56970949663105</v>
      </c>
      <c r="L300" s="5">
        <v>-920.85425478749505</v>
      </c>
      <c r="M300" s="5">
        <v>-1059.02635553918</v>
      </c>
      <c r="N300" s="5">
        <v>-1225.00302896478</v>
      </c>
      <c r="O300" s="5">
        <v>-1403.09551862375</v>
      </c>
      <c r="P300" s="5">
        <v>-1586.6258290317601</v>
      </c>
      <c r="Q300" s="5">
        <v>-1734.6935190741401</v>
      </c>
      <c r="R300" s="5">
        <v>-1868.2838841380201</v>
      </c>
      <c r="S300" s="5">
        <v>-1977.1337138783099</v>
      </c>
      <c r="T300" s="5">
        <v>-2056.7270867626999</v>
      </c>
      <c r="U300" s="5">
        <v>-2087.7410842767699</v>
      </c>
      <c r="V300" s="5">
        <v>-2102.8667770448601</v>
      </c>
      <c r="W300" s="5">
        <v>-2109.3913161164201</v>
      </c>
      <c r="X300" s="5">
        <v>-2101.9989512212001</v>
      </c>
      <c r="Y300" s="5">
        <v>-2099.4182599518099</v>
      </c>
      <c r="Z300" s="5">
        <v>-2087.9581688447902</v>
      </c>
      <c r="AA300" s="5">
        <v>-2100.2034908164901</v>
      </c>
      <c r="AB300" s="5">
        <v>-2080.5146868389902</v>
      </c>
      <c r="AC300" s="5">
        <v>-2062.3367345430001</v>
      </c>
      <c r="AD300" s="5">
        <v>-2036.7240675585599</v>
      </c>
      <c r="AE300" s="5">
        <v>-2056.7164891391999</v>
      </c>
    </row>
    <row r="302" spans="1:31">
      <c r="A302" s="58" t="s">
        <v>134</v>
      </c>
      <c r="B302" s="58" t="s">
        <v>124</v>
      </c>
      <c r="C302" s="57" t="s">
        <v>80</v>
      </c>
      <c r="D302" s="5">
        <v>46262.190253530855</v>
      </c>
      <c r="E302" s="5">
        <v>38629.730066367818</v>
      </c>
      <c r="F302" s="5">
        <v>36546.591502381554</v>
      </c>
      <c r="G302" s="5">
        <v>37088.27247458254</v>
      </c>
      <c r="H302" s="5">
        <v>33442.784143780795</v>
      </c>
      <c r="I302" s="5">
        <v>24912.508225955477</v>
      </c>
      <c r="J302" s="5">
        <v>22968.121877080259</v>
      </c>
      <c r="K302" s="5">
        <v>18593.36905491355</v>
      </c>
      <c r="L302" s="5">
        <v>18859.613149447352</v>
      </c>
      <c r="M302" s="5">
        <v>15466.290175915106</v>
      </c>
      <c r="N302" s="5">
        <v>10873.70732736062</v>
      </c>
      <c r="O302" s="5">
        <v>10831.94099031853</v>
      </c>
      <c r="P302" s="5">
        <v>10487.684564606889</v>
      </c>
      <c r="Q302" s="5">
        <v>10474.618449749527</v>
      </c>
      <c r="R302" s="5">
        <v>9486.9631739142624</v>
      </c>
      <c r="S302" s="5">
        <v>9380.1544569818288</v>
      </c>
      <c r="T302" s="5">
        <v>5289.1869052003576</v>
      </c>
      <c r="U302" s="5">
        <v>2620.6538968208301</v>
      </c>
      <c r="V302" s="5">
        <v>2641.2216388033162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</row>
    <row r="303" spans="1:31">
      <c r="A303" s="58" t="s">
        <v>134</v>
      </c>
      <c r="B303" s="58" t="s">
        <v>124</v>
      </c>
      <c r="C303" s="57" t="s">
        <v>82</v>
      </c>
      <c r="D303" s="5">
        <v>995.69258450384825</v>
      </c>
      <c r="E303" s="5">
        <v>970.89623464732824</v>
      </c>
      <c r="F303" s="5">
        <v>990.53415461614816</v>
      </c>
      <c r="G303" s="5">
        <v>1065.5273924813882</v>
      </c>
      <c r="H303" s="5">
        <v>1152.6569451970581</v>
      </c>
      <c r="I303" s="5">
        <v>1480.4428769640181</v>
      </c>
      <c r="J303" s="5">
        <v>1643.7477993263133</v>
      </c>
      <c r="K303" s="5">
        <v>2589.5970334899184</v>
      </c>
      <c r="L303" s="5">
        <v>2552.2678778103527</v>
      </c>
      <c r="M303" s="5">
        <v>3059.8177965221539</v>
      </c>
      <c r="N303" s="5">
        <v>3823.6075639086334</v>
      </c>
      <c r="O303" s="5">
        <v>3751.9055268496786</v>
      </c>
      <c r="P303" s="5">
        <v>4080.6296052791222</v>
      </c>
      <c r="Q303" s="5">
        <v>2792.2356992053687</v>
      </c>
      <c r="R303" s="5">
        <v>3192.776167431648</v>
      </c>
      <c r="S303" s="5">
        <v>3109.3731384886396</v>
      </c>
      <c r="T303" s="5">
        <v>2990.7542710195917</v>
      </c>
      <c r="U303" s="5">
        <v>3129.0908935228053</v>
      </c>
      <c r="V303" s="5">
        <v>3278.7810367420361</v>
      </c>
      <c r="W303" s="5">
        <v>2838.7746924121461</v>
      </c>
      <c r="X303" s="5">
        <v>3023.3524908853624</v>
      </c>
      <c r="Y303" s="5">
        <v>2989.4908110991623</v>
      </c>
      <c r="Z303" s="5">
        <v>397.14801487225475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134</v>
      </c>
      <c r="B304" s="58" t="s">
        <v>124</v>
      </c>
      <c r="C304" s="57" t="s">
        <v>83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134</v>
      </c>
      <c r="B305" s="58" t="s">
        <v>124</v>
      </c>
      <c r="C305" s="57" t="s">
        <v>84</v>
      </c>
      <c r="D305" s="5">
        <v>0</v>
      </c>
      <c r="E305" s="5">
        <v>0</v>
      </c>
      <c r="F305" s="5">
        <v>0.67669535822000004</v>
      </c>
      <c r="G305" s="5">
        <v>7.1609817642600007</v>
      </c>
      <c r="H305" s="5">
        <v>7.9035776103000011</v>
      </c>
      <c r="I305" s="5">
        <v>37.843254912204998</v>
      </c>
      <c r="J305" s="5">
        <v>40.169446607545005</v>
      </c>
      <c r="K305" s="5">
        <v>137.13905352577999</v>
      </c>
      <c r="L305" s="5">
        <v>133.48583325179001</v>
      </c>
      <c r="M305" s="5">
        <v>168.90435259915498</v>
      </c>
      <c r="N305" s="5">
        <v>143.18299405578</v>
      </c>
      <c r="O305" s="5">
        <v>459.63371027492497</v>
      </c>
      <c r="P305" s="5">
        <v>394.52561616232009</v>
      </c>
      <c r="Q305" s="5">
        <v>591.3070080724101</v>
      </c>
      <c r="R305" s="5">
        <v>310.40707248038507</v>
      </c>
      <c r="S305" s="5">
        <v>346.45276907127999</v>
      </c>
      <c r="T305" s="5">
        <v>856.35606999953995</v>
      </c>
      <c r="U305" s="5">
        <v>898.088682308795</v>
      </c>
      <c r="V305" s="5">
        <v>1089.5673220120848</v>
      </c>
      <c r="W305" s="5">
        <v>940.73787605968505</v>
      </c>
      <c r="X305" s="5">
        <v>875.53660035993505</v>
      </c>
      <c r="Y305" s="5">
        <v>948.81404828047062</v>
      </c>
      <c r="Z305" s="5">
        <v>2526.6312119967188</v>
      </c>
      <c r="AA305" s="5">
        <v>3247.641630083619</v>
      </c>
      <c r="AB305" s="5">
        <v>1908.2273919473141</v>
      </c>
      <c r="AC305" s="5">
        <v>2954.1924698294561</v>
      </c>
      <c r="AD305" s="5">
        <v>4003.2782401584896</v>
      </c>
      <c r="AE305" s="5">
        <v>2127.4171332749861</v>
      </c>
    </row>
    <row r="306" spans="1:31">
      <c r="A306" s="58" t="s">
        <v>134</v>
      </c>
      <c r="B306" s="58" t="s">
        <v>124</v>
      </c>
      <c r="C306" s="57" t="s">
        <v>85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134</v>
      </c>
      <c r="B307" s="58" t="s">
        <v>124</v>
      </c>
      <c r="C307" s="57" t="s">
        <v>86</v>
      </c>
      <c r="D307" s="5">
        <v>213.04516875001457</v>
      </c>
      <c r="E307" s="5">
        <v>251.42043874999996</v>
      </c>
      <c r="F307" s="5">
        <v>199.22104000002483</v>
      </c>
      <c r="G307" s="5">
        <v>126.7420175</v>
      </c>
      <c r="H307" s="5">
        <v>180.51341750001495</v>
      </c>
      <c r="I307" s="5">
        <v>184.41773250001995</v>
      </c>
      <c r="J307" s="5">
        <v>308.66523000003491</v>
      </c>
      <c r="K307" s="5">
        <v>160.58270250001996</v>
      </c>
      <c r="L307" s="5">
        <v>280.02974125001504</v>
      </c>
      <c r="M307" s="5">
        <v>299.18002000006982</v>
      </c>
      <c r="N307" s="5">
        <v>248.91692375004988</v>
      </c>
      <c r="O307" s="5">
        <v>213.0451687500549</v>
      </c>
      <c r="P307" s="5">
        <v>251.42043875002986</v>
      </c>
      <c r="Q307" s="5">
        <v>199.22103999999484</v>
      </c>
      <c r="R307" s="5">
        <v>54.607374999995017</v>
      </c>
      <c r="S307" s="5">
        <v>64.035429999974994</v>
      </c>
      <c r="T307" s="5">
        <v>77.214287500004943</v>
      </c>
      <c r="U307" s="5">
        <v>166.56128000001485</v>
      </c>
      <c r="V307" s="5">
        <v>81.759812499949945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134</v>
      </c>
      <c r="B308" s="58" t="s">
        <v>124</v>
      </c>
      <c r="C308" s="57" t="s">
        <v>87</v>
      </c>
      <c r="D308" s="5">
        <v>640.80361887603544</v>
      </c>
      <c r="E308" s="5">
        <v>888.06887947441021</v>
      </c>
      <c r="F308" s="5">
        <v>1132.4713354448008</v>
      </c>
      <c r="G308" s="5">
        <v>1157.016981228981</v>
      </c>
      <c r="H308" s="5">
        <v>1154.3965497499362</v>
      </c>
      <c r="I308" s="5">
        <v>1301.7188350748611</v>
      </c>
      <c r="J308" s="5">
        <v>1366.366324457656</v>
      </c>
      <c r="K308" s="5">
        <v>3498.6009733990554</v>
      </c>
      <c r="L308" s="5">
        <v>3292.0962448444202</v>
      </c>
      <c r="M308" s="5">
        <v>3004.0745306685167</v>
      </c>
      <c r="N308" s="5">
        <v>3473.2075079715842</v>
      </c>
      <c r="O308" s="5">
        <v>3698.4934936404125</v>
      </c>
      <c r="P308" s="5">
        <v>3929.4266133698447</v>
      </c>
      <c r="Q308" s="5">
        <v>4135.1750542731006</v>
      </c>
      <c r="R308" s="5">
        <v>4838.018862639261</v>
      </c>
      <c r="S308" s="5">
        <v>5584.8632505610412</v>
      </c>
      <c r="T308" s="5">
        <v>6975.2032340832911</v>
      </c>
      <c r="U308" s="5">
        <v>6851.2645138051885</v>
      </c>
      <c r="V308" s="5">
        <v>8436.0368255072335</v>
      </c>
      <c r="W308" s="5">
        <v>7731.7825423315489</v>
      </c>
      <c r="X308" s="5">
        <v>7010.8509783760146</v>
      </c>
      <c r="Y308" s="5">
        <v>7303.1476769775581</v>
      </c>
      <c r="Z308" s="5">
        <v>7181.4742491972993</v>
      </c>
      <c r="AA308" s="5">
        <v>7485.1465485199233</v>
      </c>
      <c r="AB308" s="5">
        <v>7657.7659198552055</v>
      </c>
      <c r="AC308" s="5">
        <v>9054.721870249281</v>
      </c>
      <c r="AD308" s="5">
        <v>10630.13495169568</v>
      </c>
      <c r="AE308" s="5">
        <v>11042.838477597315</v>
      </c>
    </row>
    <row r="309" spans="1:31">
      <c r="A309" s="58" t="s">
        <v>134</v>
      </c>
      <c r="B309" s="58" t="s">
        <v>124</v>
      </c>
      <c r="C309" s="57" t="s">
        <v>88</v>
      </c>
      <c r="D309" s="5">
        <v>42.000358347039992</v>
      </c>
      <c r="E309" s="5">
        <v>99.860954456600325</v>
      </c>
      <c r="F309" s="5">
        <v>166.02208123719527</v>
      </c>
      <c r="G309" s="5">
        <v>256.22154714191686</v>
      </c>
      <c r="H309" s="5">
        <v>370.23751129356037</v>
      </c>
      <c r="I309" s="5">
        <v>491.52774123470363</v>
      </c>
      <c r="J309" s="5">
        <v>687.62550960231283</v>
      </c>
      <c r="K309" s="5">
        <v>865.21742669780417</v>
      </c>
      <c r="L309" s="5">
        <v>1036.0152204326514</v>
      </c>
      <c r="M309" s="5">
        <v>1145.8488452057211</v>
      </c>
      <c r="N309" s="5">
        <v>1422.7105739235994</v>
      </c>
      <c r="O309" s="5">
        <v>1776.9692763810378</v>
      </c>
      <c r="P309" s="5">
        <v>2127.0872963870443</v>
      </c>
      <c r="Q309" s="5">
        <v>2466.1384929918131</v>
      </c>
      <c r="R309" s="5">
        <v>2968.6868499457273</v>
      </c>
      <c r="S309" s="5">
        <v>3387.0051674282458</v>
      </c>
      <c r="T309" s="5">
        <v>3657.9976809666477</v>
      </c>
      <c r="U309" s="5">
        <v>4094.3610195098627</v>
      </c>
      <c r="V309" s="5">
        <v>4596.0283042520059</v>
      </c>
      <c r="W309" s="5">
        <v>4361.1916566392465</v>
      </c>
      <c r="X309" s="5">
        <v>4301.3585835021804</v>
      </c>
      <c r="Y309" s="5">
        <v>4768.1520660923861</v>
      </c>
      <c r="Z309" s="5">
        <v>5253.7677320507009</v>
      </c>
      <c r="AA309" s="5">
        <v>5701.2306156457662</v>
      </c>
      <c r="AB309" s="5">
        <v>6136.3731865688096</v>
      </c>
      <c r="AC309" s="5">
        <v>6703.5448829167872</v>
      </c>
      <c r="AD309" s="5">
        <v>6748.3349425329234</v>
      </c>
      <c r="AE309" s="5">
        <v>7200.4472429434372</v>
      </c>
    </row>
    <row r="310" spans="1:31">
      <c r="A310" s="58" t="s">
        <v>134</v>
      </c>
      <c r="B310" s="58" t="s">
        <v>124</v>
      </c>
      <c r="C310" s="57" t="s">
        <v>89</v>
      </c>
      <c r="D310" s="5">
        <v>113.965096957097</v>
      </c>
      <c r="E310" s="5">
        <v>204.51809434610101</v>
      </c>
      <c r="F310" s="5">
        <v>295.47356632832401</v>
      </c>
      <c r="G310" s="5">
        <v>376.36248337679302</v>
      </c>
      <c r="H310" s="5">
        <v>442.707538579595</v>
      </c>
      <c r="I310" s="5">
        <v>500.81247181569103</v>
      </c>
      <c r="J310" s="5">
        <v>581.00197300838397</v>
      </c>
      <c r="K310" s="5">
        <v>707.25287677804795</v>
      </c>
      <c r="L310" s="5">
        <v>820.43033742354703</v>
      </c>
      <c r="M310" s="5">
        <v>927.728959052812</v>
      </c>
      <c r="N310" s="5">
        <v>1055.7626441102</v>
      </c>
      <c r="O310" s="5">
        <v>1193.3551323664601</v>
      </c>
      <c r="P310" s="5">
        <v>1335.4764663847</v>
      </c>
      <c r="Q310" s="5">
        <v>1455.5149278808999</v>
      </c>
      <c r="R310" s="5">
        <v>1571.3795097319801</v>
      </c>
      <c r="S310" s="5">
        <v>1661.32892220965</v>
      </c>
      <c r="T310" s="5">
        <v>1730.55739828744</v>
      </c>
      <c r="U310" s="5">
        <v>1751.8883123606499</v>
      </c>
      <c r="V310" s="5">
        <v>1766.7469949399001</v>
      </c>
      <c r="W310" s="5">
        <v>1766.75208446739</v>
      </c>
      <c r="X310" s="5">
        <v>1767.15895608714</v>
      </c>
      <c r="Y310" s="5">
        <v>1761.84724322329</v>
      </c>
      <c r="Z310" s="5">
        <v>1749.80132554959</v>
      </c>
      <c r="AA310" s="5">
        <v>1749.36623159228</v>
      </c>
      <c r="AB310" s="5">
        <v>1738.49031901175</v>
      </c>
      <c r="AC310" s="5">
        <v>1725.91060392653</v>
      </c>
      <c r="AD310" s="5">
        <v>1701.4704868379399</v>
      </c>
      <c r="AE310" s="5">
        <v>1718.85391947125</v>
      </c>
    </row>
    <row r="311" spans="1:31">
      <c r="A311" s="58" t="s">
        <v>134</v>
      </c>
      <c r="B311" s="58" t="s">
        <v>124</v>
      </c>
      <c r="C311" s="57" t="s">
        <v>90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134</v>
      </c>
      <c r="B312" s="58" t="s">
        <v>124</v>
      </c>
      <c r="C312" s="57" t="s">
        <v>91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134</v>
      </c>
      <c r="B313" s="58" t="s">
        <v>124</v>
      </c>
      <c r="C313" s="57" t="s">
        <v>92</v>
      </c>
      <c r="D313" s="5">
        <v>2975.9481732263753</v>
      </c>
      <c r="E313" s="5">
        <v>11706.70972562994</v>
      </c>
      <c r="F313" s="5">
        <v>14028.388112321585</v>
      </c>
      <c r="G313" s="5">
        <v>14692.499121316243</v>
      </c>
      <c r="H313" s="5">
        <v>16565.528767615375</v>
      </c>
      <c r="I313" s="5">
        <v>23726.571858068517</v>
      </c>
      <c r="J313" s="5">
        <v>26994.266434877441</v>
      </c>
      <c r="K313" s="5">
        <v>28600.351444872133</v>
      </c>
      <c r="L313" s="5">
        <v>30537.009846444347</v>
      </c>
      <c r="M313" s="5">
        <v>32829.345023040791</v>
      </c>
      <c r="N313" s="5">
        <v>37065.23298646506</v>
      </c>
      <c r="O313" s="5">
        <v>37608.526346863415</v>
      </c>
      <c r="P313" s="5">
        <v>37189.974201964345</v>
      </c>
      <c r="Q313" s="5">
        <v>38441.881211870015</v>
      </c>
      <c r="R313" s="5">
        <v>38216.301635609074</v>
      </c>
      <c r="S313" s="5">
        <v>42038.624272544657</v>
      </c>
      <c r="T313" s="5">
        <v>44461.881039862812</v>
      </c>
      <c r="U313" s="5">
        <v>46881.243467443252</v>
      </c>
      <c r="V313" s="5">
        <v>43877.173088976888</v>
      </c>
      <c r="W313" s="5">
        <v>57635.957774532886</v>
      </c>
      <c r="X313" s="5">
        <v>61485.329251185394</v>
      </c>
      <c r="Y313" s="5">
        <v>58978.345232414162</v>
      </c>
      <c r="Z313" s="5">
        <v>59909.527212919616</v>
      </c>
      <c r="AA313" s="5">
        <v>58336.934169980013</v>
      </c>
      <c r="AB313" s="5">
        <v>62428.856881385094</v>
      </c>
      <c r="AC313" s="5">
        <v>63607.157973100046</v>
      </c>
      <c r="AD313" s="5">
        <v>63395.430169870975</v>
      </c>
      <c r="AE313" s="5">
        <v>64362.8445181766</v>
      </c>
    </row>
    <row r="314" spans="1:31">
      <c r="A314" s="58" t="s">
        <v>134</v>
      </c>
      <c r="B314" s="58" t="s">
        <v>124</v>
      </c>
      <c r="C314" s="57" t="s">
        <v>93</v>
      </c>
      <c r="D314" s="5">
        <v>7374.2854948948661</v>
      </c>
      <c r="E314" s="5">
        <v>7286.1277788340249</v>
      </c>
      <c r="F314" s="5">
        <v>7816.5643571841592</v>
      </c>
      <c r="G314" s="5">
        <v>8036.3241277609413</v>
      </c>
      <c r="H314" s="5">
        <v>8004.3697264145021</v>
      </c>
      <c r="I314" s="5">
        <v>7996.5826288736143</v>
      </c>
      <c r="J314" s="5">
        <v>7945.586095451119</v>
      </c>
      <c r="K314" s="5">
        <v>10817.933643633507</v>
      </c>
      <c r="L314" s="5">
        <v>10489.60080105465</v>
      </c>
      <c r="M314" s="5">
        <v>10360.142241268421</v>
      </c>
      <c r="N314" s="5">
        <v>12231.364134318725</v>
      </c>
      <c r="O314" s="5">
        <v>12819.944570306672</v>
      </c>
      <c r="P314" s="5">
        <v>14685.583028558254</v>
      </c>
      <c r="Q314" s="5">
        <v>15659.814753903087</v>
      </c>
      <c r="R314" s="5">
        <v>19705.288856617975</v>
      </c>
      <c r="S314" s="5">
        <v>19461.596630816526</v>
      </c>
      <c r="T314" s="5">
        <v>26829.20121245522</v>
      </c>
      <c r="U314" s="5">
        <v>27888.627073627606</v>
      </c>
      <c r="V314" s="5">
        <v>32473.452915757851</v>
      </c>
      <c r="W314" s="5">
        <v>36774.43828105805</v>
      </c>
      <c r="X314" s="5">
        <v>33270.685943872697</v>
      </c>
      <c r="Y314" s="5">
        <v>35295.463550384695</v>
      </c>
      <c r="Z314" s="5">
        <v>36552.563381678352</v>
      </c>
      <c r="AA314" s="5">
        <v>41524.001170943877</v>
      </c>
      <c r="AB314" s="5">
        <v>41466.485855846324</v>
      </c>
      <c r="AC314" s="5">
        <v>50360.016099823726</v>
      </c>
      <c r="AD314" s="5">
        <v>50993.040204335244</v>
      </c>
      <c r="AE314" s="5">
        <v>51846.899332906563</v>
      </c>
    </row>
    <row r="315" spans="1:31">
      <c r="A315" s="58" t="s">
        <v>134</v>
      </c>
      <c r="B315" s="58" t="s">
        <v>124</v>
      </c>
      <c r="C315" s="57" t="s">
        <v>94</v>
      </c>
      <c r="D315" s="5">
        <v>8003.7758971000003</v>
      </c>
      <c r="E315" s="5">
        <v>8914.7690364000009</v>
      </c>
      <c r="F315" s="5">
        <v>9913.3651482999994</v>
      </c>
      <c r="G315" s="5">
        <v>10887.891067800001</v>
      </c>
      <c r="H315" s="5">
        <v>11827.9604989</v>
      </c>
      <c r="I315" s="5">
        <v>12709.108891999998</v>
      </c>
      <c r="J315" s="5">
        <v>13625.049818200001</v>
      </c>
      <c r="K315" s="5">
        <v>14562.2154581</v>
      </c>
      <c r="L315" s="5">
        <v>15460.4242044</v>
      </c>
      <c r="M315" s="5">
        <v>16247.905898500001</v>
      </c>
      <c r="N315" s="5">
        <v>17074.411882799999</v>
      </c>
      <c r="O315" s="5">
        <v>17890.849798899999</v>
      </c>
      <c r="P315" s="5">
        <v>18708.810956900001</v>
      </c>
      <c r="Q315" s="5">
        <v>19396.284543199999</v>
      </c>
      <c r="R315" s="5">
        <v>20081.111898400002</v>
      </c>
      <c r="S315" s="5">
        <v>20768.276866600001</v>
      </c>
      <c r="T315" s="5">
        <v>21506.990018999997</v>
      </c>
      <c r="U315" s="5">
        <v>22145.479821699999</v>
      </c>
      <c r="V315" s="5">
        <v>22806.500498599999</v>
      </c>
      <c r="W315" s="5">
        <v>23456.237986599997</v>
      </c>
      <c r="X315" s="5">
        <v>24147.858120200002</v>
      </c>
      <c r="Y315" s="5">
        <v>24712.014822900001</v>
      </c>
      <c r="Z315" s="5">
        <v>25293.8984662</v>
      </c>
      <c r="AA315" s="5">
        <v>25871.542336500002</v>
      </c>
      <c r="AB315" s="5">
        <v>26502.765391100002</v>
      </c>
      <c r="AC315" s="5">
        <v>27014.529022900002</v>
      </c>
      <c r="AD315" s="5">
        <v>27560.276074599999</v>
      </c>
      <c r="AE315" s="5">
        <v>27560.276074599999</v>
      </c>
    </row>
    <row r="316" spans="1:31">
      <c r="A316" s="58" t="s">
        <v>134</v>
      </c>
      <c r="B316" s="58" t="s">
        <v>124</v>
      </c>
      <c r="C316" s="57" t="s">
        <v>96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0.57328140298499997</v>
      </c>
      <c r="J316" s="5">
        <v>0.63695040244000001</v>
      </c>
      <c r="K316" s="5">
        <v>3.3852728896399995</v>
      </c>
      <c r="L316" s="5">
        <v>1.0260858581499999</v>
      </c>
      <c r="M316" s="5">
        <v>0.97751080862499995</v>
      </c>
      <c r="N316" s="5">
        <v>1.48530086094</v>
      </c>
      <c r="O316" s="5">
        <v>0</v>
      </c>
      <c r="P316" s="5">
        <v>1.049285732675</v>
      </c>
      <c r="Q316" s="5">
        <v>8.6093486246449995</v>
      </c>
      <c r="R316" s="5">
        <v>0.1033094157</v>
      </c>
      <c r="S316" s="5">
        <v>0</v>
      </c>
      <c r="T316" s="5">
        <v>1.6599139188550001</v>
      </c>
      <c r="U316" s="5">
        <v>0</v>
      </c>
      <c r="V316" s="5">
        <v>5.2600450257450007</v>
      </c>
      <c r="W316" s="5">
        <v>8.9904767324650017</v>
      </c>
      <c r="X316" s="5">
        <v>19.947268002584998</v>
      </c>
      <c r="Y316" s="5">
        <v>0</v>
      </c>
      <c r="Z316" s="5">
        <v>51.067539757255005</v>
      </c>
      <c r="AA316" s="5">
        <v>0</v>
      </c>
      <c r="AB316" s="5">
        <v>3.6017875655</v>
      </c>
      <c r="AC316" s="5">
        <v>0</v>
      </c>
      <c r="AD316" s="5">
        <v>159.12306725989498</v>
      </c>
      <c r="AE316" s="5">
        <v>0</v>
      </c>
    </row>
    <row r="317" spans="1:31">
      <c r="A317" s="58" t="s">
        <v>134</v>
      </c>
      <c r="B317" s="58" t="s">
        <v>124</v>
      </c>
      <c r="C317" s="57" t="s">
        <v>98</v>
      </c>
      <c r="D317" s="5">
        <v>-904.99615759497487</v>
      </c>
      <c r="E317" s="5">
        <v>-1237.7725295039768</v>
      </c>
      <c r="F317" s="5">
        <v>-1553.9104449356962</v>
      </c>
      <c r="G317" s="5">
        <v>-1594.6298787778271</v>
      </c>
      <c r="H317" s="5">
        <v>-1587.9136924233171</v>
      </c>
      <c r="I317" s="5">
        <v>-1777.9036629983816</v>
      </c>
      <c r="J317" s="5">
        <v>-1845.5303649823034</v>
      </c>
      <c r="K317" s="5">
        <v>-4635.6902942764555</v>
      </c>
      <c r="L317" s="5">
        <v>-4393.4195121852545</v>
      </c>
      <c r="M317" s="5">
        <v>-3960.8553591792884</v>
      </c>
      <c r="N317" s="5">
        <v>-4621.087568724789</v>
      </c>
      <c r="O317" s="5">
        <v>-4882.6939441198847</v>
      </c>
      <c r="P317" s="5">
        <v>-5232.159833095101</v>
      </c>
      <c r="Q317" s="5">
        <v>-5444.4375359675287</v>
      </c>
      <c r="R317" s="5">
        <v>-6484.8487112080784</v>
      </c>
      <c r="S317" s="5">
        <v>-7396.1175107040999</v>
      </c>
      <c r="T317" s="5">
        <v>-9145.3537893836747</v>
      </c>
      <c r="U317" s="5">
        <v>-8968.9312614507635</v>
      </c>
      <c r="V317" s="5">
        <v>-10991.499395785781</v>
      </c>
      <c r="W317" s="5">
        <v>-10125.879992103717</v>
      </c>
      <c r="X317" s="5">
        <v>-9181.8163565865761</v>
      </c>
      <c r="Y317" s="5">
        <v>-9548.3830027895474</v>
      </c>
      <c r="Z317" s="5">
        <v>-9405.6087336210112</v>
      </c>
      <c r="AA317" s="5">
        <v>-9858.1714518837307</v>
      </c>
      <c r="AB317" s="5">
        <v>-9973.1416223177112</v>
      </c>
      <c r="AC317" s="5">
        <v>-11681.02537311444</v>
      </c>
      <c r="AD317" s="5">
        <v>-13493.23260081982</v>
      </c>
      <c r="AE317" s="5">
        <v>-14078.026294048266</v>
      </c>
    </row>
    <row r="318" spans="1:31">
      <c r="A318" s="58" t="s">
        <v>134</v>
      </c>
      <c r="B318" s="58" t="s">
        <v>124</v>
      </c>
      <c r="C318" s="57" t="s">
        <v>99</v>
      </c>
      <c r="D318" s="5">
        <v>-49.407303686265109</v>
      </c>
      <c r="E318" s="5">
        <v>-117.47186684706932</v>
      </c>
      <c r="F318" s="5">
        <v>-195.30079525826881</v>
      </c>
      <c r="G318" s="5">
        <v>-301.40732814930425</v>
      </c>
      <c r="H318" s="5">
        <v>-435.53050203621746</v>
      </c>
      <c r="I318" s="5">
        <v>-579.77221606248634</v>
      </c>
      <c r="J318" s="5">
        <v>-807.32982424954002</v>
      </c>
      <c r="K318" s="5">
        <v>-1023.0983830500073</v>
      </c>
      <c r="L318" s="5">
        <v>-1231.8028091030014</v>
      </c>
      <c r="M318" s="5">
        <v>-1367.1177489082938</v>
      </c>
      <c r="N318" s="5">
        <v>-1711.3005109691135</v>
      </c>
      <c r="O318" s="5">
        <v>-2135.7814600125989</v>
      </c>
      <c r="P318" s="5">
        <v>-2581.802886313546</v>
      </c>
      <c r="Q318" s="5">
        <v>-2995.4877443730502</v>
      </c>
      <c r="R318" s="5">
        <v>-3619.5244400529086</v>
      </c>
      <c r="S318" s="5">
        <v>-4134.4363339433894</v>
      </c>
      <c r="T318" s="5">
        <v>-4497.5116083862931</v>
      </c>
      <c r="U318" s="5">
        <v>-5038.1480080431556</v>
      </c>
      <c r="V318" s="5">
        <v>-5697.4813235653819</v>
      </c>
      <c r="W318" s="5">
        <v>-5433.6372979313401</v>
      </c>
      <c r="X318" s="5">
        <v>-5365.5142492382765</v>
      </c>
      <c r="Y318" s="5">
        <v>-6004.7287818681179</v>
      </c>
      <c r="Z318" s="5">
        <v>-6616.1986488499606</v>
      </c>
      <c r="AA318" s="5">
        <v>-7252.877184058606</v>
      </c>
      <c r="AB318" s="5">
        <v>-7810.2190469316456</v>
      </c>
      <c r="AC318" s="5">
        <v>-8579.3552957055435</v>
      </c>
      <c r="AD318" s="5">
        <v>-8632.3204107494748</v>
      </c>
      <c r="AE318" s="5">
        <v>-9245.1677455259523</v>
      </c>
    </row>
    <row r="319" spans="1:31">
      <c r="A319" s="58" t="s">
        <v>134</v>
      </c>
      <c r="B319" s="58" t="s">
        <v>124</v>
      </c>
      <c r="C319" s="57" t="s">
        <v>100</v>
      </c>
      <c r="D319" s="5">
        <v>-130.96854174107401</v>
      </c>
      <c r="E319" s="5">
        <v>-236.46226340691001</v>
      </c>
      <c r="F319" s="5">
        <v>-343.32192731499498</v>
      </c>
      <c r="G319" s="5">
        <v>-436.92834610717802</v>
      </c>
      <c r="H319" s="5">
        <v>-513.65866140435799</v>
      </c>
      <c r="I319" s="5">
        <v>-582.25303297905305</v>
      </c>
      <c r="J319" s="5">
        <v>-677.32689186207301</v>
      </c>
      <c r="K319" s="5">
        <v>-824.39657464836</v>
      </c>
      <c r="L319" s="5">
        <v>-957.73411036726498</v>
      </c>
      <c r="M319" s="5">
        <v>-1081.45927541575</v>
      </c>
      <c r="N319" s="5">
        <v>-1233.39521386207</v>
      </c>
      <c r="O319" s="5">
        <v>-1393.1405148480201</v>
      </c>
      <c r="P319" s="5">
        <v>-1561.0975839064299</v>
      </c>
      <c r="Q319" s="5">
        <v>-1704.4301517123499</v>
      </c>
      <c r="R319" s="5">
        <v>-1836.0564598952101</v>
      </c>
      <c r="S319" s="5">
        <v>-1939.84030818264</v>
      </c>
      <c r="T319" s="5">
        <v>-2023.5924374281799</v>
      </c>
      <c r="U319" s="5">
        <v>-2052.3431988034599</v>
      </c>
      <c r="V319" s="5">
        <v>-2063.13551045758</v>
      </c>
      <c r="W319" s="5">
        <v>-2067.9110095372998</v>
      </c>
      <c r="X319" s="5">
        <v>-2061.0255247456198</v>
      </c>
      <c r="Y319" s="5">
        <v>-2058.9092883543199</v>
      </c>
      <c r="Z319" s="5">
        <v>-2041.5149880725701</v>
      </c>
      <c r="AA319" s="5">
        <v>-2044.5966017343801</v>
      </c>
      <c r="AB319" s="5">
        <v>-2028.1466020866301</v>
      </c>
      <c r="AC319" s="5">
        <v>-2012.96819171518</v>
      </c>
      <c r="AD319" s="5">
        <v>-1982.19426614401</v>
      </c>
      <c r="AE319" s="5">
        <v>-2005.18841427446</v>
      </c>
    </row>
    <row r="321" spans="1:31">
      <c r="A321" s="58" t="s">
        <v>134</v>
      </c>
      <c r="B321" s="58" t="s">
        <v>125</v>
      </c>
      <c r="C321" s="57" t="s">
        <v>81</v>
      </c>
      <c r="D321" s="5">
        <v>35792.847105330111</v>
      </c>
      <c r="E321" s="5">
        <v>32053.062905321185</v>
      </c>
      <c r="F321" s="5">
        <v>29254.634286929915</v>
      </c>
      <c r="G321" s="5">
        <v>24581.812944683945</v>
      </c>
      <c r="H321" s="5">
        <v>23956.313835707602</v>
      </c>
      <c r="I321" s="5">
        <v>19915.30255709833</v>
      </c>
      <c r="J321" s="5">
        <v>11705.601955300652</v>
      </c>
      <c r="K321" s="5">
        <v>7317.4260311556491</v>
      </c>
      <c r="L321" s="5">
        <v>7745.4290077696714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</row>
    <row r="322" spans="1:31">
      <c r="A322" s="58" t="s">
        <v>134</v>
      </c>
      <c r="B322" s="58" t="s">
        <v>125</v>
      </c>
      <c r="C322" s="57" t="s">
        <v>82</v>
      </c>
      <c r="D322" s="5">
        <v>19.339845577835</v>
      </c>
      <c r="E322" s="5">
        <v>11.055458109755001</v>
      </c>
      <c r="F322" s="5">
        <v>19.33811573306</v>
      </c>
      <c r="G322" s="5">
        <v>42.855628448654997</v>
      </c>
      <c r="H322" s="5">
        <v>25.400378273934997</v>
      </c>
      <c r="I322" s="5">
        <v>65.688064706619997</v>
      </c>
      <c r="J322" s="5">
        <v>104.21424451412003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134</v>
      </c>
      <c r="B323" s="58" t="s">
        <v>125</v>
      </c>
      <c r="C323" s="57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134</v>
      </c>
      <c r="B324" s="58" t="s">
        <v>125</v>
      </c>
      <c r="C324" s="57" t="s">
        <v>84</v>
      </c>
      <c r="D324" s="5">
        <v>11.080323153029999</v>
      </c>
      <c r="E324" s="5">
        <v>10.123044037900002</v>
      </c>
      <c r="F324" s="5">
        <v>9.6895092647399998</v>
      </c>
      <c r="G324" s="5">
        <v>18.000158095100002</v>
      </c>
      <c r="H324" s="5">
        <v>5.224188468385</v>
      </c>
      <c r="I324" s="5">
        <v>52.797565345209996</v>
      </c>
      <c r="J324" s="5">
        <v>86.19635131332501</v>
      </c>
      <c r="K324" s="5">
        <v>128.84385940596002</v>
      </c>
      <c r="L324" s="5">
        <v>66.939988718005011</v>
      </c>
      <c r="M324" s="5">
        <v>133.071062049695</v>
      </c>
      <c r="N324" s="5">
        <v>29.49247373211</v>
      </c>
      <c r="O324" s="5">
        <v>152.95415002810003</v>
      </c>
      <c r="P324" s="5">
        <v>114.39443436227502</v>
      </c>
      <c r="Q324" s="5">
        <v>295.47699933288499</v>
      </c>
      <c r="R324" s="5">
        <v>212.095794727645</v>
      </c>
      <c r="S324" s="5">
        <v>533.24525524793512</v>
      </c>
      <c r="T324" s="5">
        <v>615.50830242883524</v>
      </c>
      <c r="U324" s="5">
        <v>651.80483947319522</v>
      </c>
      <c r="V324" s="5">
        <v>723.37309264464511</v>
      </c>
      <c r="W324" s="5">
        <v>1095.381479976385</v>
      </c>
      <c r="X324" s="5">
        <v>784.20928560245511</v>
      </c>
      <c r="Y324" s="5">
        <v>818.87734192613505</v>
      </c>
      <c r="Z324" s="5">
        <v>1151.82352527492</v>
      </c>
      <c r="AA324" s="5">
        <v>819.29027442313497</v>
      </c>
      <c r="AB324" s="5">
        <v>1131.83150581565</v>
      </c>
      <c r="AC324" s="5">
        <v>919.44407875332968</v>
      </c>
      <c r="AD324" s="5">
        <v>3706.3699693948852</v>
      </c>
      <c r="AE324" s="5">
        <v>2916.0870027620758</v>
      </c>
    </row>
    <row r="325" spans="1:31">
      <c r="A325" s="58" t="s">
        <v>134</v>
      </c>
      <c r="B325" s="58" t="s">
        <v>125</v>
      </c>
      <c r="C325" s="57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134</v>
      </c>
      <c r="B326" s="58" t="s">
        <v>125</v>
      </c>
      <c r="C326" s="57" t="s">
        <v>86</v>
      </c>
      <c r="D326" s="5">
        <v>2675.8006932344988</v>
      </c>
      <c r="E326" s="5">
        <v>1442.60041513136</v>
      </c>
      <c r="F326" s="5">
        <v>2053.9763178975095</v>
      </c>
      <c r="G326" s="5">
        <v>3110.2001202637962</v>
      </c>
      <c r="H326" s="5">
        <v>2562.4659378362658</v>
      </c>
      <c r="I326" s="5">
        <v>2540.6727736309558</v>
      </c>
      <c r="J326" s="5">
        <v>3168.780200096699</v>
      </c>
      <c r="K326" s="5">
        <v>2502.2619858300791</v>
      </c>
      <c r="L326" s="5">
        <v>1888.2985786733395</v>
      </c>
      <c r="M326" s="5">
        <v>2002.7687538378552</v>
      </c>
      <c r="N326" s="5">
        <v>2248.5835774787602</v>
      </c>
      <c r="O326" s="5">
        <v>2789.8773663706652</v>
      </c>
      <c r="P326" s="5">
        <v>2870.2412287996794</v>
      </c>
      <c r="Q326" s="5">
        <v>2975.5953719494746</v>
      </c>
      <c r="R326" s="5">
        <v>2177.3051067147244</v>
      </c>
      <c r="S326" s="5">
        <v>2588.2510776519948</v>
      </c>
      <c r="T326" s="5">
        <v>2165.5682737240199</v>
      </c>
      <c r="U326" s="5">
        <v>2355.8241640816291</v>
      </c>
      <c r="V326" s="5">
        <v>2136.760090465245</v>
      </c>
      <c r="W326" s="5">
        <v>2533.1569549736691</v>
      </c>
      <c r="X326" s="5">
        <v>2114.3493480457651</v>
      </c>
      <c r="Y326" s="5">
        <v>2353.8332788130001</v>
      </c>
      <c r="Z326" s="5">
        <v>2710.8753067929752</v>
      </c>
      <c r="AA326" s="5">
        <v>2413.4200086750893</v>
      </c>
      <c r="AB326" s="5">
        <v>2954.2753236066046</v>
      </c>
      <c r="AC326" s="5">
        <v>2747.2431509045041</v>
      </c>
      <c r="AD326" s="5">
        <v>2211.6993783429543</v>
      </c>
      <c r="AE326" s="5">
        <v>1252.5224232159699</v>
      </c>
    </row>
    <row r="327" spans="1:31">
      <c r="A327" s="58" t="s">
        <v>134</v>
      </c>
      <c r="B327" s="58" t="s">
        <v>125</v>
      </c>
      <c r="C327" s="57" t="s">
        <v>87</v>
      </c>
      <c r="D327" s="5">
        <v>118.0132193387002</v>
      </c>
      <c r="E327" s="5">
        <v>134.02360774445509</v>
      </c>
      <c r="F327" s="5">
        <v>136.38471747491005</v>
      </c>
      <c r="G327" s="5">
        <v>140.52871657236017</v>
      </c>
      <c r="H327" s="5">
        <v>138.75935951106013</v>
      </c>
      <c r="I327" s="5">
        <v>139.28208316812513</v>
      </c>
      <c r="J327" s="5">
        <v>140.57639746358518</v>
      </c>
      <c r="K327" s="5">
        <v>481.18690405955039</v>
      </c>
      <c r="L327" s="5">
        <v>451.92063600279027</v>
      </c>
      <c r="M327" s="5">
        <v>441.05050344356022</v>
      </c>
      <c r="N327" s="5">
        <v>440.41834974049016</v>
      </c>
      <c r="O327" s="5">
        <v>456.47361228311524</v>
      </c>
      <c r="P327" s="5">
        <v>465.56927810010518</v>
      </c>
      <c r="Q327" s="5">
        <v>1528.1499919255043</v>
      </c>
      <c r="R327" s="5">
        <v>1571.380249996869</v>
      </c>
      <c r="S327" s="5">
        <v>1481.6541499705945</v>
      </c>
      <c r="T327" s="5">
        <v>2950.8481436187676</v>
      </c>
      <c r="U327" s="5">
        <v>2960.8253865876204</v>
      </c>
      <c r="V327" s="5">
        <v>2854.3087305640743</v>
      </c>
      <c r="W327" s="5">
        <v>2692.547856187045</v>
      </c>
      <c r="X327" s="5">
        <v>3174.7623799614407</v>
      </c>
      <c r="Y327" s="5">
        <v>3042.3654264322549</v>
      </c>
      <c r="Z327" s="5">
        <v>3065.2984353687302</v>
      </c>
      <c r="AA327" s="5">
        <v>3161.8805016905835</v>
      </c>
      <c r="AB327" s="5">
        <v>3376.5025838322254</v>
      </c>
      <c r="AC327" s="5">
        <v>3226.682311755917</v>
      </c>
      <c r="AD327" s="5">
        <v>3326.8653011474303</v>
      </c>
      <c r="AE327" s="5">
        <v>3533.409456030754</v>
      </c>
    </row>
    <row r="328" spans="1:31">
      <c r="A328" s="58" t="s">
        <v>134</v>
      </c>
      <c r="B328" s="58" t="s">
        <v>125</v>
      </c>
      <c r="C328" s="57" t="s">
        <v>88</v>
      </c>
      <c r="D328" s="5">
        <v>34.960925526049948</v>
      </c>
      <c r="E328" s="5">
        <v>94.313859743010426</v>
      </c>
      <c r="F328" s="5">
        <v>171.43856437650044</v>
      </c>
      <c r="G328" s="5">
        <v>284.15301782215636</v>
      </c>
      <c r="H328" s="5">
        <v>405.88053771610913</v>
      </c>
      <c r="I328" s="5">
        <v>510.11620346106622</v>
      </c>
      <c r="J328" s="5">
        <v>685.81479425263399</v>
      </c>
      <c r="K328" s="5">
        <v>774.97089773734911</v>
      </c>
      <c r="L328" s="5">
        <v>866.78338840677236</v>
      </c>
      <c r="M328" s="5">
        <v>1007.5929074015531</v>
      </c>
      <c r="N328" s="5">
        <v>1195.230941984229</v>
      </c>
      <c r="O328" s="5">
        <v>1488.633504918977</v>
      </c>
      <c r="P328" s="5">
        <v>1802.8218745630334</v>
      </c>
      <c r="Q328" s="5">
        <v>2156.1303340739078</v>
      </c>
      <c r="R328" s="5">
        <v>2490.743769657588</v>
      </c>
      <c r="S328" s="5">
        <v>2804.3802994451435</v>
      </c>
      <c r="T328" s="5">
        <v>3010.4802234523163</v>
      </c>
      <c r="U328" s="5">
        <v>3323.1813527033601</v>
      </c>
      <c r="V328" s="5">
        <v>3635.2365560314884</v>
      </c>
      <c r="W328" s="5">
        <v>3993.1135180505403</v>
      </c>
      <c r="X328" s="5">
        <v>3417.7463563024585</v>
      </c>
      <c r="Y328" s="5">
        <v>3363.3041251145014</v>
      </c>
      <c r="Z328" s="5">
        <v>3907.1056599959115</v>
      </c>
      <c r="AA328" s="5">
        <v>4364.9375805066738</v>
      </c>
      <c r="AB328" s="5">
        <v>5139.608178101329</v>
      </c>
      <c r="AC328" s="5">
        <v>5413.4477241936929</v>
      </c>
      <c r="AD328" s="5">
        <v>5918.5111946942325</v>
      </c>
      <c r="AE328" s="5">
        <v>6445.978787865678</v>
      </c>
    </row>
    <row r="329" spans="1:31">
      <c r="A329" s="58" t="s">
        <v>134</v>
      </c>
      <c r="B329" s="58" t="s">
        <v>125</v>
      </c>
      <c r="C329" s="57" t="s">
        <v>89</v>
      </c>
      <c r="D329" s="5">
        <v>69.074172932615198</v>
      </c>
      <c r="E329" s="5">
        <v>140.15642659301099</v>
      </c>
      <c r="F329" s="5">
        <v>215.85251842106501</v>
      </c>
      <c r="G329" s="5">
        <v>287.14967646944399</v>
      </c>
      <c r="H329" s="5">
        <v>348.36567844821002</v>
      </c>
      <c r="I329" s="5">
        <v>385.66229740739902</v>
      </c>
      <c r="J329" s="5">
        <v>418.05843362789699</v>
      </c>
      <c r="K329" s="5">
        <v>482.31025090746198</v>
      </c>
      <c r="L329" s="5">
        <v>538.07407158736896</v>
      </c>
      <c r="M329" s="5">
        <v>584.76177501695201</v>
      </c>
      <c r="N329" s="5">
        <v>647.95847717836398</v>
      </c>
      <c r="O329" s="5">
        <v>723.491458310697</v>
      </c>
      <c r="P329" s="5">
        <v>805.71518857144497</v>
      </c>
      <c r="Q329" s="5">
        <v>876.96027168968396</v>
      </c>
      <c r="R329" s="5">
        <v>951.94395451455398</v>
      </c>
      <c r="S329" s="5">
        <v>1008.03049652114</v>
      </c>
      <c r="T329" s="5">
        <v>1051.0785955623601</v>
      </c>
      <c r="U329" s="5">
        <v>1076.83678414377</v>
      </c>
      <c r="V329" s="5">
        <v>1090.3001927442399</v>
      </c>
      <c r="W329" s="5">
        <v>1094.51140755049</v>
      </c>
      <c r="X329" s="5">
        <v>1095.8182403927999</v>
      </c>
      <c r="Y329" s="5">
        <v>1090.22911796226</v>
      </c>
      <c r="Z329" s="5">
        <v>1084.50572591839</v>
      </c>
      <c r="AA329" s="5">
        <v>1086.54855312361</v>
      </c>
      <c r="AB329" s="5">
        <v>1080.5324274530501</v>
      </c>
      <c r="AC329" s="5">
        <v>1074.989727704</v>
      </c>
      <c r="AD329" s="5">
        <v>1060.4448594985699</v>
      </c>
      <c r="AE329" s="5">
        <v>1071.8228082655501</v>
      </c>
    </row>
    <row r="330" spans="1:31">
      <c r="A330" s="58" t="s">
        <v>134</v>
      </c>
      <c r="B330" s="58" t="s">
        <v>125</v>
      </c>
      <c r="C330" s="57" t="s">
        <v>90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134</v>
      </c>
      <c r="B331" s="58" t="s">
        <v>125</v>
      </c>
      <c r="C331" s="57" t="s">
        <v>91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8" t="s">
        <v>134</v>
      </c>
      <c r="B332" s="58" t="s">
        <v>125</v>
      </c>
      <c r="C332" s="57" t="s">
        <v>92</v>
      </c>
      <c r="D332" s="5">
        <v>11523.193086331923</v>
      </c>
      <c r="E332" s="5">
        <v>14597.603541220691</v>
      </c>
      <c r="F332" s="5">
        <v>13486.682593634701</v>
      </c>
      <c r="G332" s="5">
        <v>15763.8244767989</v>
      </c>
      <c r="H332" s="5">
        <v>15294.212398887179</v>
      </c>
      <c r="I332" s="5">
        <v>16093.607071981161</v>
      </c>
      <c r="J332" s="5">
        <v>16753.162378110697</v>
      </c>
      <c r="K332" s="5">
        <v>21835.237310975685</v>
      </c>
      <c r="L332" s="5">
        <v>23803.215301113683</v>
      </c>
      <c r="M332" s="5">
        <v>24566.187269818958</v>
      </c>
      <c r="N332" s="5">
        <v>32953.273203098914</v>
      </c>
      <c r="O332" s="5">
        <v>30046.95329958625</v>
      </c>
      <c r="P332" s="5">
        <v>34354.882279427824</v>
      </c>
      <c r="Q332" s="5">
        <v>30125.507782696877</v>
      </c>
      <c r="R332" s="5">
        <v>35041.048631033256</v>
      </c>
      <c r="S332" s="5">
        <v>32501.693378447253</v>
      </c>
      <c r="T332" s="5">
        <v>34919.890357161355</v>
      </c>
      <c r="U332" s="5">
        <v>34710.363451760844</v>
      </c>
      <c r="V332" s="5">
        <v>36114.200921669064</v>
      </c>
      <c r="W332" s="5">
        <v>37604.489261309645</v>
      </c>
      <c r="X332" s="5">
        <v>38170.766395532439</v>
      </c>
      <c r="Y332" s="5">
        <v>39998.606259219523</v>
      </c>
      <c r="Z332" s="5">
        <v>40064.783611145678</v>
      </c>
      <c r="AA332" s="5">
        <v>45080.871526299466</v>
      </c>
      <c r="AB332" s="5">
        <v>39841.081042289174</v>
      </c>
      <c r="AC332" s="5">
        <v>40902.226173858471</v>
      </c>
      <c r="AD332" s="5">
        <v>36145.970242873693</v>
      </c>
      <c r="AE332" s="5">
        <v>37088.462630887414</v>
      </c>
    </row>
    <row r="333" spans="1:31">
      <c r="A333" s="58" t="s">
        <v>134</v>
      </c>
      <c r="B333" s="58" t="s">
        <v>125</v>
      </c>
      <c r="C333" s="57" t="s">
        <v>93</v>
      </c>
      <c r="D333" s="5">
        <v>1775.4032212844702</v>
      </c>
      <c r="E333" s="5">
        <v>1655.3487521240204</v>
      </c>
      <c r="F333" s="5">
        <v>1771.42886021306</v>
      </c>
      <c r="G333" s="5">
        <v>1793.8563440854748</v>
      </c>
      <c r="H333" s="5">
        <v>1782.0320360928602</v>
      </c>
      <c r="I333" s="5">
        <v>1817.4795866358502</v>
      </c>
      <c r="J333" s="5">
        <v>1819.7597543041154</v>
      </c>
      <c r="K333" s="5">
        <v>1794.5524542190449</v>
      </c>
      <c r="L333" s="5">
        <v>2005.0614875620051</v>
      </c>
      <c r="M333" s="5">
        <v>4160.514176169705</v>
      </c>
      <c r="N333" s="5">
        <v>4399.6450668426651</v>
      </c>
      <c r="O333" s="5">
        <v>4545.6806017130566</v>
      </c>
      <c r="P333" s="5">
        <v>4202.7824786305118</v>
      </c>
      <c r="Q333" s="5">
        <v>5545.3594423607901</v>
      </c>
      <c r="R333" s="5">
        <v>5337.1171007510839</v>
      </c>
      <c r="S333" s="5">
        <v>5988.7788779341308</v>
      </c>
      <c r="T333" s="5">
        <v>7469.8089027326014</v>
      </c>
      <c r="U333" s="5">
        <v>7580.2994857242738</v>
      </c>
      <c r="V333" s="5">
        <v>7282.790426803228</v>
      </c>
      <c r="W333" s="5">
        <v>9734.332748661016</v>
      </c>
      <c r="X333" s="5">
        <v>9837.1545803845438</v>
      </c>
      <c r="Y333" s="5">
        <v>10501.37076320159</v>
      </c>
      <c r="Z333" s="5">
        <v>11756.175606353083</v>
      </c>
      <c r="AA333" s="5">
        <v>10889.835437579552</v>
      </c>
      <c r="AB333" s="5">
        <v>14736.307898264613</v>
      </c>
      <c r="AC333" s="5">
        <v>14606.092803829295</v>
      </c>
      <c r="AD333" s="5">
        <v>20109.26080479896</v>
      </c>
      <c r="AE333" s="5">
        <v>21626.004155497409</v>
      </c>
    </row>
    <row r="334" spans="1:31">
      <c r="A334" s="58" t="s">
        <v>134</v>
      </c>
      <c r="B334" s="58" t="s">
        <v>125</v>
      </c>
      <c r="C334" s="57" t="s">
        <v>94</v>
      </c>
      <c r="D334" s="5">
        <v>5718.6357909999997</v>
      </c>
      <c r="E334" s="5">
        <v>6558.3671729999996</v>
      </c>
      <c r="F334" s="5">
        <v>7452.5033409999996</v>
      </c>
      <c r="G334" s="5">
        <v>8386.2097439999998</v>
      </c>
      <c r="H334" s="5">
        <v>9338.6130169999997</v>
      </c>
      <c r="I334" s="5">
        <v>10124.096380000001</v>
      </c>
      <c r="J334" s="5">
        <v>10744.429990000001</v>
      </c>
      <c r="K334" s="5">
        <v>11378.13377</v>
      </c>
      <c r="L334" s="5">
        <v>11990.628559999999</v>
      </c>
      <c r="M334" s="5">
        <v>12545.06553</v>
      </c>
      <c r="N334" s="5">
        <v>13093.495849999999</v>
      </c>
      <c r="O334" s="5">
        <v>13662.15365</v>
      </c>
      <c r="P334" s="5">
        <v>14246.71704</v>
      </c>
      <c r="Q334" s="5">
        <v>14776.230299999999</v>
      </c>
      <c r="R334" s="5">
        <v>15282.98432</v>
      </c>
      <c r="S334" s="5">
        <v>15822.95959</v>
      </c>
      <c r="T334" s="5">
        <v>16410.520550000001</v>
      </c>
      <c r="U334" s="5">
        <v>16965.365730000001</v>
      </c>
      <c r="V334" s="5">
        <v>17508.562430000002</v>
      </c>
      <c r="W334" s="5">
        <v>18069.088650000002</v>
      </c>
      <c r="X334" s="5">
        <v>18666.968649999999</v>
      </c>
      <c r="Y334" s="5">
        <v>19206.869989999999</v>
      </c>
      <c r="Z334" s="5">
        <v>19729.20808</v>
      </c>
      <c r="AA334" s="5">
        <v>20273.653869999998</v>
      </c>
      <c r="AB334" s="5">
        <v>20862.428530000001</v>
      </c>
      <c r="AC334" s="5">
        <v>21385.21588</v>
      </c>
      <c r="AD334" s="5">
        <v>21895.777750000001</v>
      </c>
      <c r="AE334" s="5">
        <v>21895.777750000001</v>
      </c>
    </row>
    <row r="335" spans="1:31">
      <c r="A335" s="58" t="s">
        <v>134</v>
      </c>
      <c r="B335" s="58" t="s">
        <v>125</v>
      </c>
      <c r="C335" s="57" t="s">
        <v>96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0.89608242167499996</v>
      </c>
      <c r="L335" s="5">
        <v>0</v>
      </c>
      <c r="M335" s="5">
        <v>1.30187649615</v>
      </c>
      <c r="N335" s="5">
        <v>0.72717932036499999</v>
      </c>
      <c r="O335" s="5">
        <v>0</v>
      </c>
      <c r="P335" s="5">
        <v>0.78045677656500001</v>
      </c>
      <c r="Q335" s="5">
        <v>5.6262795200400006</v>
      </c>
      <c r="R335" s="5">
        <v>0</v>
      </c>
      <c r="S335" s="5">
        <v>0.23173593664</v>
      </c>
      <c r="T335" s="5">
        <v>11.576054776940001</v>
      </c>
      <c r="U335" s="5">
        <v>5.9076927308650005</v>
      </c>
      <c r="V335" s="5">
        <v>0</v>
      </c>
      <c r="W335" s="5">
        <v>8.9100544978950005</v>
      </c>
      <c r="X335" s="5">
        <v>7.9845561206100006</v>
      </c>
      <c r="Y335" s="5">
        <v>0</v>
      </c>
      <c r="Z335" s="5">
        <v>0</v>
      </c>
      <c r="AA335" s="5">
        <v>0</v>
      </c>
      <c r="AB335" s="5">
        <v>94.649202388520038</v>
      </c>
      <c r="AC335" s="5">
        <v>17.682582913065001</v>
      </c>
      <c r="AD335" s="5">
        <v>108.31998739793998</v>
      </c>
      <c r="AE335" s="5">
        <v>22.982343425450001</v>
      </c>
    </row>
    <row r="336" spans="1:31">
      <c r="A336" s="58" t="s">
        <v>134</v>
      </c>
      <c r="B336" s="58" t="s">
        <v>125</v>
      </c>
      <c r="C336" s="57" t="s">
        <v>98</v>
      </c>
      <c r="D336" s="5">
        <v>-140.4919703951945</v>
      </c>
      <c r="E336" s="5">
        <v>-160.16733691720452</v>
      </c>
      <c r="F336" s="5">
        <v>-161.74743359932941</v>
      </c>
      <c r="G336" s="5">
        <v>-167.29614189832461</v>
      </c>
      <c r="H336" s="5">
        <v>-165.18976380549447</v>
      </c>
      <c r="I336" s="5">
        <v>-166.3728741251245</v>
      </c>
      <c r="J336" s="5">
        <v>-166.79208481831449</v>
      </c>
      <c r="K336" s="5">
        <v>-613.39195741829701</v>
      </c>
      <c r="L336" s="5">
        <v>-574.39465894869659</v>
      </c>
      <c r="M336" s="5">
        <v>-554.85457700992151</v>
      </c>
      <c r="N336" s="5">
        <v>-562.90352011885182</v>
      </c>
      <c r="O336" s="5">
        <v>-575.13261243431157</v>
      </c>
      <c r="P336" s="5">
        <v>-596.10409636972201</v>
      </c>
      <c r="Q336" s="5">
        <v>-1884.2481234056504</v>
      </c>
      <c r="R336" s="5">
        <v>-1959.120648275672</v>
      </c>
      <c r="S336" s="5">
        <v>-1827.8252457986455</v>
      </c>
      <c r="T336" s="5">
        <v>-3770.0813035666088</v>
      </c>
      <c r="U336" s="5">
        <v>-3784.2649087695372</v>
      </c>
      <c r="V336" s="5">
        <v>-3638.4206789186446</v>
      </c>
      <c r="W336" s="5">
        <v>-3431.3728131258454</v>
      </c>
      <c r="X336" s="5">
        <v>-4077.2105793245169</v>
      </c>
      <c r="Y336" s="5">
        <v>-3967.6442544442066</v>
      </c>
      <c r="Z336" s="5">
        <v>-3912.8153564535123</v>
      </c>
      <c r="AA336" s="5">
        <v>-4126.7979812422409</v>
      </c>
      <c r="AB336" s="5">
        <v>-4309.5100175576499</v>
      </c>
      <c r="AC336" s="5">
        <v>-4176.6252758935498</v>
      </c>
      <c r="AD336" s="5">
        <v>-4266.6784895442233</v>
      </c>
      <c r="AE336" s="5">
        <v>-4554.3921125279339</v>
      </c>
    </row>
    <row r="337" spans="1:31">
      <c r="A337" s="58" t="s">
        <v>134</v>
      </c>
      <c r="B337" s="58" t="s">
        <v>125</v>
      </c>
      <c r="C337" s="57" t="s">
        <v>99</v>
      </c>
      <c r="D337" s="5">
        <v>-41.126436358710201</v>
      </c>
      <c r="E337" s="5">
        <v>-111.24559715409079</v>
      </c>
      <c r="F337" s="5">
        <v>-201.3734194596216</v>
      </c>
      <c r="G337" s="5">
        <v>-334.26463481566731</v>
      </c>
      <c r="H337" s="5">
        <v>-477.45933074432122</v>
      </c>
      <c r="I337" s="5">
        <v>-600.09109012210899</v>
      </c>
      <c r="J337" s="5">
        <v>-806.74752548867468</v>
      </c>
      <c r="K337" s="5">
        <v>-921.23169502599592</v>
      </c>
      <c r="L337" s="5">
        <v>-1035.3091895825346</v>
      </c>
      <c r="M337" s="5">
        <v>-1208.3556121137588</v>
      </c>
      <c r="N337" s="5">
        <v>-1453.0165069396155</v>
      </c>
      <c r="O337" s="5">
        <v>-1806.9599132522424</v>
      </c>
      <c r="P337" s="5">
        <v>-2218.2828902416154</v>
      </c>
      <c r="Q337" s="5">
        <v>-2644.8431741358127</v>
      </c>
      <c r="R337" s="5">
        <v>-3087.629091793021</v>
      </c>
      <c r="S337" s="5">
        <v>-3458.4652972329941</v>
      </c>
      <c r="T337" s="5">
        <v>-3753.5042663213853</v>
      </c>
      <c r="U337" s="5">
        <v>-4161.7927210945827</v>
      </c>
      <c r="V337" s="5">
        <v>-4582.2070042527657</v>
      </c>
      <c r="W337" s="5">
        <v>-5020.4008489517828</v>
      </c>
      <c r="X337" s="5">
        <v>-4304.2414987518996</v>
      </c>
      <c r="Y337" s="5">
        <v>-4300.0643339420185</v>
      </c>
      <c r="Z337" s="5">
        <v>-4972.6251434066271</v>
      </c>
      <c r="AA337" s="5">
        <v>-5637.7630041359243</v>
      </c>
      <c r="AB337" s="5">
        <v>-6602.2584922723527</v>
      </c>
      <c r="AC337" s="5">
        <v>-7011.9197422765837</v>
      </c>
      <c r="AD337" s="5">
        <v>-7688.7646704740309</v>
      </c>
      <c r="AE337" s="5">
        <v>-8402.1822473089651</v>
      </c>
    </row>
    <row r="338" spans="1:31">
      <c r="A338" s="58" t="s">
        <v>134</v>
      </c>
      <c r="B338" s="58" t="s">
        <v>125</v>
      </c>
      <c r="C338" s="57" t="s">
        <v>100</v>
      </c>
      <c r="D338" s="5">
        <v>-82.897309510476305</v>
      </c>
      <c r="E338" s="5">
        <v>-167.383270193117</v>
      </c>
      <c r="F338" s="5">
        <v>-258.47343626515902</v>
      </c>
      <c r="G338" s="5">
        <v>-342.574144186078</v>
      </c>
      <c r="H338" s="5">
        <v>-414.91748051980198</v>
      </c>
      <c r="I338" s="5">
        <v>-460.13374346728398</v>
      </c>
      <c r="J338" s="5">
        <v>-500.66601876375103</v>
      </c>
      <c r="K338" s="5">
        <v>-574.973000632609</v>
      </c>
      <c r="L338" s="5">
        <v>-642.53680690413205</v>
      </c>
      <c r="M338" s="5">
        <v>-698.74405543492401</v>
      </c>
      <c r="N338" s="5">
        <v>-771.96638970486595</v>
      </c>
      <c r="O338" s="5">
        <v>-863.39795155879403</v>
      </c>
      <c r="P338" s="5">
        <v>-959.95162990237702</v>
      </c>
      <c r="Q338" s="5">
        <v>-1048.33090851574</v>
      </c>
      <c r="R338" s="5">
        <v>-1132.84706839004</v>
      </c>
      <c r="S338" s="5">
        <v>-1201.3012127468401</v>
      </c>
      <c r="T338" s="5">
        <v>-1248.60990445275</v>
      </c>
      <c r="U338" s="5">
        <v>-1293.7149498840199</v>
      </c>
      <c r="V338" s="5">
        <v>-1298.7319434440401</v>
      </c>
      <c r="W338" s="5">
        <v>-1308.6281685958299</v>
      </c>
      <c r="X338" s="5">
        <v>-1304.5338725813299</v>
      </c>
      <c r="Y338" s="5">
        <v>-1299.0024458058299</v>
      </c>
      <c r="Z338" s="5">
        <v>-1294.69563076549</v>
      </c>
      <c r="AA338" s="5">
        <v>-1301.0827396520899</v>
      </c>
      <c r="AB338" s="5">
        <v>-1289.8067462076301</v>
      </c>
      <c r="AC338" s="5">
        <v>-1282.0320907452201</v>
      </c>
      <c r="AD338" s="5">
        <v>-1265.12285797189</v>
      </c>
      <c r="AE338" s="5">
        <v>-1277.4021222766401</v>
      </c>
    </row>
    <row r="340" spans="1:31">
      <c r="A340" s="58" t="s">
        <v>134</v>
      </c>
      <c r="B340" s="58" t="s">
        <v>126</v>
      </c>
      <c r="C340" s="57" t="s">
        <v>82</v>
      </c>
      <c r="D340" s="5">
        <v>852.96895500559492</v>
      </c>
      <c r="E340" s="5">
        <v>637.70234183259493</v>
      </c>
      <c r="F340" s="5">
        <v>107.59563169355002</v>
      </c>
      <c r="G340" s="5">
        <v>180.108468586995</v>
      </c>
      <c r="H340" s="5">
        <v>178.62630771275496</v>
      </c>
      <c r="I340" s="5">
        <v>198.58828859629</v>
      </c>
      <c r="J340" s="5">
        <v>234.09794798570005</v>
      </c>
      <c r="K340" s="5">
        <v>466.47688059834496</v>
      </c>
      <c r="L340" s="5">
        <v>446.40390666947008</v>
      </c>
      <c r="M340" s="5">
        <v>511.84491353008013</v>
      </c>
      <c r="N340" s="5">
        <v>542.99933611068502</v>
      </c>
      <c r="O340" s="5">
        <v>835.30017737407047</v>
      </c>
      <c r="P340" s="5">
        <v>661.36515669959067</v>
      </c>
      <c r="Q340" s="5">
        <v>651.87145585159044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134</v>
      </c>
      <c r="B341" s="58" t="s">
        <v>126</v>
      </c>
      <c r="C341" s="57" t="s">
        <v>83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134</v>
      </c>
      <c r="B342" s="58" t="s">
        <v>126</v>
      </c>
      <c r="C342" s="57" t="s">
        <v>84</v>
      </c>
      <c r="D342" s="5">
        <v>109.154788292085</v>
      </c>
      <c r="E342" s="5">
        <v>81.548551538749976</v>
      </c>
      <c r="F342" s="5">
        <v>17.544408673555001</v>
      </c>
      <c r="G342" s="5">
        <v>33.569924210135007</v>
      </c>
      <c r="H342" s="5">
        <v>30.424674592930007</v>
      </c>
      <c r="I342" s="5">
        <v>44.029889237610014</v>
      </c>
      <c r="J342" s="5">
        <v>68.203853325594977</v>
      </c>
      <c r="K342" s="5">
        <v>77.983475800709968</v>
      </c>
      <c r="L342" s="5">
        <v>92.790696390019988</v>
      </c>
      <c r="M342" s="5">
        <v>113.30666180731002</v>
      </c>
      <c r="N342" s="5">
        <v>100.62340488188003</v>
      </c>
      <c r="O342" s="5">
        <v>206.20082106996517</v>
      </c>
      <c r="P342" s="5">
        <v>205.79222210219007</v>
      </c>
      <c r="Q342" s="5">
        <v>254.28899478032008</v>
      </c>
      <c r="R342" s="5">
        <v>344.61766032989988</v>
      </c>
      <c r="S342" s="5">
        <v>458.57666811727978</v>
      </c>
      <c r="T342" s="5">
        <v>444.02876222616504</v>
      </c>
      <c r="U342" s="5">
        <v>419.6621073307</v>
      </c>
      <c r="V342" s="5">
        <v>471.00898518719964</v>
      </c>
      <c r="W342" s="5">
        <v>488.79492951751484</v>
      </c>
      <c r="X342" s="5">
        <v>453.14360185765486</v>
      </c>
      <c r="Y342" s="5">
        <v>140.73714674079997</v>
      </c>
      <c r="Z342" s="5">
        <v>220.45241199599494</v>
      </c>
      <c r="AA342" s="5">
        <v>164.70709961040498</v>
      </c>
      <c r="AB342" s="5">
        <v>218.65735185380993</v>
      </c>
      <c r="AC342" s="5">
        <v>230.342771518305</v>
      </c>
      <c r="AD342" s="5">
        <v>396.13439969777988</v>
      </c>
      <c r="AE342" s="5">
        <v>174.687129031925</v>
      </c>
    </row>
    <row r="343" spans="1:31">
      <c r="A343" s="58" t="s">
        <v>134</v>
      </c>
      <c r="B343" s="58" t="s">
        <v>126</v>
      </c>
      <c r="C343" s="57" t="s">
        <v>85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8" t="s">
        <v>134</v>
      </c>
      <c r="B344" s="58" t="s">
        <v>126</v>
      </c>
      <c r="C344" s="57" t="s">
        <v>86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134</v>
      </c>
      <c r="B345" s="58" t="s">
        <v>126</v>
      </c>
      <c r="C345" s="57" t="s">
        <v>87</v>
      </c>
      <c r="D345" s="5">
        <v>172.21702134952017</v>
      </c>
      <c r="E345" s="5">
        <v>185.00803516893018</v>
      </c>
      <c r="F345" s="5">
        <v>180.2676128730202</v>
      </c>
      <c r="G345" s="5">
        <v>188.2917855868202</v>
      </c>
      <c r="H345" s="5">
        <v>189.07410532866521</v>
      </c>
      <c r="I345" s="5">
        <v>187.05165414584022</v>
      </c>
      <c r="J345" s="5">
        <v>190.41666465901517</v>
      </c>
      <c r="K345" s="5">
        <v>185.08789902043515</v>
      </c>
      <c r="L345" s="5">
        <v>180.80549648469514</v>
      </c>
      <c r="M345" s="5">
        <v>171.54823142403018</v>
      </c>
      <c r="N345" s="5">
        <v>167.84928244788023</v>
      </c>
      <c r="O345" s="5">
        <v>170.86260138690523</v>
      </c>
      <c r="P345" s="5">
        <v>175.30641133638019</v>
      </c>
      <c r="Q345" s="5">
        <v>170.9322945511102</v>
      </c>
      <c r="R345" s="5">
        <v>188.47127980376513</v>
      </c>
      <c r="S345" s="5">
        <v>186.14264734101522</v>
      </c>
      <c r="T345" s="5">
        <v>193.55651941237019</v>
      </c>
      <c r="U345" s="5">
        <v>190.48617535079018</v>
      </c>
      <c r="V345" s="5">
        <v>182.89626682646519</v>
      </c>
      <c r="W345" s="5">
        <v>174.86516234829514</v>
      </c>
      <c r="X345" s="5">
        <v>173.34367321964021</v>
      </c>
      <c r="Y345" s="5">
        <v>151.31272851716517</v>
      </c>
      <c r="Z345" s="5">
        <v>152.45531683329014</v>
      </c>
      <c r="AA345" s="5">
        <v>140.95262187339512</v>
      </c>
      <c r="AB345" s="5">
        <v>145.97968484055014</v>
      </c>
      <c r="AC345" s="5">
        <v>152.30436535639012</v>
      </c>
      <c r="AD345" s="5">
        <v>353.35217283706004</v>
      </c>
      <c r="AE345" s="5">
        <v>351.68604576340488</v>
      </c>
    </row>
    <row r="346" spans="1:31">
      <c r="A346" s="58" t="s">
        <v>134</v>
      </c>
      <c r="B346" s="58" t="s">
        <v>126</v>
      </c>
      <c r="C346" s="57" t="s">
        <v>88</v>
      </c>
      <c r="D346" s="5">
        <v>61.761596425030149</v>
      </c>
      <c r="E346" s="5">
        <v>92.233909316355351</v>
      </c>
      <c r="F346" s="5">
        <v>116.26846382105045</v>
      </c>
      <c r="G346" s="5">
        <v>148.83150223132932</v>
      </c>
      <c r="H346" s="5">
        <v>176.80712812840099</v>
      </c>
      <c r="I346" s="5">
        <v>204.10260910828435</v>
      </c>
      <c r="J346" s="5">
        <v>256.24996670827096</v>
      </c>
      <c r="K346" s="5">
        <v>307.72557134512965</v>
      </c>
      <c r="L346" s="5">
        <v>358.29203715390565</v>
      </c>
      <c r="M346" s="5">
        <v>427.45917383810911</v>
      </c>
      <c r="N346" s="5">
        <v>527.41341919225101</v>
      </c>
      <c r="O346" s="5">
        <v>626.96857163556604</v>
      </c>
      <c r="P346" s="5">
        <v>715.38530350964345</v>
      </c>
      <c r="Q346" s="5">
        <v>819.14283148133745</v>
      </c>
      <c r="R346" s="5">
        <v>998.55707086481243</v>
      </c>
      <c r="S346" s="5">
        <v>1104.8769199572346</v>
      </c>
      <c r="T346" s="5">
        <v>1201.1337658456432</v>
      </c>
      <c r="U346" s="5">
        <v>1339.939251074846</v>
      </c>
      <c r="V346" s="5">
        <v>1443.102443788448</v>
      </c>
      <c r="W346" s="5">
        <v>1463.6780266794306</v>
      </c>
      <c r="X346" s="5">
        <v>1516.6417569633336</v>
      </c>
      <c r="Y346" s="5">
        <v>1592.5446345333589</v>
      </c>
      <c r="Z346" s="5">
        <v>1697.7728875748064</v>
      </c>
      <c r="AA346" s="5">
        <v>1806.4539868380477</v>
      </c>
      <c r="AB346" s="5">
        <v>2029.3074446390156</v>
      </c>
      <c r="AC346" s="5">
        <v>2128.9191481153521</v>
      </c>
      <c r="AD346" s="5">
        <v>2382.9764029921653</v>
      </c>
      <c r="AE346" s="5">
        <v>2500.0291941192663</v>
      </c>
    </row>
    <row r="347" spans="1:31">
      <c r="A347" s="58" t="s">
        <v>134</v>
      </c>
      <c r="B347" s="58" t="s">
        <v>126</v>
      </c>
      <c r="C347" s="57" t="s">
        <v>89</v>
      </c>
      <c r="D347" s="5">
        <v>63.426250933649797</v>
      </c>
      <c r="E347" s="5">
        <v>86.962554833630904</v>
      </c>
      <c r="F347" s="5">
        <v>108.67249608488299</v>
      </c>
      <c r="G347" s="5">
        <v>127.933514391503</v>
      </c>
      <c r="H347" s="5">
        <v>144.23553265286699</v>
      </c>
      <c r="I347" s="5">
        <v>159.83541742208499</v>
      </c>
      <c r="J347" s="5">
        <v>183.580282085329</v>
      </c>
      <c r="K347" s="5">
        <v>215.30383687622401</v>
      </c>
      <c r="L347" s="5">
        <v>247.02774218671399</v>
      </c>
      <c r="M347" s="5">
        <v>279.89396370778701</v>
      </c>
      <c r="N347" s="5">
        <v>318.72951328646002</v>
      </c>
      <c r="O347" s="5">
        <v>357.70127256132798</v>
      </c>
      <c r="P347" s="5">
        <v>397.27665780150801</v>
      </c>
      <c r="Q347" s="5">
        <v>429.38651124079797</v>
      </c>
      <c r="R347" s="5">
        <v>458.33226561247898</v>
      </c>
      <c r="S347" s="5">
        <v>479.42895351745602</v>
      </c>
      <c r="T347" s="5">
        <v>495.79138632613501</v>
      </c>
      <c r="U347" s="5">
        <v>500.48148198353999</v>
      </c>
      <c r="V347" s="5">
        <v>503.37238089581399</v>
      </c>
      <c r="W347" s="5">
        <v>502.971962579717</v>
      </c>
      <c r="X347" s="5">
        <v>502.54195914210101</v>
      </c>
      <c r="Y347" s="5">
        <v>499.72436990419101</v>
      </c>
      <c r="Z347" s="5">
        <v>496.92200148649403</v>
      </c>
      <c r="AA347" s="5">
        <v>498.28973034073402</v>
      </c>
      <c r="AB347" s="5">
        <v>496.87792429327197</v>
      </c>
      <c r="AC347" s="5">
        <v>492.79081792588897</v>
      </c>
      <c r="AD347" s="5">
        <v>486.25478166566302</v>
      </c>
      <c r="AE347" s="5">
        <v>491.94978754036299</v>
      </c>
    </row>
    <row r="348" spans="1:31">
      <c r="A348" s="58" t="s">
        <v>134</v>
      </c>
      <c r="B348" s="58" t="s">
        <v>126</v>
      </c>
      <c r="C348" s="57" t="s">
        <v>90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134</v>
      </c>
      <c r="B349" s="58" t="s">
        <v>126</v>
      </c>
      <c r="C349" s="57" t="s">
        <v>91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134</v>
      </c>
      <c r="B350" s="58" t="s">
        <v>126</v>
      </c>
      <c r="C350" s="57" t="s">
        <v>92</v>
      </c>
      <c r="D350" s="5">
        <v>6675.9590342853307</v>
      </c>
      <c r="E350" s="5">
        <v>7922.7578185192888</v>
      </c>
      <c r="F350" s="5">
        <v>8875.1058679265388</v>
      </c>
      <c r="G350" s="5">
        <v>9560.0909504427455</v>
      </c>
      <c r="H350" s="5">
        <v>8929.6565740892911</v>
      </c>
      <c r="I350" s="5">
        <v>11996.168456394096</v>
      </c>
      <c r="J350" s="5">
        <v>11961.084309149903</v>
      </c>
      <c r="K350" s="5">
        <v>12521.504486837324</v>
      </c>
      <c r="L350" s="5">
        <v>12878.748735392835</v>
      </c>
      <c r="M350" s="5">
        <v>13031.675158099943</v>
      </c>
      <c r="N350" s="5">
        <v>14918.734921154864</v>
      </c>
      <c r="O350" s="5">
        <v>14314.387454613896</v>
      </c>
      <c r="P350" s="5">
        <v>15324.894597619055</v>
      </c>
      <c r="Q350" s="5">
        <v>14108.905891240072</v>
      </c>
      <c r="R350" s="5">
        <v>16499.701781432239</v>
      </c>
      <c r="S350" s="5">
        <v>15251.893055109633</v>
      </c>
      <c r="T350" s="5">
        <v>17329.434380270781</v>
      </c>
      <c r="U350" s="5">
        <v>17559.639510272438</v>
      </c>
      <c r="V350" s="5">
        <v>18130.544840889921</v>
      </c>
      <c r="W350" s="5">
        <v>19438.344662178115</v>
      </c>
      <c r="X350" s="5">
        <v>21063.859864909835</v>
      </c>
      <c r="Y350" s="5">
        <v>23868.843868447242</v>
      </c>
      <c r="Z350" s="5">
        <v>22392.983436560582</v>
      </c>
      <c r="AA350" s="5">
        <v>23899.258246328875</v>
      </c>
      <c r="AB350" s="5">
        <v>24565.798612623545</v>
      </c>
      <c r="AC350" s="5">
        <v>24830.591972527087</v>
      </c>
      <c r="AD350" s="5">
        <v>22234.503774516692</v>
      </c>
      <c r="AE350" s="5">
        <v>24746.152625298419</v>
      </c>
    </row>
    <row r="351" spans="1:31">
      <c r="A351" s="58" t="s">
        <v>134</v>
      </c>
      <c r="B351" s="58" t="s">
        <v>126</v>
      </c>
      <c r="C351" s="57" t="s">
        <v>93</v>
      </c>
      <c r="D351" s="5">
        <v>1156.1627840761901</v>
      </c>
      <c r="E351" s="5">
        <v>978.09796124999048</v>
      </c>
      <c r="F351" s="5">
        <v>1087.0128238943048</v>
      </c>
      <c r="G351" s="5">
        <v>1087.3729093812804</v>
      </c>
      <c r="H351" s="5">
        <v>1090.5878166426046</v>
      </c>
      <c r="I351" s="5">
        <v>1055.2999527916897</v>
      </c>
      <c r="J351" s="5">
        <v>1086.887125249795</v>
      </c>
      <c r="K351" s="5">
        <v>1069.1759287113252</v>
      </c>
      <c r="L351" s="5">
        <v>1010.4761558248352</v>
      </c>
      <c r="M351" s="5">
        <v>1051.0533178791052</v>
      </c>
      <c r="N351" s="5">
        <v>1097.2642604263053</v>
      </c>
      <c r="O351" s="5">
        <v>1098.3854488208851</v>
      </c>
      <c r="P351" s="5">
        <v>1027.7822002052103</v>
      </c>
      <c r="Q351" s="5">
        <v>1299.4872669806198</v>
      </c>
      <c r="R351" s="5">
        <v>1441.5441380980799</v>
      </c>
      <c r="S351" s="5">
        <v>2937.2898955132346</v>
      </c>
      <c r="T351" s="5">
        <v>3130.6567907776443</v>
      </c>
      <c r="U351" s="5">
        <v>3340.0650561802609</v>
      </c>
      <c r="V351" s="5">
        <v>4028.9725870404777</v>
      </c>
      <c r="W351" s="5">
        <v>4086.5888824438107</v>
      </c>
      <c r="X351" s="5">
        <v>5845.086695610019</v>
      </c>
      <c r="Y351" s="5">
        <v>5036.7589468782944</v>
      </c>
      <c r="Z351" s="5">
        <v>4968.7100198413518</v>
      </c>
      <c r="AA351" s="5">
        <v>4848.2243873113621</v>
      </c>
      <c r="AB351" s="5">
        <v>5624.7018480890911</v>
      </c>
      <c r="AC351" s="5">
        <v>6653.2725736052362</v>
      </c>
      <c r="AD351" s="5">
        <v>7858.1113840450016</v>
      </c>
      <c r="AE351" s="5">
        <v>7751.4021512661693</v>
      </c>
    </row>
    <row r="352" spans="1:31">
      <c r="A352" s="58" t="s">
        <v>134</v>
      </c>
      <c r="B352" s="58" t="s">
        <v>126</v>
      </c>
      <c r="C352" s="57" t="s">
        <v>94</v>
      </c>
      <c r="D352" s="5">
        <v>3473.1883269999998</v>
      </c>
      <c r="E352" s="5">
        <v>3823.1256450000001</v>
      </c>
      <c r="F352" s="5">
        <v>4140.519558</v>
      </c>
      <c r="G352" s="5">
        <v>4445.3585370000001</v>
      </c>
      <c r="H352" s="5">
        <v>4742.2356280000004</v>
      </c>
      <c r="I352" s="5">
        <v>5022.1358270000001</v>
      </c>
      <c r="J352" s="5">
        <v>5294.8037510000004</v>
      </c>
      <c r="K352" s="5">
        <v>5575.0517410000002</v>
      </c>
      <c r="L352" s="5">
        <v>5864.901046</v>
      </c>
      <c r="M352" s="5">
        <v>6143.9134700000004</v>
      </c>
      <c r="N352" s="5">
        <v>6421.4687919999997</v>
      </c>
      <c r="O352" s="5">
        <v>6709.3294420000002</v>
      </c>
      <c r="P352" s="5">
        <v>6994.937465</v>
      </c>
      <c r="Q352" s="5">
        <v>7251.3514729999997</v>
      </c>
      <c r="R352" s="5">
        <v>7485.4372560000002</v>
      </c>
      <c r="S352" s="5">
        <v>7721.4286760000005</v>
      </c>
      <c r="T352" s="5">
        <v>7972.4735179999998</v>
      </c>
      <c r="U352" s="5">
        <v>8197.8548269999992</v>
      </c>
      <c r="V352" s="5">
        <v>8412.0715199999995</v>
      </c>
      <c r="W352" s="5">
        <v>8633.6962000000003</v>
      </c>
      <c r="X352" s="5">
        <v>8875.3003520000002</v>
      </c>
      <c r="Y352" s="5">
        <v>9088.8854620000002</v>
      </c>
      <c r="Z352" s="5">
        <v>9292.7555479999992</v>
      </c>
      <c r="AA352" s="5">
        <v>9504.6162370000002</v>
      </c>
      <c r="AB352" s="5">
        <v>9735.6911940000009</v>
      </c>
      <c r="AC352" s="5">
        <v>9934.1812890000001</v>
      </c>
      <c r="AD352" s="5">
        <v>10127.123030000001</v>
      </c>
      <c r="AE352" s="5">
        <v>10127.123030000001</v>
      </c>
    </row>
    <row r="353" spans="1:31">
      <c r="A353" s="58" t="s">
        <v>134</v>
      </c>
      <c r="B353" s="58" t="s">
        <v>126</v>
      </c>
      <c r="C353" s="57" t="s">
        <v>96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0.23694302823999999</v>
      </c>
      <c r="L353" s="5">
        <v>0</v>
      </c>
      <c r="M353" s="5">
        <v>0.54098815887999996</v>
      </c>
      <c r="N353" s="5">
        <v>0</v>
      </c>
      <c r="O353" s="5">
        <v>0</v>
      </c>
      <c r="P353" s="5">
        <v>0</v>
      </c>
      <c r="Q353" s="5">
        <v>1.9130670893799999</v>
      </c>
      <c r="R353" s="5">
        <v>1.06988256632</v>
      </c>
      <c r="S353" s="5">
        <v>3.4321211910499998</v>
      </c>
      <c r="T353" s="5">
        <v>4.6812656768699998</v>
      </c>
      <c r="U353" s="5">
        <v>4.6375230520450001</v>
      </c>
      <c r="V353" s="5">
        <v>2.4553430465599999</v>
      </c>
      <c r="W353" s="5">
        <v>2.8402122106949999</v>
      </c>
      <c r="X353" s="5">
        <v>3.9993918140450004</v>
      </c>
      <c r="Y353" s="5">
        <v>3.6734451631149998</v>
      </c>
      <c r="Z353" s="5">
        <v>0</v>
      </c>
      <c r="AA353" s="5">
        <v>0</v>
      </c>
      <c r="AB353" s="5">
        <v>20.216854964069999</v>
      </c>
      <c r="AC353" s="5">
        <v>6.9284481650749994</v>
      </c>
      <c r="AD353" s="5">
        <v>47.321931742660013</v>
      </c>
      <c r="AE353" s="5">
        <v>9.4794492635199994</v>
      </c>
    </row>
    <row r="354" spans="1:31">
      <c r="A354" s="58" t="s">
        <v>134</v>
      </c>
      <c r="B354" s="58" t="s">
        <v>126</v>
      </c>
      <c r="C354" s="57" t="s">
        <v>98</v>
      </c>
      <c r="D354" s="5">
        <v>-205.02032569646485</v>
      </c>
      <c r="E354" s="5">
        <v>-220.2488754481999</v>
      </c>
      <c r="F354" s="5">
        <v>-214.60321840217989</v>
      </c>
      <c r="G354" s="5">
        <v>-224.1582930890948</v>
      </c>
      <c r="H354" s="5">
        <v>-225.0869514048897</v>
      </c>
      <c r="I354" s="5">
        <v>-223.25788188578488</v>
      </c>
      <c r="J354" s="5">
        <v>-226.10930060857964</v>
      </c>
      <c r="K354" s="5">
        <v>-220.92007745581975</v>
      </c>
      <c r="L354" s="5">
        <v>-215.24470395816979</v>
      </c>
      <c r="M354" s="5">
        <v>-203.64687327763474</v>
      </c>
      <c r="N354" s="5">
        <v>-200.39790864482976</v>
      </c>
      <c r="O354" s="5">
        <v>-202.83064679536488</v>
      </c>
      <c r="P354" s="5">
        <v>-209.27544572843979</v>
      </c>
      <c r="Q354" s="5">
        <v>-202.91361487298479</v>
      </c>
      <c r="R354" s="5">
        <v>-224.94791294273486</v>
      </c>
      <c r="S354" s="5">
        <v>-221.02118320995984</v>
      </c>
      <c r="T354" s="5">
        <v>-231.00177145589478</v>
      </c>
      <c r="U354" s="5">
        <v>-226.19205145670975</v>
      </c>
      <c r="V354" s="5">
        <v>-218.31099071864975</v>
      </c>
      <c r="W354" s="5">
        <v>-207.59560176551997</v>
      </c>
      <c r="X354" s="5">
        <v>-206.36157832897982</v>
      </c>
      <c r="Y354" s="5">
        <v>-180.71152894631487</v>
      </c>
      <c r="Z354" s="5">
        <v>-180.91720615606988</v>
      </c>
      <c r="AA354" s="5">
        <v>-168.37806491526993</v>
      </c>
      <c r="AB354" s="5">
        <v>-173.20811811213474</v>
      </c>
      <c r="AC354" s="5">
        <v>-181.89204935125977</v>
      </c>
      <c r="AD354" s="5">
        <v>-423.07132960552462</v>
      </c>
      <c r="AE354" s="5">
        <v>-421.58738838438978</v>
      </c>
    </row>
    <row r="355" spans="1:31">
      <c r="A355" s="58" t="s">
        <v>134</v>
      </c>
      <c r="B355" s="58" t="s">
        <v>126</v>
      </c>
      <c r="C355" s="57" t="s">
        <v>99</v>
      </c>
      <c r="D355" s="5">
        <v>-72.653521798960369</v>
      </c>
      <c r="E355" s="5">
        <v>-108.4997592192246</v>
      </c>
      <c r="F355" s="5">
        <v>-136.77291164229058</v>
      </c>
      <c r="G355" s="5">
        <v>-175.07858309491561</v>
      </c>
      <c r="H355" s="5">
        <v>-207.98783194155922</v>
      </c>
      <c r="I355" s="5">
        <v>-240.70771713128869</v>
      </c>
      <c r="J355" s="5">
        <v>-300.83003186264744</v>
      </c>
      <c r="K355" s="5">
        <v>-365.07250093466365</v>
      </c>
      <c r="L355" s="5">
        <v>-426.58169334023978</v>
      </c>
      <c r="M355" s="5">
        <v>-509.66496964734279</v>
      </c>
      <c r="N355" s="5">
        <v>-635.42797392365298</v>
      </c>
      <c r="O355" s="5">
        <v>-754.2993802982495</v>
      </c>
      <c r="P355" s="5">
        <v>-870.8697768134507</v>
      </c>
      <c r="Q355" s="5">
        <v>-995.20871150174878</v>
      </c>
      <c r="R355" s="5">
        <v>-1220.0750920162768</v>
      </c>
      <c r="S355" s="5">
        <v>-1350.3194867601549</v>
      </c>
      <c r="T355" s="5">
        <v>-1485.8091730720362</v>
      </c>
      <c r="U355" s="5">
        <v>-1657.5015657130166</v>
      </c>
      <c r="V355" s="5">
        <v>-1796.0281939081924</v>
      </c>
      <c r="W355" s="5">
        <v>-1816.0170922624006</v>
      </c>
      <c r="X355" s="5">
        <v>-1890.9781399511282</v>
      </c>
      <c r="Y355" s="5">
        <v>-2009.5389380138104</v>
      </c>
      <c r="Z355" s="5">
        <v>-2134.9931925247556</v>
      </c>
      <c r="AA355" s="5">
        <v>-2297.57981484422</v>
      </c>
      <c r="AB355" s="5">
        <v>-2578.827362295172</v>
      </c>
      <c r="AC355" s="5">
        <v>-2729.7785942160299</v>
      </c>
      <c r="AD355" s="5">
        <v>-3046.3380660425473</v>
      </c>
      <c r="AE355" s="5">
        <v>-3210.8897681232547</v>
      </c>
    </row>
    <row r="356" spans="1:31">
      <c r="A356" s="58" t="s">
        <v>134</v>
      </c>
      <c r="B356" s="58" t="s">
        <v>126</v>
      </c>
      <c r="C356" s="57" t="s">
        <v>100</v>
      </c>
      <c r="D356" s="5">
        <v>-73.333142461160904</v>
      </c>
      <c r="E356" s="5">
        <v>-100.180591891784</v>
      </c>
      <c r="F356" s="5">
        <v>-125.065651328589</v>
      </c>
      <c r="G356" s="5">
        <v>-146.693403656096</v>
      </c>
      <c r="H356" s="5">
        <v>-164.61539700779801</v>
      </c>
      <c r="I356" s="5">
        <v>-183.25832367771201</v>
      </c>
      <c r="J356" s="5">
        <v>-209.425697186387</v>
      </c>
      <c r="K356" s="5">
        <v>-246.59278958307701</v>
      </c>
      <c r="L356" s="5">
        <v>-283.14341874785202</v>
      </c>
      <c r="M356" s="5">
        <v>-321.08529842100597</v>
      </c>
      <c r="N356" s="5">
        <v>-364.87880136577002</v>
      </c>
      <c r="O356" s="5">
        <v>-412.37377347845398</v>
      </c>
      <c r="P356" s="5">
        <v>-456.33274814531399</v>
      </c>
      <c r="Q356" s="5">
        <v>-494.764521266332</v>
      </c>
      <c r="R356" s="5">
        <v>-527.29820914064999</v>
      </c>
      <c r="S356" s="5">
        <v>-551.07054631727601</v>
      </c>
      <c r="T356" s="5">
        <v>-569.87736250749504</v>
      </c>
      <c r="U356" s="5">
        <v>-575.78790197624596</v>
      </c>
      <c r="V356" s="5">
        <v>-578.48863130753398</v>
      </c>
      <c r="W356" s="5">
        <v>-577.58928367782096</v>
      </c>
      <c r="X356" s="5">
        <v>-575.81178017785703</v>
      </c>
      <c r="Y356" s="5">
        <v>-570.30239844889104</v>
      </c>
      <c r="Z356" s="5">
        <v>-569.84180242440505</v>
      </c>
      <c r="AA356" s="5">
        <v>-568.22093651396005</v>
      </c>
      <c r="AB356" s="5">
        <v>-567.85034440017</v>
      </c>
      <c r="AC356" s="5">
        <v>-562.42043600964098</v>
      </c>
      <c r="AD356" s="5">
        <v>-553.75850861756999</v>
      </c>
      <c r="AE356" s="5">
        <v>-559.06430638335598</v>
      </c>
    </row>
    <row r="358" spans="1:31">
      <c r="A358" s="58" t="s">
        <v>134</v>
      </c>
      <c r="B358" s="58" t="s">
        <v>127</v>
      </c>
      <c r="C358" s="57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134</v>
      </c>
      <c r="B359" s="58" t="s">
        <v>127</v>
      </c>
      <c r="C359" s="57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134</v>
      </c>
      <c r="B360" s="58" t="s">
        <v>127</v>
      </c>
      <c r="C360" s="57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3.1867333121749999</v>
      </c>
      <c r="K360" s="5">
        <v>0.7772520273600001</v>
      </c>
      <c r="L360" s="5">
        <v>0.7772520273600001</v>
      </c>
      <c r="M360" s="5">
        <v>3.8272517455599999</v>
      </c>
      <c r="N360" s="5">
        <v>0</v>
      </c>
      <c r="O360" s="5">
        <v>1.9830989508050001</v>
      </c>
      <c r="P360" s="5">
        <v>1.9439842488150003</v>
      </c>
      <c r="Q360" s="5">
        <v>6.3559899521749994</v>
      </c>
      <c r="R360" s="5">
        <v>2.9540345457000003</v>
      </c>
      <c r="S360" s="5">
        <v>2.5964945449450001</v>
      </c>
      <c r="T360" s="5">
        <v>1.8718329282399999</v>
      </c>
      <c r="U360" s="5">
        <v>1.770036518745</v>
      </c>
      <c r="V360" s="5">
        <v>0</v>
      </c>
      <c r="W360" s="5">
        <v>4.8245037242450008</v>
      </c>
      <c r="X360" s="5">
        <v>0.30422502666000001</v>
      </c>
      <c r="Y360" s="5">
        <v>0</v>
      </c>
      <c r="Z360" s="5">
        <v>0.30422502666000001</v>
      </c>
      <c r="AA360" s="5">
        <v>0</v>
      </c>
      <c r="AB360" s="5">
        <v>8.4753041420149984</v>
      </c>
      <c r="AC360" s="5">
        <v>4.7016595029250006</v>
      </c>
      <c r="AD360" s="5">
        <v>1.9083206217749999</v>
      </c>
      <c r="AE360" s="5">
        <v>0</v>
      </c>
    </row>
    <row r="361" spans="1:31">
      <c r="A361" s="58" t="s">
        <v>134</v>
      </c>
      <c r="B361" s="58" t="s">
        <v>127</v>
      </c>
      <c r="C361" s="57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134</v>
      </c>
      <c r="B362" s="58" t="s">
        <v>127</v>
      </c>
      <c r="C362" s="57" t="s">
        <v>86</v>
      </c>
      <c r="D362" s="5">
        <v>7200.9621349809759</v>
      </c>
      <c r="E362" s="5">
        <v>9939.6873894642613</v>
      </c>
      <c r="F362" s="5">
        <v>7891.0262818079</v>
      </c>
      <c r="G362" s="5">
        <v>8106.8702041415145</v>
      </c>
      <c r="H362" s="5">
        <v>9800.5596458728214</v>
      </c>
      <c r="I362" s="5">
        <v>8870.606094328381</v>
      </c>
      <c r="J362" s="5">
        <v>8461.2560450367382</v>
      </c>
      <c r="K362" s="5">
        <v>9202.1555400461766</v>
      </c>
      <c r="L362" s="5">
        <v>6989.7502377313176</v>
      </c>
      <c r="M362" s="5">
        <v>9950.0387547876471</v>
      </c>
      <c r="N362" s="5">
        <v>8459.3950763225002</v>
      </c>
      <c r="O362" s="5">
        <v>7525.1716332702908</v>
      </c>
      <c r="P362" s="5">
        <v>8475.6995568041893</v>
      </c>
      <c r="Q362" s="5">
        <v>8160.7098336908502</v>
      </c>
      <c r="R362" s="5">
        <v>7839.1059677341791</v>
      </c>
      <c r="S362" s="5">
        <v>7875.6258746624062</v>
      </c>
      <c r="T362" s="5">
        <v>7638.5606113526737</v>
      </c>
      <c r="U362" s="5">
        <v>7093.1444509918038</v>
      </c>
      <c r="V362" s="5">
        <v>6458.1122249012014</v>
      </c>
      <c r="W362" s="5">
        <v>6071.5789973238689</v>
      </c>
      <c r="X362" s="5">
        <v>7759.2540564310075</v>
      </c>
      <c r="Y362" s="5">
        <v>6556.5233767030459</v>
      </c>
      <c r="Z362" s="5">
        <v>6430.2212572490544</v>
      </c>
      <c r="AA362" s="5">
        <v>6826.5852304390455</v>
      </c>
      <c r="AB362" s="5">
        <v>7199.8623807877493</v>
      </c>
      <c r="AC362" s="5">
        <v>7372.7082696779498</v>
      </c>
      <c r="AD362" s="5">
        <v>7871.5915190504375</v>
      </c>
      <c r="AE362" s="5">
        <v>6476.1112711876349</v>
      </c>
    </row>
    <row r="363" spans="1:31">
      <c r="A363" s="58" t="s">
        <v>134</v>
      </c>
      <c r="B363" s="58" t="s">
        <v>127</v>
      </c>
      <c r="C363" s="57" t="s">
        <v>87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88.528014530809983</v>
      </c>
      <c r="K363" s="5">
        <v>583.33078026949465</v>
      </c>
      <c r="L363" s="5">
        <v>550.53850206993968</v>
      </c>
      <c r="M363" s="5">
        <v>492.84366900579511</v>
      </c>
      <c r="N363" s="5">
        <v>531.65850347123478</v>
      </c>
      <c r="O363" s="5">
        <v>641.35028774189436</v>
      </c>
      <c r="P363" s="5">
        <v>667.67907135480004</v>
      </c>
      <c r="Q363" s="5">
        <v>1007.2751156699455</v>
      </c>
      <c r="R363" s="5">
        <v>944.50844306728459</v>
      </c>
      <c r="S363" s="5">
        <v>1023.1744468122351</v>
      </c>
      <c r="T363" s="5">
        <v>992.56166263673026</v>
      </c>
      <c r="U363" s="5">
        <v>943.28336371579508</v>
      </c>
      <c r="V363" s="5">
        <v>909.09470898946051</v>
      </c>
      <c r="W363" s="5">
        <v>932.70806349650513</v>
      </c>
      <c r="X363" s="5">
        <v>875.26689146809463</v>
      </c>
      <c r="Y363" s="5">
        <v>838.98194823004519</v>
      </c>
      <c r="Z363" s="5">
        <v>924.22617682008513</v>
      </c>
      <c r="AA363" s="5">
        <v>870.33288523143995</v>
      </c>
      <c r="AB363" s="5">
        <v>940.73018904094442</v>
      </c>
      <c r="AC363" s="5">
        <v>809.22568511182453</v>
      </c>
      <c r="AD363" s="5">
        <v>917.34509721341988</v>
      </c>
      <c r="AE363" s="5">
        <v>972.41419618860982</v>
      </c>
    </row>
    <row r="364" spans="1:31">
      <c r="A364" s="58" t="s">
        <v>134</v>
      </c>
      <c r="B364" s="58" t="s">
        <v>127</v>
      </c>
      <c r="C364" s="57" t="s">
        <v>88</v>
      </c>
      <c r="D364" s="5">
        <v>0.4007138083500002</v>
      </c>
      <c r="E364" s="5">
        <v>2.6092223429249999</v>
      </c>
      <c r="F364" s="5">
        <v>4.6912508578000072</v>
      </c>
      <c r="G364" s="5">
        <v>7.1525643144499886</v>
      </c>
      <c r="H364" s="5">
        <v>20.573984766359967</v>
      </c>
      <c r="I364" s="5">
        <v>29.585449129460002</v>
      </c>
      <c r="J364" s="5">
        <v>44.805296042494966</v>
      </c>
      <c r="K364" s="5">
        <v>51.233469258380069</v>
      </c>
      <c r="L364" s="5">
        <v>63.754549614619862</v>
      </c>
      <c r="M364" s="5">
        <v>64.319314598165164</v>
      </c>
      <c r="N364" s="5">
        <v>87.872451080150057</v>
      </c>
      <c r="O364" s="5">
        <v>120.02978531327994</v>
      </c>
      <c r="P364" s="5">
        <v>145.55385930325025</v>
      </c>
      <c r="Q364" s="5">
        <v>148.19049155970035</v>
      </c>
      <c r="R364" s="5">
        <v>181.39889300020954</v>
      </c>
      <c r="S364" s="5">
        <v>218.01456733100477</v>
      </c>
      <c r="T364" s="5">
        <v>224.38773951189972</v>
      </c>
      <c r="U364" s="5">
        <v>239.97005696538548</v>
      </c>
      <c r="V364" s="5">
        <v>266.43005435522969</v>
      </c>
      <c r="W364" s="5">
        <v>316.0262966703757</v>
      </c>
      <c r="X364" s="5">
        <v>260.48197425409467</v>
      </c>
      <c r="Y364" s="5">
        <v>316.21845925408513</v>
      </c>
      <c r="Z364" s="5">
        <v>382.10035676572932</v>
      </c>
      <c r="AA364" s="5">
        <v>359.83529215691976</v>
      </c>
      <c r="AB364" s="5">
        <v>465.88461906511503</v>
      </c>
      <c r="AC364" s="5">
        <v>424.36893192913578</v>
      </c>
      <c r="AD364" s="5">
        <v>481.27233936474028</v>
      </c>
      <c r="AE364" s="5">
        <v>557.08525949277464</v>
      </c>
    </row>
    <row r="365" spans="1:31">
      <c r="A365" s="58" t="s">
        <v>134</v>
      </c>
      <c r="B365" s="58" t="s">
        <v>127</v>
      </c>
      <c r="C365" s="57" t="s">
        <v>89</v>
      </c>
      <c r="D365" s="5">
        <v>11.2852769075102</v>
      </c>
      <c r="E365" s="5">
        <v>17.192628571199499</v>
      </c>
      <c r="F365" s="5">
        <v>23.165106786335901</v>
      </c>
      <c r="G365" s="5">
        <v>28.4196539315998</v>
      </c>
      <c r="H365" s="5">
        <v>32.605731789379803</v>
      </c>
      <c r="I365" s="5">
        <v>36.115433738037098</v>
      </c>
      <c r="J365" s="5">
        <v>40.819665955945801</v>
      </c>
      <c r="K365" s="5">
        <v>48.524344848218902</v>
      </c>
      <c r="L365" s="5">
        <v>56.003837168387598</v>
      </c>
      <c r="M365" s="5">
        <v>63.844335357889697</v>
      </c>
      <c r="N365" s="5">
        <v>72.936401000018293</v>
      </c>
      <c r="O365" s="5">
        <v>82.548661119306203</v>
      </c>
      <c r="P365" s="5">
        <v>91.832704456545997</v>
      </c>
      <c r="Q365" s="5">
        <v>100.469488593203</v>
      </c>
      <c r="R365" s="5">
        <v>108.310161615233</v>
      </c>
      <c r="S365" s="5">
        <v>114.715483139106</v>
      </c>
      <c r="T365" s="5">
        <v>119.720903786297</v>
      </c>
      <c r="U365" s="5">
        <v>121.846358137837</v>
      </c>
      <c r="V365" s="5">
        <v>122.680232967381</v>
      </c>
      <c r="W365" s="5">
        <v>123.529510721487</v>
      </c>
      <c r="X365" s="5">
        <v>123.806815219971</v>
      </c>
      <c r="Y365" s="5">
        <v>124.291065118039</v>
      </c>
      <c r="Z365" s="5">
        <v>124.17774085907899</v>
      </c>
      <c r="AA365" s="5">
        <v>123.988481715332</v>
      </c>
      <c r="AB365" s="5">
        <v>123.801345974043</v>
      </c>
      <c r="AC365" s="5">
        <v>123.11225865412899</v>
      </c>
      <c r="AD365" s="5">
        <v>121.724652144125</v>
      </c>
      <c r="AE365" s="5">
        <v>123.270185805716</v>
      </c>
    </row>
    <row r="366" spans="1:31">
      <c r="A366" s="58" t="s">
        <v>134</v>
      </c>
      <c r="B366" s="58" t="s">
        <v>127</v>
      </c>
      <c r="C366" s="57" t="s">
        <v>90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134</v>
      </c>
      <c r="B367" s="58" t="s">
        <v>127</v>
      </c>
      <c r="C367" s="57" t="s">
        <v>91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134</v>
      </c>
      <c r="B368" s="58" t="s">
        <v>127</v>
      </c>
      <c r="C368" s="57" t="s">
        <v>92</v>
      </c>
      <c r="D368" s="5">
        <v>1845.0012127957002</v>
      </c>
      <c r="E368" s="5">
        <v>3200.5176583814546</v>
      </c>
      <c r="F368" s="5">
        <v>4827.3526697201296</v>
      </c>
      <c r="G368" s="5">
        <v>4799.8768286580907</v>
      </c>
      <c r="H368" s="5">
        <v>6334.1195281978607</v>
      </c>
      <c r="I368" s="5">
        <v>7341.9692887922438</v>
      </c>
      <c r="J368" s="5">
        <v>13572.92106065499</v>
      </c>
      <c r="K368" s="5">
        <v>14012.772219258044</v>
      </c>
      <c r="L368" s="5">
        <v>13252.773007376456</v>
      </c>
      <c r="M368" s="5">
        <v>13161.26269001242</v>
      </c>
      <c r="N368" s="5">
        <v>12675.906975719143</v>
      </c>
      <c r="O368" s="5">
        <v>12414.048844107525</v>
      </c>
      <c r="P368" s="5">
        <v>13548.86962452596</v>
      </c>
      <c r="Q368" s="5">
        <v>13003.141902823954</v>
      </c>
      <c r="R368" s="5">
        <v>11831.427251095411</v>
      </c>
      <c r="S368" s="5">
        <v>12252.975501336949</v>
      </c>
      <c r="T368" s="5">
        <v>12581.531256336437</v>
      </c>
      <c r="U368" s="5">
        <v>13072.903778470542</v>
      </c>
      <c r="V368" s="5">
        <v>13197.847100406212</v>
      </c>
      <c r="W368" s="5">
        <v>12392.894346063722</v>
      </c>
      <c r="X368" s="5">
        <v>12848.142862260058</v>
      </c>
      <c r="Y368" s="5">
        <v>11398.652154223617</v>
      </c>
      <c r="Z368" s="5">
        <v>10748.63158687895</v>
      </c>
      <c r="AA368" s="5">
        <v>11675.559519402947</v>
      </c>
      <c r="AB368" s="5">
        <v>11509.116446002647</v>
      </c>
      <c r="AC368" s="5">
        <v>11015.656493761186</v>
      </c>
      <c r="AD368" s="5">
        <v>10889.133745402763</v>
      </c>
      <c r="AE368" s="5">
        <v>10235.718041346403</v>
      </c>
    </row>
    <row r="369" spans="1:31">
      <c r="A369" s="58" t="s">
        <v>134</v>
      </c>
      <c r="B369" s="58" t="s">
        <v>127</v>
      </c>
      <c r="C369" s="57" t="s">
        <v>93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8" t="s">
        <v>134</v>
      </c>
      <c r="B370" s="58" t="s">
        <v>127</v>
      </c>
      <c r="C370" s="57" t="s">
        <v>94</v>
      </c>
      <c r="D370" s="5">
        <v>336.61968960000002</v>
      </c>
      <c r="E370" s="5">
        <v>386.50695339999999</v>
      </c>
      <c r="F370" s="5">
        <v>437.62479860000002</v>
      </c>
      <c r="G370" s="5">
        <v>487.71929</v>
      </c>
      <c r="H370" s="5">
        <v>535.97744890000001</v>
      </c>
      <c r="I370" s="5">
        <v>582.26968609999994</v>
      </c>
      <c r="J370" s="5">
        <v>626.77675050000005</v>
      </c>
      <c r="K370" s="5">
        <v>672.65321689999996</v>
      </c>
      <c r="L370" s="5">
        <v>717.59588020000001</v>
      </c>
      <c r="M370" s="5">
        <v>760.83284300000003</v>
      </c>
      <c r="N370" s="5">
        <v>802.47146999999995</v>
      </c>
      <c r="O370" s="5">
        <v>844.73358140000005</v>
      </c>
      <c r="P370" s="5">
        <v>886.83032890000004</v>
      </c>
      <c r="Q370" s="5">
        <v>926.50407359999997</v>
      </c>
      <c r="R370" s="5">
        <v>964.25604650000002</v>
      </c>
      <c r="S370" s="5">
        <v>1004.495876</v>
      </c>
      <c r="T370" s="5">
        <v>1047.3092790000001</v>
      </c>
      <c r="U370" s="5">
        <v>1088.8410249999999</v>
      </c>
      <c r="V370" s="5">
        <v>1127.9337069999999</v>
      </c>
      <c r="W370" s="5">
        <v>1169.0157790000001</v>
      </c>
      <c r="X370" s="5">
        <v>1212.5199379999999</v>
      </c>
      <c r="Y370" s="5">
        <v>1254.153816</v>
      </c>
      <c r="Z370" s="5">
        <v>1292.436692</v>
      </c>
      <c r="AA370" s="5">
        <v>1332.037859</v>
      </c>
      <c r="AB370" s="5">
        <v>1373.3476659999999</v>
      </c>
      <c r="AC370" s="5">
        <v>1411.431425</v>
      </c>
      <c r="AD370" s="5">
        <v>1445.819579</v>
      </c>
      <c r="AE370" s="5">
        <v>1445.819579</v>
      </c>
    </row>
    <row r="371" spans="1:31">
      <c r="A371" s="58" t="s">
        <v>134</v>
      </c>
      <c r="B371" s="58" t="s">
        <v>127</v>
      </c>
      <c r="C371" s="57" t="s">
        <v>96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0.22120321104000001</v>
      </c>
      <c r="L371" s="5">
        <v>0</v>
      </c>
      <c r="M371" s="5">
        <v>0.24072985038</v>
      </c>
      <c r="N371" s="5">
        <v>0</v>
      </c>
      <c r="O371" s="5">
        <v>0</v>
      </c>
      <c r="P371" s="5">
        <v>8.8245380304999996E-2</v>
      </c>
      <c r="Q371" s="5">
        <v>1.05667025514</v>
      </c>
      <c r="R371" s="5">
        <v>0</v>
      </c>
      <c r="S371" s="5">
        <v>0</v>
      </c>
      <c r="T371" s="5">
        <v>0.30531140421499997</v>
      </c>
      <c r="U371" s="5">
        <v>0.79380965096</v>
      </c>
      <c r="V371" s="5">
        <v>0</v>
      </c>
      <c r="W371" s="5">
        <v>1.5169988817250002</v>
      </c>
      <c r="X371" s="5">
        <v>0</v>
      </c>
      <c r="Y371" s="5">
        <v>0</v>
      </c>
      <c r="Z371" s="5">
        <v>0</v>
      </c>
      <c r="AA371" s="5">
        <v>0</v>
      </c>
      <c r="AB371" s="5">
        <v>3.4332991703199998</v>
      </c>
      <c r="AC371" s="5">
        <v>0</v>
      </c>
      <c r="AD371" s="5">
        <v>2.732068102615</v>
      </c>
      <c r="AE371" s="5">
        <v>1.4621355661250002</v>
      </c>
    </row>
    <row r="372" spans="1:31">
      <c r="A372" s="58" t="s">
        <v>134</v>
      </c>
      <c r="B372" s="58" t="s">
        <v>127</v>
      </c>
      <c r="C372" s="57" t="s">
        <v>98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-116.4842296458053</v>
      </c>
      <c r="K372" s="5">
        <v>-774.84021845203438</v>
      </c>
      <c r="L372" s="5">
        <v>-729.0566737588349</v>
      </c>
      <c r="M372" s="5">
        <v>-636.51488587491963</v>
      </c>
      <c r="N372" s="5">
        <v>-712.03336236164478</v>
      </c>
      <c r="O372" s="5">
        <v>-831.39925765553448</v>
      </c>
      <c r="P372" s="5">
        <v>-891.00779378747461</v>
      </c>
      <c r="Q372" s="5">
        <v>-1312.8792944028648</v>
      </c>
      <c r="R372" s="5">
        <v>-1242.7742671936894</v>
      </c>
      <c r="S372" s="5">
        <v>-1367.0114332826151</v>
      </c>
      <c r="T372" s="5">
        <v>-1285.2729212552799</v>
      </c>
      <c r="U372" s="5">
        <v>-1262.9988492876205</v>
      </c>
      <c r="V372" s="5">
        <v>-1187.1831623190556</v>
      </c>
      <c r="W372" s="5">
        <v>-1228.3304609816648</v>
      </c>
      <c r="X372" s="5">
        <v>-1137.7415111875455</v>
      </c>
      <c r="Y372" s="5">
        <v>-1130.4211756715054</v>
      </c>
      <c r="Z372" s="5">
        <v>-1189.5895151838745</v>
      </c>
      <c r="AA372" s="5">
        <v>-1171.6724085679302</v>
      </c>
      <c r="AB372" s="5">
        <v>-1211.3053207376847</v>
      </c>
      <c r="AC372" s="5">
        <v>-1064.7706383050001</v>
      </c>
      <c r="AD372" s="5">
        <v>-1214.26767437085</v>
      </c>
      <c r="AE372" s="5">
        <v>-1272.2577116844354</v>
      </c>
    </row>
    <row r="373" spans="1:31">
      <c r="A373" s="58" t="s">
        <v>134</v>
      </c>
      <c r="B373" s="58" t="s">
        <v>127</v>
      </c>
      <c r="C373" s="57" t="s">
        <v>99</v>
      </c>
      <c r="D373" s="5">
        <v>-0.4713814262049999</v>
      </c>
      <c r="E373" s="5">
        <v>-3.0973084677900049</v>
      </c>
      <c r="F373" s="5">
        <v>-5.5370981287500021</v>
      </c>
      <c r="G373" s="5">
        <v>-8.4357513514399933</v>
      </c>
      <c r="H373" s="5">
        <v>-24.134031616645025</v>
      </c>
      <c r="I373" s="5">
        <v>-34.802971387870144</v>
      </c>
      <c r="J373" s="5">
        <v>-52.706904308670296</v>
      </c>
      <c r="K373" s="5">
        <v>-60.986523027154824</v>
      </c>
      <c r="L373" s="5">
        <v>-76.079371677865311</v>
      </c>
      <c r="M373" s="5">
        <v>-77.192101957674851</v>
      </c>
      <c r="N373" s="5">
        <v>-106.95134824155517</v>
      </c>
      <c r="O373" s="5">
        <v>-145.89128913735948</v>
      </c>
      <c r="P373" s="5">
        <v>-179.47771318726032</v>
      </c>
      <c r="Q373" s="5">
        <v>-181.18973845045986</v>
      </c>
      <c r="R373" s="5">
        <v>-222.85732313288028</v>
      </c>
      <c r="S373" s="5">
        <v>-270.42315516289955</v>
      </c>
      <c r="T373" s="5">
        <v>-276.83101168818524</v>
      </c>
      <c r="U373" s="5">
        <v>-300.45922090654534</v>
      </c>
      <c r="V373" s="5">
        <v>-332.84396852987044</v>
      </c>
      <c r="W373" s="5">
        <v>-393.93720328981112</v>
      </c>
      <c r="X373" s="5">
        <v>-326.3811581201453</v>
      </c>
      <c r="Y373" s="5">
        <v>-397.85213374968521</v>
      </c>
      <c r="Z373" s="5">
        <v>-479.31692905971431</v>
      </c>
      <c r="AA373" s="5">
        <v>-456.74969279194897</v>
      </c>
      <c r="AB373" s="5">
        <v>-584.55570692632557</v>
      </c>
      <c r="AC373" s="5">
        <v>-536.02804656371984</v>
      </c>
      <c r="AD373" s="5">
        <v>-614.99804526915591</v>
      </c>
      <c r="AE373" s="5">
        <v>-705.5973879537346</v>
      </c>
    </row>
    <row r="374" spans="1:31">
      <c r="A374" s="58" t="s">
        <v>134</v>
      </c>
      <c r="B374" s="58" t="s">
        <v>127</v>
      </c>
      <c r="C374" s="57" t="s">
        <v>100</v>
      </c>
      <c r="D374" s="5">
        <v>-13.3382076857734</v>
      </c>
      <c r="E374" s="5">
        <v>-20.364503530075702</v>
      </c>
      <c r="F374" s="5">
        <v>-27.420773041765401</v>
      </c>
      <c r="G374" s="5">
        <v>-33.5656431644382</v>
      </c>
      <c r="H374" s="5">
        <v>-38.335132806893</v>
      </c>
      <c r="I374" s="5">
        <v>-42.502344795681502</v>
      </c>
      <c r="J374" s="5">
        <v>-48.176091960252997</v>
      </c>
      <c r="K374" s="5">
        <v>-57.207293028896103</v>
      </c>
      <c r="L374" s="5">
        <v>-65.913067694844699</v>
      </c>
      <c r="M374" s="5">
        <v>-75.0463884061801</v>
      </c>
      <c r="N374" s="5">
        <v>-85.551976819519595</v>
      </c>
      <c r="O374" s="5">
        <v>-97.202607065100196</v>
      </c>
      <c r="P374" s="5">
        <v>-108.33279754463599</v>
      </c>
      <c r="Q374" s="5">
        <v>-118.517161917468</v>
      </c>
      <c r="R374" s="5">
        <v>-127.301978936602</v>
      </c>
      <c r="S374" s="5">
        <v>-135.00284813031701</v>
      </c>
      <c r="T374" s="5">
        <v>-140.61863667094499</v>
      </c>
      <c r="U374" s="5">
        <v>-144.302791641087</v>
      </c>
      <c r="V374" s="5">
        <v>-144.934020399617</v>
      </c>
      <c r="W374" s="5">
        <v>-145.925582971458</v>
      </c>
      <c r="X374" s="5">
        <v>-145.78972030849201</v>
      </c>
      <c r="Y374" s="5">
        <v>-146.16960310278699</v>
      </c>
      <c r="Z374" s="5">
        <v>-146.62087707299</v>
      </c>
      <c r="AA374" s="5">
        <v>-146.95304277834001</v>
      </c>
      <c r="AB374" s="5">
        <v>-146.50398200547099</v>
      </c>
      <c r="AC374" s="5">
        <v>-145.33470127331501</v>
      </c>
      <c r="AD374" s="5">
        <v>-143.70154105005099</v>
      </c>
      <c r="AE374" s="5">
        <v>-145.160499581907</v>
      </c>
    </row>
    <row r="376" spans="1:31">
      <c r="A376" s="58" t="s">
        <v>136</v>
      </c>
      <c r="B376" s="58" t="s">
        <v>123</v>
      </c>
      <c r="C376" s="57" t="s">
        <v>80</v>
      </c>
      <c r="D376" s="5">
        <v>44903.602777595355</v>
      </c>
      <c r="E376" s="5">
        <v>40765.785009061881</v>
      </c>
      <c r="F376" s="5">
        <v>40024.274497149294</v>
      </c>
      <c r="G376" s="5">
        <v>33710.427083823452</v>
      </c>
      <c r="H376" s="5">
        <v>24911.28226843716</v>
      </c>
      <c r="I376" s="5">
        <v>19665.805466997266</v>
      </c>
      <c r="J376" s="5">
        <v>16023.04786595553</v>
      </c>
      <c r="K376" s="5">
        <v>14767.075360894767</v>
      </c>
      <c r="L376" s="5">
        <v>14900.868469363482</v>
      </c>
      <c r="M376" s="5">
        <v>15697.568928602053</v>
      </c>
      <c r="N376" s="5">
        <v>7820.3856269077514</v>
      </c>
      <c r="O376" s="5">
        <v>8410.5843862364727</v>
      </c>
      <c r="P376" s="5">
        <v>7485.5479725961368</v>
      </c>
      <c r="Q376" s="5">
        <v>7508.3575451173238</v>
      </c>
      <c r="R376" s="5">
        <v>7123.6561921872753</v>
      </c>
      <c r="S376" s="5">
        <v>7295.2822863558622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136</v>
      </c>
      <c r="B377" s="58" t="s">
        <v>123</v>
      </c>
      <c r="C377" s="57" t="s">
        <v>82</v>
      </c>
      <c r="D377" s="5">
        <v>9.3971946851300014</v>
      </c>
      <c r="E377" s="5">
        <v>6.0160836811300005</v>
      </c>
      <c r="F377" s="5">
        <v>14.795893074270001</v>
      </c>
      <c r="G377" s="5">
        <v>133.9162076941</v>
      </c>
      <c r="H377" s="5">
        <v>204.99763139593489</v>
      </c>
      <c r="I377" s="5">
        <v>58.777479852904996</v>
      </c>
      <c r="J377" s="5">
        <v>85.780039649324991</v>
      </c>
      <c r="K377" s="5">
        <v>347.10086511603492</v>
      </c>
      <c r="L377" s="5">
        <v>470.91147513593489</v>
      </c>
      <c r="M377" s="5">
        <v>392.35335744190508</v>
      </c>
      <c r="N377" s="5">
        <v>725.4447107166452</v>
      </c>
      <c r="O377" s="5">
        <v>763.60095232162485</v>
      </c>
      <c r="P377" s="5">
        <v>898.90110359183961</v>
      </c>
      <c r="Q377" s="5">
        <v>717.88636319840487</v>
      </c>
      <c r="R377" s="5">
        <v>973.82994705657484</v>
      </c>
      <c r="S377" s="5">
        <v>1190.1639679815344</v>
      </c>
      <c r="T377" s="5">
        <v>1062.7405445177196</v>
      </c>
      <c r="U377" s="5">
        <v>988.18723373723981</v>
      </c>
      <c r="V377" s="5">
        <v>1147.5032458809696</v>
      </c>
      <c r="W377" s="5">
        <v>1112.5955772021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8" t="s">
        <v>136</v>
      </c>
      <c r="B378" s="58" t="s">
        <v>123</v>
      </c>
      <c r="C378" s="57" t="s">
        <v>83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136</v>
      </c>
      <c r="B379" s="58" t="s">
        <v>123</v>
      </c>
      <c r="C379" s="57" t="s">
        <v>84</v>
      </c>
      <c r="D379" s="5">
        <v>0.24526009937000001</v>
      </c>
      <c r="E379" s="5">
        <v>0.95141235102499999</v>
      </c>
      <c r="F379" s="5">
        <v>3.4259291601250004</v>
      </c>
      <c r="G379" s="5">
        <v>67.816247522865012</v>
      </c>
      <c r="H379" s="5">
        <v>46.8640739959</v>
      </c>
      <c r="I379" s="5">
        <v>18.652457340749997</v>
      </c>
      <c r="J379" s="5">
        <v>12.967335385345001</v>
      </c>
      <c r="K379" s="5">
        <v>14.410911780900001</v>
      </c>
      <c r="L379" s="5">
        <v>88.429523816244995</v>
      </c>
      <c r="M379" s="5">
        <v>129.82709922058999</v>
      </c>
      <c r="N379" s="5">
        <v>33.965519064530007</v>
      </c>
      <c r="O379" s="5">
        <v>218.15195958919998</v>
      </c>
      <c r="P379" s="5">
        <v>159.56215536029001</v>
      </c>
      <c r="Q379" s="5">
        <v>468.18050109368005</v>
      </c>
      <c r="R379" s="5">
        <v>227.43814996957499</v>
      </c>
      <c r="S379" s="5">
        <v>547.17166403967497</v>
      </c>
      <c r="T379" s="5">
        <v>852.20354989714019</v>
      </c>
      <c r="U379" s="5">
        <v>1036.88961686845</v>
      </c>
      <c r="V379" s="5">
        <v>964.38073173281987</v>
      </c>
      <c r="W379" s="5">
        <v>1478.3656846655799</v>
      </c>
      <c r="X379" s="5">
        <v>1475.1887887276448</v>
      </c>
      <c r="Y379" s="5">
        <v>1791.5920014062349</v>
      </c>
      <c r="Z379" s="5">
        <v>3272.5960959945896</v>
      </c>
      <c r="AA379" s="5">
        <v>3910.6020891529342</v>
      </c>
      <c r="AB379" s="5">
        <v>3600.5044371137496</v>
      </c>
      <c r="AC379" s="5">
        <v>4197.7981757610187</v>
      </c>
      <c r="AD379" s="5">
        <v>5740.4182133804852</v>
      </c>
      <c r="AE379" s="5">
        <v>3340.2747781837893</v>
      </c>
    </row>
    <row r="380" spans="1:31">
      <c r="A380" s="58" t="s">
        <v>136</v>
      </c>
      <c r="B380" s="58" t="s">
        <v>123</v>
      </c>
      <c r="C380" s="57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8" t="s">
        <v>136</v>
      </c>
      <c r="B381" s="58" t="s">
        <v>123</v>
      </c>
      <c r="C381" s="57" t="s">
        <v>86</v>
      </c>
      <c r="D381" s="5">
        <v>2297.5443637821199</v>
      </c>
      <c r="E381" s="5">
        <v>1521.1382109143444</v>
      </c>
      <c r="F381" s="5">
        <v>1745.4655860411694</v>
      </c>
      <c r="G381" s="5">
        <v>3784.6632210676398</v>
      </c>
      <c r="H381" s="5">
        <v>3998.1411776589916</v>
      </c>
      <c r="I381" s="5">
        <v>2793.8210805625058</v>
      </c>
      <c r="J381" s="5">
        <v>3296.8436853479134</v>
      </c>
      <c r="K381" s="5">
        <v>2427.6234651043455</v>
      </c>
      <c r="L381" s="5">
        <v>2437.2912556652554</v>
      </c>
      <c r="M381" s="5">
        <v>2804.6427410092565</v>
      </c>
      <c r="N381" s="5">
        <v>3527.0437571293023</v>
      </c>
      <c r="O381" s="5">
        <v>3870.4319257043558</v>
      </c>
      <c r="P381" s="5">
        <v>3473.4977204201832</v>
      </c>
      <c r="Q381" s="5">
        <v>2764.9830474045402</v>
      </c>
      <c r="R381" s="5">
        <v>2486.183463274866</v>
      </c>
      <c r="S381" s="5">
        <v>2939.2701841238463</v>
      </c>
      <c r="T381" s="5">
        <v>2710.7645752766666</v>
      </c>
      <c r="U381" s="5">
        <v>2488.1939094098652</v>
      </c>
      <c r="V381" s="5">
        <v>2594.6992521406823</v>
      </c>
      <c r="W381" s="5">
        <v>2222.1560492155113</v>
      </c>
      <c r="X381" s="5">
        <v>2508.3051166928553</v>
      </c>
      <c r="Y381" s="5">
        <v>2740.6831883592599</v>
      </c>
      <c r="Z381" s="5">
        <v>2608.1487657412808</v>
      </c>
      <c r="AA381" s="5">
        <v>2597.5060767053455</v>
      </c>
      <c r="AB381" s="5">
        <v>2460.9532454104365</v>
      </c>
      <c r="AC381" s="5">
        <v>2320.3635348562866</v>
      </c>
      <c r="AD381" s="5">
        <v>3373.0841381932814</v>
      </c>
      <c r="AE381" s="5">
        <v>1943.0886834059645</v>
      </c>
    </row>
    <row r="382" spans="1:31">
      <c r="A382" s="58" t="s">
        <v>136</v>
      </c>
      <c r="B382" s="58" t="s">
        <v>123</v>
      </c>
      <c r="C382" s="57" t="s">
        <v>87</v>
      </c>
      <c r="D382" s="5">
        <v>235.88752006799024</v>
      </c>
      <c r="E382" s="5">
        <v>308.11110254255004</v>
      </c>
      <c r="F382" s="5">
        <v>1905.751765330044</v>
      </c>
      <c r="G382" s="5">
        <v>2947.5570186378754</v>
      </c>
      <c r="H382" s="5">
        <v>4905.0185934457486</v>
      </c>
      <c r="I382" s="5">
        <v>8605.5962880712286</v>
      </c>
      <c r="J382" s="5">
        <v>8628.3938922865709</v>
      </c>
      <c r="K382" s="5">
        <v>9571.2942077526495</v>
      </c>
      <c r="L382" s="5">
        <v>8927.1892644747568</v>
      </c>
      <c r="M382" s="5">
        <v>9456.530183907169</v>
      </c>
      <c r="N382" s="5">
        <v>9217.5954381590745</v>
      </c>
      <c r="O382" s="5">
        <v>10021.250101106265</v>
      </c>
      <c r="P382" s="5">
        <v>10221.100905830546</v>
      </c>
      <c r="Q382" s="5">
        <v>9996.9828596369698</v>
      </c>
      <c r="R382" s="5">
        <v>10958.467283371067</v>
      </c>
      <c r="S382" s="5">
        <v>10973.10584626178</v>
      </c>
      <c r="T382" s="5">
        <v>11661.570670173878</v>
      </c>
      <c r="U382" s="5">
        <v>11518.708206552143</v>
      </c>
      <c r="V382" s="5">
        <v>11543.806881743367</v>
      </c>
      <c r="W382" s="5">
        <v>10501.59377051179</v>
      </c>
      <c r="X382" s="5">
        <v>10461.296463608605</v>
      </c>
      <c r="Y382" s="5">
        <v>10080.901289454423</v>
      </c>
      <c r="Z382" s="5">
        <v>9169.9932549761706</v>
      </c>
      <c r="AA382" s="5">
        <v>9189.3983037482303</v>
      </c>
      <c r="AB382" s="5">
        <v>8289.3098020114921</v>
      </c>
      <c r="AC382" s="5">
        <v>8245.0693420905645</v>
      </c>
      <c r="AD382" s="5">
        <v>7881.1414770716401</v>
      </c>
      <c r="AE382" s="5">
        <v>8555.585578589591</v>
      </c>
    </row>
    <row r="383" spans="1:31">
      <c r="A383" s="58" t="s">
        <v>136</v>
      </c>
      <c r="B383" s="58" t="s">
        <v>123</v>
      </c>
      <c r="C383" s="57" t="s">
        <v>88</v>
      </c>
      <c r="D383" s="5">
        <v>60.26291537343991</v>
      </c>
      <c r="E383" s="5">
        <v>122.94805783791011</v>
      </c>
      <c r="F383" s="5">
        <v>208.60099633075072</v>
      </c>
      <c r="G383" s="5">
        <v>321.57332005664341</v>
      </c>
      <c r="H383" s="5">
        <v>442.05415818190431</v>
      </c>
      <c r="I383" s="5">
        <v>568.0977230919998</v>
      </c>
      <c r="J383" s="5">
        <v>773.10003970160824</v>
      </c>
      <c r="K383" s="5">
        <v>955.78893604185293</v>
      </c>
      <c r="L383" s="5">
        <v>1153.5000458740051</v>
      </c>
      <c r="M383" s="5">
        <v>1409.943781117631</v>
      </c>
      <c r="N383" s="5">
        <v>1715.0235161581536</v>
      </c>
      <c r="O383" s="5">
        <v>2164.4862361181713</v>
      </c>
      <c r="P383" s="5">
        <v>2542.9108349823618</v>
      </c>
      <c r="Q383" s="5">
        <v>3001.3882479422909</v>
      </c>
      <c r="R383" s="5">
        <v>3481.7566439359102</v>
      </c>
      <c r="S383" s="5">
        <v>3870.9467503765527</v>
      </c>
      <c r="T383" s="5">
        <v>4227.1894314095771</v>
      </c>
      <c r="U383" s="5">
        <v>4636.3282733359738</v>
      </c>
      <c r="V383" s="5">
        <v>5087.580844491813</v>
      </c>
      <c r="W383" s="5">
        <v>5385.4783507023822</v>
      </c>
      <c r="X383" s="5">
        <v>5195.6702972596559</v>
      </c>
      <c r="Y383" s="5">
        <v>5759.8406502390371</v>
      </c>
      <c r="Z383" s="5">
        <v>6695.0974746053971</v>
      </c>
      <c r="AA383" s="5">
        <v>7289.4971701437371</v>
      </c>
      <c r="AB383" s="5">
        <v>8047.8464255947783</v>
      </c>
      <c r="AC383" s="5">
        <v>8714.6880312028388</v>
      </c>
      <c r="AD383" s="5">
        <v>8653.445526970987</v>
      </c>
      <c r="AE383" s="5">
        <v>9733.1326370739207</v>
      </c>
    </row>
    <row r="384" spans="1:31">
      <c r="A384" s="58" t="s">
        <v>136</v>
      </c>
      <c r="B384" s="58" t="s">
        <v>123</v>
      </c>
      <c r="C384" s="57" t="s">
        <v>89</v>
      </c>
      <c r="D384" s="5">
        <v>142.15492164404401</v>
      </c>
      <c r="E384" s="5">
        <v>231.81348319023999</v>
      </c>
      <c r="F384" s="5">
        <v>310.53143577112598</v>
      </c>
      <c r="G384" s="5">
        <v>379.74871721662203</v>
      </c>
      <c r="H384" s="5">
        <v>436.533205054539</v>
      </c>
      <c r="I384" s="5">
        <v>484.63093250759101</v>
      </c>
      <c r="J384" s="5">
        <v>551.15501202752705</v>
      </c>
      <c r="K384" s="5">
        <v>662.246898458234</v>
      </c>
      <c r="L384" s="5">
        <v>774.83178630377495</v>
      </c>
      <c r="M384" s="5">
        <v>891.81706383575204</v>
      </c>
      <c r="N384" s="5">
        <v>1032.0334407298899</v>
      </c>
      <c r="O384" s="5">
        <v>1181.66661232006</v>
      </c>
      <c r="P384" s="5">
        <v>1333.73523607525</v>
      </c>
      <c r="Q384" s="5">
        <v>1457.7744475090401</v>
      </c>
      <c r="R384" s="5">
        <v>1575.7383383814999</v>
      </c>
      <c r="S384" s="5">
        <v>1665.7415529131499</v>
      </c>
      <c r="T384" s="5">
        <v>1734.3436935669099</v>
      </c>
      <c r="U384" s="5">
        <v>1751.26087399987</v>
      </c>
      <c r="V384" s="5">
        <v>1771.6972060221999</v>
      </c>
      <c r="W384" s="5">
        <v>1772.8529753917901</v>
      </c>
      <c r="X384" s="5">
        <v>1774.5841313467599</v>
      </c>
      <c r="Y384" s="5">
        <v>1768.8075995670099</v>
      </c>
      <c r="Z384" s="5">
        <v>1758.70444038193</v>
      </c>
      <c r="AA384" s="5">
        <v>1763.52160096076</v>
      </c>
      <c r="AB384" s="5">
        <v>1751.6953968315499</v>
      </c>
      <c r="AC384" s="5">
        <v>1739.35919972035</v>
      </c>
      <c r="AD384" s="5">
        <v>1716.18814188648</v>
      </c>
      <c r="AE384" s="5">
        <v>1733.7400726825199</v>
      </c>
    </row>
    <row r="385" spans="1:31">
      <c r="A385" s="58" t="s">
        <v>136</v>
      </c>
      <c r="B385" s="58" t="s">
        <v>123</v>
      </c>
      <c r="C385" s="57" t="s">
        <v>90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136</v>
      </c>
      <c r="B386" s="58" t="s">
        <v>123</v>
      </c>
      <c r="C386" s="57" t="s">
        <v>91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136</v>
      </c>
      <c r="B387" s="58" t="s">
        <v>123</v>
      </c>
      <c r="C387" s="57" t="s">
        <v>92</v>
      </c>
      <c r="D387" s="5">
        <v>11186.564817329679</v>
      </c>
      <c r="E387" s="5">
        <v>10954.31173700788</v>
      </c>
      <c r="F387" s="5">
        <v>13607.888121024602</v>
      </c>
      <c r="G387" s="5">
        <v>16391.910283944413</v>
      </c>
      <c r="H387" s="5">
        <v>25532.664562742761</v>
      </c>
      <c r="I387" s="5">
        <v>28366.594823664411</v>
      </c>
      <c r="J387" s="5">
        <v>30869.203180602919</v>
      </c>
      <c r="K387" s="5">
        <v>33404.163851431251</v>
      </c>
      <c r="L387" s="5">
        <v>35749.11586450394</v>
      </c>
      <c r="M387" s="5">
        <v>38963.618945278569</v>
      </c>
      <c r="N387" s="5">
        <v>37929.515254104634</v>
      </c>
      <c r="O387" s="5">
        <v>40214.092708471093</v>
      </c>
      <c r="P387" s="5">
        <v>39557.321003989309</v>
      </c>
      <c r="Q387" s="5">
        <v>45544.037333654589</v>
      </c>
      <c r="R387" s="5">
        <v>45108.103167453773</v>
      </c>
      <c r="S387" s="5">
        <v>43967.572483653981</v>
      </c>
      <c r="T387" s="5">
        <v>47756.216351719508</v>
      </c>
      <c r="U387" s="5">
        <v>50760.995648485958</v>
      </c>
      <c r="V387" s="5">
        <v>49895.10310819497</v>
      </c>
      <c r="W387" s="5">
        <v>50749.746416236077</v>
      </c>
      <c r="X387" s="5">
        <v>54978.251273564776</v>
      </c>
      <c r="Y387" s="5">
        <v>52697.111969132224</v>
      </c>
      <c r="Z387" s="5">
        <v>55031.323806027758</v>
      </c>
      <c r="AA387" s="5">
        <v>52733.487222130389</v>
      </c>
      <c r="AB387" s="5">
        <v>55669.758519417046</v>
      </c>
      <c r="AC387" s="5">
        <v>61053.491751324225</v>
      </c>
      <c r="AD387" s="5">
        <v>59279.181103901159</v>
      </c>
      <c r="AE387" s="5">
        <v>62833.866199243756</v>
      </c>
    </row>
    <row r="388" spans="1:31">
      <c r="A388" s="58" t="s">
        <v>136</v>
      </c>
      <c r="B388" s="58" t="s">
        <v>123</v>
      </c>
      <c r="C388" s="57" t="s">
        <v>93</v>
      </c>
      <c r="D388" s="5">
        <v>6711.7900111786221</v>
      </c>
      <c r="E388" s="5">
        <v>6605.7261142869329</v>
      </c>
      <c r="F388" s="5">
        <v>7665.4398134531657</v>
      </c>
      <c r="G388" s="5">
        <v>9089.8960283601027</v>
      </c>
      <c r="H388" s="5">
        <v>9040.378173250243</v>
      </c>
      <c r="I388" s="5">
        <v>14675.800237543894</v>
      </c>
      <c r="J388" s="5">
        <v>15264.001421704546</v>
      </c>
      <c r="K388" s="5">
        <v>14641.526209953057</v>
      </c>
      <c r="L388" s="5">
        <v>15644.591225914453</v>
      </c>
      <c r="M388" s="5">
        <v>14916.299476859742</v>
      </c>
      <c r="N388" s="5">
        <v>15864.145435442668</v>
      </c>
      <c r="O388" s="5">
        <v>18414.139296362457</v>
      </c>
      <c r="P388" s="5">
        <v>18351.857733755623</v>
      </c>
      <c r="Q388" s="5">
        <v>19909.607225167489</v>
      </c>
      <c r="R388" s="5">
        <v>21013.390547849274</v>
      </c>
      <c r="S388" s="5">
        <v>22285.323108948254</v>
      </c>
      <c r="T388" s="5">
        <v>25212.997921435461</v>
      </c>
      <c r="U388" s="5">
        <v>26876.73531917161</v>
      </c>
      <c r="V388" s="5">
        <v>29023.876370594124</v>
      </c>
      <c r="W388" s="5">
        <v>29385.006669843264</v>
      </c>
      <c r="X388" s="5">
        <v>27979.541757382154</v>
      </c>
      <c r="Y388" s="5">
        <v>29646.459134398068</v>
      </c>
      <c r="Z388" s="5">
        <v>31965.664881685247</v>
      </c>
      <c r="AA388" s="5">
        <v>35530.13655084421</v>
      </c>
      <c r="AB388" s="5">
        <v>36419.818183390424</v>
      </c>
      <c r="AC388" s="5">
        <v>39072.19935022432</v>
      </c>
      <c r="AD388" s="5">
        <v>39905.422581859995</v>
      </c>
      <c r="AE388" s="5">
        <v>42607.91258906763</v>
      </c>
    </row>
    <row r="389" spans="1:31">
      <c r="A389" s="58" t="s">
        <v>136</v>
      </c>
      <c r="B389" s="58" t="s">
        <v>123</v>
      </c>
      <c r="C389" s="57" t="s">
        <v>94</v>
      </c>
      <c r="D389" s="5">
        <v>8366.7807872000012</v>
      </c>
      <c r="E389" s="5">
        <v>9450.9352011999999</v>
      </c>
      <c r="F389" s="5">
        <v>10519.390523</v>
      </c>
      <c r="G389" s="5">
        <v>11568.672010000002</v>
      </c>
      <c r="H389" s="5">
        <v>12603.581914999999</v>
      </c>
      <c r="I389" s="5">
        <v>13577.835959</v>
      </c>
      <c r="J389" s="5">
        <v>14565.773496</v>
      </c>
      <c r="K389" s="5">
        <v>15573.252942000001</v>
      </c>
      <c r="L389" s="5">
        <v>16607.502392000002</v>
      </c>
      <c r="M389" s="5">
        <v>17597.111397000001</v>
      </c>
      <c r="N389" s="5">
        <v>18608.772994999999</v>
      </c>
      <c r="O389" s="5">
        <v>19627.526142000002</v>
      </c>
      <c r="P389" s="5">
        <v>20654.996833999998</v>
      </c>
      <c r="Q389" s="5">
        <v>21556.096758</v>
      </c>
      <c r="R389" s="5">
        <v>22420.484482</v>
      </c>
      <c r="S389" s="5">
        <v>23281.774184000002</v>
      </c>
      <c r="T389" s="5">
        <v>24188.682945</v>
      </c>
      <c r="U389" s="5">
        <v>24991.663439000004</v>
      </c>
      <c r="V389" s="5">
        <v>25805.073854000002</v>
      </c>
      <c r="W389" s="5">
        <v>26630.903593000003</v>
      </c>
      <c r="X389" s="5">
        <v>27515.491348</v>
      </c>
      <c r="Y389" s="5">
        <v>28292.402239999999</v>
      </c>
      <c r="Z389" s="5">
        <v>29080.620321000002</v>
      </c>
      <c r="AA389" s="5">
        <v>29876.629335999998</v>
      </c>
      <c r="AB389" s="5">
        <v>30736.17513</v>
      </c>
      <c r="AC389" s="5">
        <v>31471.417858000001</v>
      </c>
      <c r="AD389" s="5">
        <v>32228.348832</v>
      </c>
      <c r="AE389" s="5">
        <v>32228.348832</v>
      </c>
    </row>
    <row r="390" spans="1:31">
      <c r="A390" s="58" t="s">
        <v>136</v>
      </c>
      <c r="B390" s="58" t="s">
        <v>123</v>
      </c>
      <c r="C390" s="57" t="s">
        <v>96</v>
      </c>
      <c r="D390" s="5">
        <v>0</v>
      </c>
      <c r="E390" s="5">
        <v>0</v>
      </c>
      <c r="F390" s="5">
        <v>0</v>
      </c>
      <c r="G390" s="5">
        <v>0.58391088400000002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0.99910530315500001</v>
      </c>
      <c r="N390" s="5">
        <v>0</v>
      </c>
      <c r="O390" s="5">
        <v>0</v>
      </c>
      <c r="P390" s="5">
        <v>0</v>
      </c>
      <c r="Q390" s="5">
        <v>3.4285431328150002</v>
      </c>
      <c r="R390" s="5">
        <v>0</v>
      </c>
      <c r="S390" s="5">
        <v>0</v>
      </c>
      <c r="T390" s="5">
        <v>0.74363817486500006</v>
      </c>
      <c r="U390" s="5">
        <v>0</v>
      </c>
      <c r="V390" s="5">
        <v>0</v>
      </c>
      <c r="W390" s="5">
        <v>5.4116267375799998</v>
      </c>
      <c r="X390" s="5">
        <v>5.3575468567249995</v>
      </c>
      <c r="Y390" s="5">
        <v>0</v>
      </c>
      <c r="Z390" s="5">
        <v>0</v>
      </c>
      <c r="AA390" s="5">
        <v>0</v>
      </c>
      <c r="AB390" s="5">
        <v>7.8748231279649996</v>
      </c>
      <c r="AC390" s="5">
        <v>0</v>
      </c>
      <c r="AD390" s="5">
        <v>13.878306556565001</v>
      </c>
      <c r="AE390" s="5">
        <v>4.3409052548050004</v>
      </c>
    </row>
    <row r="391" spans="1:31">
      <c r="A391" s="58" t="s">
        <v>136</v>
      </c>
      <c r="B391" s="58" t="s">
        <v>123</v>
      </c>
      <c r="C391" s="57" t="s">
        <v>98</v>
      </c>
      <c r="D391" s="5">
        <v>-771.36424492113019</v>
      </c>
      <c r="E391" s="5">
        <v>-1175.2642454372756</v>
      </c>
      <c r="F391" s="5">
        <v>-3275.0527830607284</v>
      </c>
      <c r="G391" s="5">
        <v>-4547.4655534865124</v>
      </c>
      <c r="H391" s="5">
        <v>-7145.6448936240577</v>
      </c>
      <c r="I391" s="5">
        <v>-11857.315765436715</v>
      </c>
      <c r="J391" s="5">
        <v>-12061.803819841662</v>
      </c>
      <c r="K391" s="5">
        <v>-13268.530758755338</v>
      </c>
      <c r="L391" s="5">
        <v>-12647.048261692982</v>
      </c>
      <c r="M391" s="5">
        <v>-13055.983871761833</v>
      </c>
      <c r="N391" s="5">
        <v>-13083.37019240587</v>
      </c>
      <c r="O391" s="5">
        <v>-13622.060065410864</v>
      </c>
      <c r="P391" s="5">
        <v>-14435.284635371994</v>
      </c>
      <c r="Q391" s="5">
        <v>-13755.634063397636</v>
      </c>
      <c r="R391" s="5">
        <v>-15182.202700009988</v>
      </c>
      <c r="S391" s="5">
        <v>-14732.136546737296</v>
      </c>
      <c r="T391" s="5">
        <v>-15679.272698890523</v>
      </c>
      <c r="U391" s="5">
        <v>-15679.268775908906</v>
      </c>
      <c r="V391" s="5">
        <v>-15669.345193826863</v>
      </c>
      <c r="W391" s="5">
        <v>-14148.071465701571</v>
      </c>
      <c r="X391" s="5">
        <v>-14310.573074018615</v>
      </c>
      <c r="Y391" s="5">
        <v>-13377.489880513978</v>
      </c>
      <c r="Z391" s="5">
        <v>-12430.257304904651</v>
      </c>
      <c r="AA391" s="5">
        <v>-12862.218949498463</v>
      </c>
      <c r="AB391" s="5">
        <v>-11204.015848693518</v>
      </c>
      <c r="AC391" s="5">
        <v>-11907.337971709559</v>
      </c>
      <c r="AD391" s="5">
        <v>-11034.046362680776</v>
      </c>
      <c r="AE391" s="5">
        <v>-12218.600155117485</v>
      </c>
    </row>
    <row r="392" spans="1:31">
      <c r="A392" s="58" t="s">
        <v>136</v>
      </c>
      <c r="B392" s="58" t="s">
        <v>123</v>
      </c>
      <c r="C392" s="57" t="s">
        <v>99</v>
      </c>
      <c r="D392" s="5">
        <v>-70.890541844004872</v>
      </c>
      <c r="E392" s="5">
        <v>-144.95025244755954</v>
      </c>
      <c r="F392" s="5">
        <v>-245.06891526868003</v>
      </c>
      <c r="G392" s="5">
        <v>-378.28416963089035</v>
      </c>
      <c r="H392" s="5">
        <v>-520.0123260531085</v>
      </c>
      <c r="I392" s="5">
        <v>-669.60505691108608</v>
      </c>
      <c r="J392" s="5">
        <v>-908.11874779026266</v>
      </c>
      <c r="K392" s="5">
        <v>-1131.5237619386812</v>
      </c>
      <c r="L392" s="5">
        <v>-1378.07462431156</v>
      </c>
      <c r="M392" s="5">
        <v>-1683.2536646141684</v>
      </c>
      <c r="N392" s="5">
        <v>-2067.6461712333739</v>
      </c>
      <c r="O392" s="5">
        <v>-2610.1571722028916</v>
      </c>
      <c r="P392" s="5">
        <v>-3101.3003678263458</v>
      </c>
      <c r="Q392" s="5">
        <v>-3663.6707645894803</v>
      </c>
      <c r="R392" s="5">
        <v>-4272.1858698308897</v>
      </c>
      <c r="S392" s="5">
        <v>-4753.6151588658922</v>
      </c>
      <c r="T392" s="5">
        <v>-5240.3911195763058</v>
      </c>
      <c r="U392" s="5">
        <v>-5792.0705641089307</v>
      </c>
      <c r="V392" s="5">
        <v>-6366.8542143135892</v>
      </c>
      <c r="W392" s="5">
        <v>-6756.2999226678812</v>
      </c>
      <c r="X392" s="5">
        <v>-6522.4578348696969</v>
      </c>
      <c r="Y392" s="5">
        <v>-7237.4845119810479</v>
      </c>
      <c r="Z392" s="5">
        <v>-8446.5649084451652</v>
      </c>
      <c r="AA392" s="5">
        <v>-9296.1926251073382</v>
      </c>
      <c r="AB392" s="5">
        <v>-10264.435210282822</v>
      </c>
      <c r="AC392" s="5">
        <v>-11206.886042202339</v>
      </c>
      <c r="AD392" s="5">
        <v>-11052.863250400855</v>
      </c>
      <c r="AE392" s="5">
        <v>-12538.350340952191</v>
      </c>
    </row>
    <row r="393" spans="1:31">
      <c r="A393" s="58" t="s">
        <v>136</v>
      </c>
      <c r="B393" s="58" t="s">
        <v>123</v>
      </c>
      <c r="C393" s="57" t="s">
        <v>100</v>
      </c>
      <c r="D393" s="5">
        <v>-168.890337008817</v>
      </c>
      <c r="E393" s="5">
        <v>-275.628009434913</v>
      </c>
      <c r="F393" s="5">
        <v>-369.85501980085297</v>
      </c>
      <c r="G393" s="5">
        <v>-450.67976665269703</v>
      </c>
      <c r="H393" s="5">
        <v>-518.421742812704</v>
      </c>
      <c r="I393" s="5">
        <v>-575.374328152722</v>
      </c>
      <c r="J393" s="5">
        <v>-656.517348320932</v>
      </c>
      <c r="K393" s="5">
        <v>-786.56970949663105</v>
      </c>
      <c r="L393" s="5">
        <v>-920.85425478749505</v>
      </c>
      <c r="M393" s="5">
        <v>-1059.02635553918</v>
      </c>
      <c r="N393" s="5">
        <v>-1225.00302896478</v>
      </c>
      <c r="O393" s="5">
        <v>-1403.09551862375</v>
      </c>
      <c r="P393" s="5">
        <v>-1586.6258290317601</v>
      </c>
      <c r="Q393" s="5">
        <v>-1734.6935190741401</v>
      </c>
      <c r="R393" s="5">
        <v>-1868.2838841380201</v>
      </c>
      <c r="S393" s="5">
        <v>-1977.1337138783099</v>
      </c>
      <c r="T393" s="5">
        <v>-2056.7270867626999</v>
      </c>
      <c r="U393" s="5">
        <v>-2087.7410842767699</v>
      </c>
      <c r="V393" s="5">
        <v>-2102.8667770448601</v>
      </c>
      <c r="W393" s="5">
        <v>-2109.3913161164201</v>
      </c>
      <c r="X393" s="5">
        <v>-2101.9989512212001</v>
      </c>
      <c r="Y393" s="5">
        <v>-2099.4182599518099</v>
      </c>
      <c r="Z393" s="5">
        <v>-2087.9581688447902</v>
      </c>
      <c r="AA393" s="5">
        <v>-2100.2034908164901</v>
      </c>
      <c r="AB393" s="5">
        <v>-2080.5146868389902</v>
      </c>
      <c r="AC393" s="5">
        <v>-2062.3367345430001</v>
      </c>
      <c r="AD393" s="5">
        <v>-2036.7240675585599</v>
      </c>
      <c r="AE393" s="5">
        <v>-2056.7164891391999</v>
      </c>
    </row>
    <row r="395" spans="1:31">
      <c r="A395" s="58" t="s">
        <v>136</v>
      </c>
      <c r="B395" s="58" t="s">
        <v>124</v>
      </c>
      <c r="C395" s="57" t="s">
        <v>80</v>
      </c>
      <c r="D395" s="5">
        <v>46323.999250963527</v>
      </c>
      <c r="E395" s="5">
        <v>38544.161660284</v>
      </c>
      <c r="F395" s="5">
        <v>36495.970855564912</v>
      </c>
      <c r="G395" s="5">
        <v>37133.220906039445</v>
      </c>
      <c r="H395" s="5">
        <v>33394.27094219323</v>
      </c>
      <c r="I395" s="5">
        <v>24920.076532311316</v>
      </c>
      <c r="J395" s="5">
        <v>22952.33456080679</v>
      </c>
      <c r="K395" s="5">
        <v>18604.206892475078</v>
      </c>
      <c r="L395" s="5">
        <v>18846.150853336596</v>
      </c>
      <c r="M395" s="5">
        <v>15466.947096851673</v>
      </c>
      <c r="N395" s="5">
        <v>10876.408014032548</v>
      </c>
      <c r="O395" s="5">
        <v>10837.753403878694</v>
      </c>
      <c r="P395" s="5">
        <v>10490.538081051815</v>
      </c>
      <c r="Q395" s="5">
        <v>10474.676309807805</v>
      </c>
      <c r="R395" s="5">
        <v>9489.335897782079</v>
      </c>
      <c r="S395" s="5">
        <v>9380.8888096022711</v>
      </c>
      <c r="T395" s="5">
        <v>5289.3350017146986</v>
      </c>
      <c r="U395" s="5">
        <v>2621.4032346518352</v>
      </c>
      <c r="V395" s="5">
        <v>2640.5778945035563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136</v>
      </c>
      <c r="B396" s="58" t="s">
        <v>124</v>
      </c>
      <c r="C396" s="57" t="s">
        <v>82</v>
      </c>
      <c r="D396" s="5">
        <v>995.6929783332082</v>
      </c>
      <c r="E396" s="5">
        <v>970.85123632420823</v>
      </c>
      <c r="F396" s="5">
        <v>992.04102683845315</v>
      </c>
      <c r="G396" s="5">
        <v>1146.8020250472682</v>
      </c>
      <c r="H396" s="5">
        <v>1432.0568493930232</v>
      </c>
      <c r="I396" s="5">
        <v>1467.9065352502432</v>
      </c>
      <c r="J396" s="5">
        <v>1637.1783108339932</v>
      </c>
      <c r="K396" s="5">
        <v>2587.5813668022925</v>
      </c>
      <c r="L396" s="5">
        <v>2546.3378598088634</v>
      </c>
      <c r="M396" s="5">
        <v>3057.461313903329</v>
      </c>
      <c r="N396" s="5">
        <v>3821.5211721958685</v>
      </c>
      <c r="O396" s="5">
        <v>3752.1565433176838</v>
      </c>
      <c r="P396" s="5">
        <v>4064.9635834513429</v>
      </c>
      <c r="Q396" s="5">
        <v>2786.6043045516835</v>
      </c>
      <c r="R396" s="5">
        <v>3192.3909098742579</v>
      </c>
      <c r="S396" s="5">
        <v>3108.6218667679545</v>
      </c>
      <c r="T396" s="5">
        <v>2988.3262476850264</v>
      </c>
      <c r="U396" s="5">
        <v>3130.1218165018213</v>
      </c>
      <c r="V396" s="5">
        <v>3272.9158183884315</v>
      </c>
      <c r="W396" s="5">
        <v>2845.4015662257111</v>
      </c>
      <c r="X396" s="5">
        <v>3027.5283807674323</v>
      </c>
      <c r="Y396" s="5">
        <v>2990.1704112533021</v>
      </c>
      <c r="Z396" s="5">
        <v>396.28032771541984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136</v>
      </c>
      <c r="B397" s="58" t="s">
        <v>124</v>
      </c>
      <c r="C397" s="57" t="s">
        <v>83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136</v>
      </c>
      <c r="B398" s="58" t="s">
        <v>124</v>
      </c>
      <c r="C398" s="57" t="s">
        <v>84</v>
      </c>
      <c r="D398" s="5">
        <v>0</v>
      </c>
      <c r="E398" s="5">
        <v>0</v>
      </c>
      <c r="F398" s="5">
        <v>0.63298154874500012</v>
      </c>
      <c r="G398" s="5">
        <v>6.9551778782999998</v>
      </c>
      <c r="H398" s="5">
        <v>18.316023314095002</v>
      </c>
      <c r="I398" s="5">
        <v>37.566963232104996</v>
      </c>
      <c r="J398" s="5">
        <v>39.510755089900002</v>
      </c>
      <c r="K398" s="5">
        <v>137.89284477054997</v>
      </c>
      <c r="L398" s="5">
        <v>132.89926685559499</v>
      </c>
      <c r="M398" s="5">
        <v>169.280480766305</v>
      </c>
      <c r="N398" s="5">
        <v>143.74817905962999</v>
      </c>
      <c r="O398" s="5">
        <v>460.46375592591005</v>
      </c>
      <c r="P398" s="5">
        <v>393.99603998021496</v>
      </c>
      <c r="Q398" s="5">
        <v>590.54800717477008</v>
      </c>
      <c r="R398" s="5">
        <v>312.05608784772005</v>
      </c>
      <c r="S398" s="5">
        <v>343.64893242449506</v>
      </c>
      <c r="T398" s="5">
        <v>852.47281972990504</v>
      </c>
      <c r="U398" s="5">
        <v>896.48923509470001</v>
      </c>
      <c r="V398" s="5">
        <v>1081.0640156254099</v>
      </c>
      <c r="W398" s="5">
        <v>940.87788106482515</v>
      </c>
      <c r="X398" s="5">
        <v>876.04862866891006</v>
      </c>
      <c r="Y398" s="5">
        <v>949.91325034351087</v>
      </c>
      <c r="Z398" s="5">
        <v>2523.3574103192491</v>
      </c>
      <c r="AA398" s="5">
        <v>3242.7943825950256</v>
      </c>
      <c r="AB398" s="5">
        <v>1895.0895714192247</v>
      </c>
      <c r="AC398" s="5">
        <v>2948.9395929127509</v>
      </c>
      <c r="AD398" s="5">
        <v>3991.3084427695667</v>
      </c>
      <c r="AE398" s="5">
        <v>2117.9194314481701</v>
      </c>
    </row>
    <row r="399" spans="1:31">
      <c r="A399" s="58" t="s">
        <v>136</v>
      </c>
      <c r="B399" s="58" t="s">
        <v>124</v>
      </c>
      <c r="C399" s="57" t="s">
        <v>85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136</v>
      </c>
      <c r="B400" s="58" t="s">
        <v>124</v>
      </c>
      <c r="C400" s="57" t="s">
        <v>86</v>
      </c>
      <c r="D400" s="5">
        <v>213.04516875004958</v>
      </c>
      <c r="E400" s="5">
        <v>251.42043875001994</v>
      </c>
      <c r="F400" s="5">
        <v>199.22104000002483</v>
      </c>
      <c r="G400" s="5">
        <v>126.74201749998002</v>
      </c>
      <c r="H400" s="5">
        <v>180.51341750003485</v>
      </c>
      <c r="I400" s="5">
        <v>184.41773250003484</v>
      </c>
      <c r="J400" s="5">
        <v>308.66523000005498</v>
      </c>
      <c r="K400" s="5">
        <v>160.58270250001999</v>
      </c>
      <c r="L400" s="5">
        <v>280.02974125002999</v>
      </c>
      <c r="M400" s="5">
        <v>299.18002000003975</v>
      </c>
      <c r="N400" s="5">
        <v>248.91692375004484</v>
      </c>
      <c r="O400" s="5">
        <v>213.04516875005487</v>
      </c>
      <c r="P400" s="5">
        <v>251.42043875002986</v>
      </c>
      <c r="Q400" s="5">
        <v>199.22104000001988</v>
      </c>
      <c r="R400" s="5">
        <v>54.607374999985005</v>
      </c>
      <c r="S400" s="5">
        <v>64.03542999997498</v>
      </c>
      <c r="T400" s="5">
        <v>77.214287499989965</v>
      </c>
      <c r="U400" s="5">
        <v>166.56128000001988</v>
      </c>
      <c r="V400" s="5">
        <v>81.759812499949945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136</v>
      </c>
      <c r="B401" s="58" t="s">
        <v>124</v>
      </c>
      <c r="C401" s="57" t="s">
        <v>87</v>
      </c>
      <c r="D401" s="5">
        <v>640.3890536362909</v>
      </c>
      <c r="E401" s="5">
        <v>887.56618656996511</v>
      </c>
      <c r="F401" s="5">
        <v>1134.2131892639263</v>
      </c>
      <c r="G401" s="5">
        <v>1192.725948796982</v>
      </c>
      <c r="H401" s="5">
        <v>1170.9800427594812</v>
      </c>
      <c r="I401" s="5">
        <v>1304.4626586042414</v>
      </c>
      <c r="J401" s="5">
        <v>1377.0000047627254</v>
      </c>
      <c r="K401" s="5">
        <v>3477.9670366475812</v>
      </c>
      <c r="L401" s="5">
        <v>3279.1518627224982</v>
      </c>
      <c r="M401" s="5">
        <v>2981.9770904937113</v>
      </c>
      <c r="N401" s="5">
        <v>3472.9719517208523</v>
      </c>
      <c r="O401" s="5">
        <v>3666.296074537353</v>
      </c>
      <c r="P401" s="5">
        <v>3914.2453789353913</v>
      </c>
      <c r="Q401" s="5">
        <v>4130.3596878864519</v>
      </c>
      <c r="R401" s="5">
        <v>4814.9012342409087</v>
      </c>
      <c r="S401" s="5">
        <v>5580.1994638770784</v>
      </c>
      <c r="T401" s="5">
        <v>6990.9212984905298</v>
      </c>
      <c r="U401" s="5">
        <v>6826.7153057946243</v>
      </c>
      <c r="V401" s="5">
        <v>8404.3459425822966</v>
      </c>
      <c r="W401" s="5">
        <v>7738.9414680880927</v>
      </c>
      <c r="X401" s="5">
        <v>6993.5776798093148</v>
      </c>
      <c r="Y401" s="5">
        <v>7272.7063717080309</v>
      </c>
      <c r="Z401" s="5">
        <v>7204.6762519007898</v>
      </c>
      <c r="AA401" s="5">
        <v>7555.7388163615342</v>
      </c>
      <c r="AB401" s="5">
        <v>7640.1554836207706</v>
      </c>
      <c r="AC401" s="5">
        <v>9025.5145072241703</v>
      </c>
      <c r="AD401" s="5">
        <v>10636.232403733802</v>
      </c>
      <c r="AE401" s="5">
        <v>11304.094290943893</v>
      </c>
    </row>
    <row r="402" spans="1:31">
      <c r="A402" s="58" t="s">
        <v>136</v>
      </c>
      <c r="B402" s="58" t="s">
        <v>124</v>
      </c>
      <c r="C402" s="57" t="s">
        <v>88</v>
      </c>
      <c r="D402" s="5">
        <v>42.755067720580008</v>
      </c>
      <c r="E402" s="5">
        <v>99.167549467340336</v>
      </c>
      <c r="F402" s="5">
        <v>167.80436952235024</v>
      </c>
      <c r="G402" s="5">
        <v>257.59522827150175</v>
      </c>
      <c r="H402" s="5">
        <v>377.34178824280502</v>
      </c>
      <c r="I402" s="5">
        <v>495.70679689610893</v>
      </c>
      <c r="J402" s="5">
        <v>701.86352154186295</v>
      </c>
      <c r="K402" s="5">
        <v>860.12446733220452</v>
      </c>
      <c r="L402" s="5">
        <v>1027.9973500465917</v>
      </c>
      <c r="M402" s="5">
        <v>1137.8123223466407</v>
      </c>
      <c r="N402" s="5">
        <v>1414.8607201539542</v>
      </c>
      <c r="O402" s="5">
        <v>1808.619241883179</v>
      </c>
      <c r="P402" s="5">
        <v>2134.715112104574</v>
      </c>
      <c r="Q402" s="5">
        <v>2414.1990750904488</v>
      </c>
      <c r="R402" s="5">
        <v>2853.0909302819691</v>
      </c>
      <c r="S402" s="5">
        <v>3190.3714525574314</v>
      </c>
      <c r="T402" s="5">
        <v>3474.7167499181019</v>
      </c>
      <c r="U402" s="5">
        <v>3746.7418513053435</v>
      </c>
      <c r="V402" s="5">
        <v>4065.1695638850751</v>
      </c>
      <c r="W402" s="5">
        <v>4145.4710357817112</v>
      </c>
      <c r="X402" s="5">
        <v>4139.7438527528693</v>
      </c>
      <c r="Y402" s="5">
        <v>4656.0168114807666</v>
      </c>
      <c r="Z402" s="5">
        <v>5293.2307719242708</v>
      </c>
      <c r="AA402" s="5">
        <v>5554.2645628959481</v>
      </c>
      <c r="AB402" s="5">
        <v>6136.8509276602626</v>
      </c>
      <c r="AC402" s="5">
        <v>6628.3549828591895</v>
      </c>
      <c r="AD402" s="5">
        <v>6836.6076556553253</v>
      </c>
      <c r="AE402" s="5">
        <v>7266.6428110502538</v>
      </c>
    </row>
    <row r="403" spans="1:31">
      <c r="A403" s="58" t="s">
        <v>136</v>
      </c>
      <c r="B403" s="58" t="s">
        <v>124</v>
      </c>
      <c r="C403" s="57" t="s">
        <v>89</v>
      </c>
      <c r="D403" s="5">
        <v>113.965096957097</v>
      </c>
      <c r="E403" s="5">
        <v>204.51809434610101</v>
      </c>
      <c r="F403" s="5">
        <v>295.47356632832401</v>
      </c>
      <c r="G403" s="5">
        <v>376.36248337679302</v>
      </c>
      <c r="H403" s="5">
        <v>442.707538579595</v>
      </c>
      <c r="I403" s="5">
        <v>500.81247181569103</v>
      </c>
      <c r="J403" s="5">
        <v>581.00197300838397</v>
      </c>
      <c r="K403" s="5">
        <v>707.25287677804795</v>
      </c>
      <c r="L403" s="5">
        <v>820.43033742354703</v>
      </c>
      <c r="M403" s="5">
        <v>927.728959052812</v>
      </c>
      <c r="N403" s="5">
        <v>1055.7626441102</v>
      </c>
      <c r="O403" s="5">
        <v>1193.3551323664601</v>
      </c>
      <c r="P403" s="5">
        <v>1335.4764663847</v>
      </c>
      <c r="Q403" s="5">
        <v>1455.5149278808999</v>
      </c>
      <c r="R403" s="5">
        <v>1571.3795097319801</v>
      </c>
      <c r="S403" s="5">
        <v>1661.32892220965</v>
      </c>
      <c r="T403" s="5">
        <v>1730.55739828744</v>
      </c>
      <c r="U403" s="5">
        <v>1751.8883123606499</v>
      </c>
      <c r="V403" s="5">
        <v>1766.7469949399001</v>
      </c>
      <c r="W403" s="5">
        <v>1766.75208446739</v>
      </c>
      <c r="X403" s="5">
        <v>1767.15895608714</v>
      </c>
      <c r="Y403" s="5">
        <v>1761.84724322329</v>
      </c>
      <c r="Z403" s="5">
        <v>1749.80132554959</v>
      </c>
      <c r="AA403" s="5">
        <v>1749.36623159228</v>
      </c>
      <c r="AB403" s="5">
        <v>1738.49031901175</v>
      </c>
      <c r="AC403" s="5">
        <v>1725.91060392653</v>
      </c>
      <c r="AD403" s="5">
        <v>1701.4704868379399</v>
      </c>
      <c r="AE403" s="5">
        <v>1718.85391947125</v>
      </c>
    </row>
    <row r="404" spans="1:31">
      <c r="A404" s="58" t="s">
        <v>136</v>
      </c>
      <c r="B404" s="58" t="s">
        <v>124</v>
      </c>
      <c r="C404" s="57" t="s">
        <v>90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136</v>
      </c>
      <c r="B405" s="58" t="s">
        <v>124</v>
      </c>
      <c r="C405" s="57" t="s">
        <v>91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136</v>
      </c>
      <c r="B406" s="58" t="s">
        <v>124</v>
      </c>
      <c r="C406" s="57" t="s">
        <v>92</v>
      </c>
      <c r="D406" s="5">
        <v>2972.9311582375508</v>
      </c>
      <c r="E406" s="5">
        <v>11761.061961112386</v>
      </c>
      <c r="F406" s="5">
        <v>14118.2506287125</v>
      </c>
      <c r="G406" s="5">
        <v>14819.83965496069</v>
      </c>
      <c r="H406" s="5">
        <v>17293.620302857456</v>
      </c>
      <c r="I406" s="5">
        <v>23824.436865661934</v>
      </c>
      <c r="J406" s="5">
        <v>26946.623622143601</v>
      </c>
      <c r="K406" s="5">
        <v>28649.66507700934</v>
      </c>
      <c r="L406" s="5">
        <v>30652.646745128088</v>
      </c>
      <c r="M406" s="5">
        <v>32870.473108933089</v>
      </c>
      <c r="N406" s="5">
        <v>37150.185993944127</v>
      </c>
      <c r="O406" s="5">
        <v>37731.204601203623</v>
      </c>
      <c r="P406" s="5">
        <v>37292.563470589608</v>
      </c>
      <c r="Q406" s="5">
        <v>38584.582343866234</v>
      </c>
      <c r="R406" s="5">
        <v>38481.073766465059</v>
      </c>
      <c r="S406" s="5">
        <v>42492.155454147622</v>
      </c>
      <c r="T406" s="5">
        <v>44925.439662449578</v>
      </c>
      <c r="U406" s="5">
        <v>47399.357703379603</v>
      </c>
      <c r="V406" s="5">
        <v>44334.817224978833</v>
      </c>
      <c r="W406" s="5">
        <v>57997.522769365445</v>
      </c>
      <c r="X406" s="5">
        <v>61619.05613273738</v>
      </c>
      <c r="Y406" s="5">
        <v>58933.99746242736</v>
      </c>
      <c r="Z406" s="5">
        <v>59401.191169169797</v>
      </c>
      <c r="AA406" s="5">
        <v>58124.25753684248</v>
      </c>
      <c r="AB406" s="5">
        <v>62408.530616111784</v>
      </c>
      <c r="AC406" s="5">
        <v>63581.13861124398</v>
      </c>
      <c r="AD406" s="5">
        <v>63421.153814181598</v>
      </c>
      <c r="AE406" s="5">
        <v>64256.159518712142</v>
      </c>
    </row>
    <row r="407" spans="1:31">
      <c r="A407" s="58" t="s">
        <v>136</v>
      </c>
      <c r="B407" s="58" t="s">
        <v>124</v>
      </c>
      <c r="C407" s="57" t="s">
        <v>93</v>
      </c>
      <c r="D407" s="5">
        <v>7355.1448456575199</v>
      </c>
      <c r="E407" s="5">
        <v>7365.5639036541479</v>
      </c>
      <c r="F407" s="5">
        <v>7841.6189906896461</v>
      </c>
      <c r="G407" s="5">
        <v>7991.0389425074945</v>
      </c>
      <c r="H407" s="5">
        <v>7866.3098367045413</v>
      </c>
      <c r="I407" s="5">
        <v>7933.2195550900196</v>
      </c>
      <c r="J407" s="5">
        <v>7839.7954961043133</v>
      </c>
      <c r="K407" s="5">
        <v>10769.464487031391</v>
      </c>
      <c r="L407" s="5">
        <v>10484.630652975562</v>
      </c>
      <c r="M407" s="5">
        <v>10308.444580059504</v>
      </c>
      <c r="N407" s="5">
        <v>12178.453678225318</v>
      </c>
      <c r="O407" s="5">
        <v>12742.090040152003</v>
      </c>
      <c r="P407" s="5">
        <v>14632.820806430002</v>
      </c>
      <c r="Q407" s="5">
        <v>15578.11161859184</v>
      </c>
      <c r="R407" s="5">
        <v>19421.857989827637</v>
      </c>
      <c r="S407" s="5">
        <v>19204.777261190291</v>
      </c>
      <c r="T407" s="5">
        <v>26565.632849714708</v>
      </c>
      <c r="U407" s="5">
        <v>27433.239925250466</v>
      </c>
      <c r="V407" s="5">
        <v>32311.042064795551</v>
      </c>
      <c r="W407" s="5">
        <v>36559.530432731059</v>
      </c>
      <c r="X407" s="5">
        <v>33111.512962602079</v>
      </c>
      <c r="Y407" s="5">
        <v>35385.082495073999</v>
      </c>
      <c r="Z407" s="5">
        <v>36960.502030598625</v>
      </c>
      <c r="AA407" s="5">
        <v>41394.401325675528</v>
      </c>
      <c r="AB407" s="5">
        <v>41356.327963738288</v>
      </c>
      <c r="AC407" s="5">
        <v>50163.52303516477</v>
      </c>
      <c r="AD407" s="5">
        <v>51053.982831740126</v>
      </c>
      <c r="AE407" s="5">
        <v>51858.37059721398</v>
      </c>
    </row>
    <row r="408" spans="1:31">
      <c r="A408" s="58" t="s">
        <v>136</v>
      </c>
      <c r="B408" s="58" t="s">
        <v>124</v>
      </c>
      <c r="C408" s="57" t="s">
        <v>94</v>
      </c>
      <c r="D408" s="5">
        <v>8003.7758971000003</v>
      </c>
      <c r="E408" s="5">
        <v>8914.7690364000009</v>
      </c>
      <c r="F408" s="5">
        <v>9913.3651482999994</v>
      </c>
      <c r="G408" s="5">
        <v>10887.891067800001</v>
      </c>
      <c r="H408" s="5">
        <v>11827.9604989</v>
      </c>
      <c r="I408" s="5">
        <v>12709.108891999998</v>
      </c>
      <c r="J408" s="5">
        <v>13625.049818200001</v>
      </c>
      <c r="K408" s="5">
        <v>14562.2154581</v>
      </c>
      <c r="L408" s="5">
        <v>15460.4242044</v>
      </c>
      <c r="M408" s="5">
        <v>16247.905898500001</v>
      </c>
      <c r="N408" s="5">
        <v>17074.411882799999</v>
      </c>
      <c r="O408" s="5">
        <v>17890.849798899999</v>
      </c>
      <c r="P408" s="5">
        <v>18708.810956900001</v>
      </c>
      <c r="Q408" s="5">
        <v>19396.284543199999</v>
      </c>
      <c r="R408" s="5">
        <v>20081.111898400002</v>
      </c>
      <c r="S408" s="5">
        <v>20768.276866600001</v>
      </c>
      <c r="T408" s="5">
        <v>21506.990018999997</v>
      </c>
      <c r="U408" s="5">
        <v>22145.479821699999</v>
      </c>
      <c r="V408" s="5">
        <v>22806.500498599999</v>
      </c>
      <c r="W408" s="5">
        <v>23456.237986599997</v>
      </c>
      <c r="X408" s="5">
        <v>24147.858120200002</v>
      </c>
      <c r="Y408" s="5">
        <v>24712.014822900001</v>
      </c>
      <c r="Z408" s="5">
        <v>25293.8984662</v>
      </c>
      <c r="AA408" s="5">
        <v>25871.542336500002</v>
      </c>
      <c r="AB408" s="5">
        <v>26502.765391100002</v>
      </c>
      <c r="AC408" s="5">
        <v>27014.529022900002</v>
      </c>
      <c r="AD408" s="5">
        <v>27560.276074599999</v>
      </c>
      <c r="AE408" s="5">
        <v>27560.276074599999</v>
      </c>
    </row>
    <row r="409" spans="1:31">
      <c r="A409" s="58" t="s">
        <v>136</v>
      </c>
      <c r="B409" s="58" t="s">
        <v>124</v>
      </c>
      <c r="C409" s="57" t="s">
        <v>96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0.57328140298499997</v>
      </c>
      <c r="J409" s="5">
        <v>0.63695040244000001</v>
      </c>
      <c r="K409" s="5">
        <v>3.4114339926300001</v>
      </c>
      <c r="L409" s="5">
        <v>1.0260858581499999</v>
      </c>
      <c r="M409" s="5">
        <v>1.0102936704850001</v>
      </c>
      <c r="N409" s="5">
        <v>1.4796565584499999</v>
      </c>
      <c r="O409" s="5">
        <v>0</v>
      </c>
      <c r="P409" s="5">
        <v>1.049285732675</v>
      </c>
      <c r="Q409" s="5">
        <v>8.4185375967800002</v>
      </c>
      <c r="R409" s="5">
        <v>4.5139972469999998E-2</v>
      </c>
      <c r="S409" s="5">
        <v>0</v>
      </c>
      <c r="T409" s="5">
        <v>1.6049453145150001</v>
      </c>
      <c r="U409" s="5">
        <v>0</v>
      </c>
      <c r="V409" s="5">
        <v>4.9030487163649994</v>
      </c>
      <c r="W409" s="5">
        <v>9.2139275638450009</v>
      </c>
      <c r="X409" s="5">
        <v>20.016468347085002</v>
      </c>
      <c r="Y409" s="5">
        <v>0</v>
      </c>
      <c r="Z409" s="5">
        <v>51.027861111435001</v>
      </c>
      <c r="AA409" s="5">
        <v>0</v>
      </c>
      <c r="AB409" s="5">
        <v>3.5034891449800001</v>
      </c>
      <c r="AC409" s="5">
        <v>0</v>
      </c>
      <c r="AD409" s="5">
        <v>159.057030772025</v>
      </c>
      <c r="AE409" s="5">
        <v>0</v>
      </c>
    </row>
    <row r="410" spans="1:31">
      <c r="A410" s="58" t="s">
        <v>136</v>
      </c>
      <c r="B410" s="58" t="s">
        <v>124</v>
      </c>
      <c r="C410" s="57" t="s">
        <v>98</v>
      </c>
      <c r="D410" s="5">
        <v>-904.25524124714536</v>
      </c>
      <c r="E410" s="5">
        <v>-1237.0564690118315</v>
      </c>
      <c r="F410" s="5">
        <v>-1556.9155146755716</v>
      </c>
      <c r="G410" s="5">
        <v>-1643.5781569050969</v>
      </c>
      <c r="H410" s="5">
        <v>-1616.3658549820971</v>
      </c>
      <c r="I410" s="5">
        <v>-1785.4462610888379</v>
      </c>
      <c r="J410" s="5">
        <v>-1868.4490861897539</v>
      </c>
      <c r="K410" s="5">
        <v>-4608.7031790476412</v>
      </c>
      <c r="L410" s="5">
        <v>-4376.7645598896506</v>
      </c>
      <c r="M410" s="5">
        <v>-3939.4355741535774</v>
      </c>
      <c r="N410" s="5">
        <v>-4619.0579065101301</v>
      </c>
      <c r="O410" s="5">
        <v>-4837.3517213363648</v>
      </c>
      <c r="P410" s="5">
        <v>-5209.602190478653</v>
      </c>
      <c r="Q410" s="5">
        <v>-5443.5256022863996</v>
      </c>
      <c r="R410" s="5">
        <v>-6424.3414075261708</v>
      </c>
      <c r="S410" s="5">
        <v>-7276.4951198376593</v>
      </c>
      <c r="T410" s="5">
        <v>-9131.7227224466478</v>
      </c>
      <c r="U410" s="5">
        <v>-8874.6211023008327</v>
      </c>
      <c r="V410" s="5">
        <v>-10867.690569843029</v>
      </c>
      <c r="W410" s="5">
        <v>-10072.957948620095</v>
      </c>
      <c r="X410" s="5">
        <v>-9057.3814717772002</v>
      </c>
      <c r="Y410" s="5">
        <v>-9508.3602427635014</v>
      </c>
      <c r="Z410" s="5">
        <v>-9434.5328872048103</v>
      </c>
      <c r="AA410" s="5">
        <v>-9872.3654908816679</v>
      </c>
      <c r="AB410" s="5">
        <v>-9950.3464601606356</v>
      </c>
      <c r="AC410" s="5">
        <v>-11590.3081186646</v>
      </c>
      <c r="AD410" s="5">
        <v>-13538.619177330173</v>
      </c>
      <c r="AE410" s="5">
        <v>-14453.21860154249</v>
      </c>
    </row>
    <row r="411" spans="1:31">
      <c r="A411" s="58" t="s">
        <v>136</v>
      </c>
      <c r="B411" s="58" t="s">
        <v>124</v>
      </c>
      <c r="C411" s="57" t="s">
        <v>99</v>
      </c>
      <c r="D411" s="5">
        <v>-50.295109330785124</v>
      </c>
      <c r="E411" s="5">
        <v>-116.65617688076934</v>
      </c>
      <c r="F411" s="5">
        <v>-197.39739781194379</v>
      </c>
      <c r="G411" s="5">
        <v>-303.02326390342421</v>
      </c>
      <c r="H411" s="5">
        <v>-443.88764903484252</v>
      </c>
      <c r="I411" s="5">
        <v>-583.44246706916624</v>
      </c>
      <c r="J411" s="5">
        <v>-825.32457058537989</v>
      </c>
      <c r="K411" s="5">
        <v>-1017.0751371518675</v>
      </c>
      <c r="L411" s="5">
        <v>-1222.5147423710464</v>
      </c>
      <c r="M411" s="5">
        <v>-1357.5351791989137</v>
      </c>
      <c r="N411" s="5">
        <v>-1702.0130055519535</v>
      </c>
      <c r="O411" s="5">
        <v>-2173.4664996306037</v>
      </c>
      <c r="P411" s="5">
        <v>-2590.7324439948466</v>
      </c>
      <c r="Q411" s="5">
        <v>-2934.1376876734366</v>
      </c>
      <c r="R411" s="5">
        <v>-3485.2655394729586</v>
      </c>
      <c r="S411" s="5">
        <v>-3906.1681514536335</v>
      </c>
      <c r="T411" s="5">
        <v>-4278.2167657056871</v>
      </c>
      <c r="U411" s="5">
        <v>-4631.4207131499952</v>
      </c>
      <c r="V411" s="5">
        <v>-5074.1493607374323</v>
      </c>
      <c r="W411" s="5">
        <v>-5177.4652981277986</v>
      </c>
      <c r="X411" s="5">
        <v>-5177.9563862306895</v>
      </c>
      <c r="Y411" s="5">
        <v>-5864.9987337276898</v>
      </c>
      <c r="Z411" s="5">
        <v>-6678.3109745132169</v>
      </c>
      <c r="AA411" s="5">
        <v>-7070.4179726365437</v>
      </c>
      <c r="AB411" s="5">
        <v>-7806.8072307090879</v>
      </c>
      <c r="AC411" s="5">
        <v>-8474.1366652802462</v>
      </c>
      <c r="AD411" s="5">
        <v>-8739.0509081871969</v>
      </c>
      <c r="AE411" s="5">
        <v>-9317.544732208913</v>
      </c>
    </row>
    <row r="412" spans="1:31">
      <c r="A412" s="58" t="s">
        <v>136</v>
      </c>
      <c r="B412" s="58" t="s">
        <v>124</v>
      </c>
      <c r="C412" s="57" t="s">
        <v>100</v>
      </c>
      <c r="D412" s="5">
        <v>-130.96854174107401</v>
      </c>
      <c r="E412" s="5">
        <v>-236.46226340691001</v>
      </c>
      <c r="F412" s="5">
        <v>-343.32192731499498</v>
      </c>
      <c r="G412" s="5">
        <v>-436.92834610717802</v>
      </c>
      <c r="H412" s="5">
        <v>-513.65866140435799</v>
      </c>
      <c r="I412" s="5">
        <v>-582.25303297905305</v>
      </c>
      <c r="J412" s="5">
        <v>-677.32689186207301</v>
      </c>
      <c r="K412" s="5">
        <v>-824.39657464836</v>
      </c>
      <c r="L412" s="5">
        <v>-957.73411036726498</v>
      </c>
      <c r="M412" s="5">
        <v>-1081.45927541575</v>
      </c>
      <c r="N412" s="5">
        <v>-1233.39521386207</v>
      </c>
      <c r="O412" s="5">
        <v>-1393.1405148480201</v>
      </c>
      <c r="P412" s="5">
        <v>-1561.0975839064299</v>
      </c>
      <c r="Q412" s="5">
        <v>-1704.4301517123499</v>
      </c>
      <c r="R412" s="5">
        <v>-1836.0564598952101</v>
      </c>
      <c r="S412" s="5">
        <v>-1939.84030818264</v>
      </c>
      <c r="T412" s="5">
        <v>-2023.5924374281799</v>
      </c>
      <c r="U412" s="5">
        <v>-2052.3431988034599</v>
      </c>
      <c r="V412" s="5">
        <v>-2063.13551045758</v>
      </c>
      <c r="W412" s="5">
        <v>-2067.9110095372998</v>
      </c>
      <c r="X412" s="5">
        <v>-2061.0255247456198</v>
      </c>
      <c r="Y412" s="5">
        <v>-2058.9092883543199</v>
      </c>
      <c r="Z412" s="5">
        <v>-2041.5149880725701</v>
      </c>
      <c r="AA412" s="5">
        <v>-2044.5966017343801</v>
      </c>
      <c r="AB412" s="5">
        <v>-2028.1466020866301</v>
      </c>
      <c r="AC412" s="5">
        <v>-2012.96819171518</v>
      </c>
      <c r="AD412" s="5">
        <v>-1982.19426614401</v>
      </c>
      <c r="AE412" s="5">
        <v>-2005.18841427446</v>
      </c>
    </row>
    <row r="414" spans="1:31">
      <c r="A414" s="58" t="s">
        <v>136</v>
      </c>
      <c r="B414" s="58" t="s">
        <v>125</v>
      </c>
      <c r="C414" s="57" t="s">
        <v>81</v>
      </c>
      <c r="D414" s="5">
        <v>35795.179968518489</v>
      </c>
      <c r="E414" s="5">
        <v>32002.269127439002</v>
      </c>
      <c r="F414" s="5">
        <v>29226.348658337876</v>
      </c>
      <c r="G414" s="5">
        <v>24441.712178251804</v>
      </c>
      <c r="H414" s="5">
        <v>23821.203397592588</v>
      </c>
      <c r="I414" s="5">
        <v>19910.329395851018</v>
      </c>
      <c r="J414" s="5">
        <v>11699.156768312552</v>
      </c>
      <c r="K414" s="5">
        <v>7314.9613153461205</v>
      </c>
      <c r="L414" s="5">
        <v>7749.032502994658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</row>
    <row r="415" spans="1:31">
      <c r="A415" s="58" t="s">
        <v>136</v>
      </c>
      <c r="B415" s="58" t="s">
        <v>125</v>
      </c>
      <c r="C415" s="57" t="s">
        <v>82</v>
      </c>
      <c r="D415" s="5">
        <v>19.339845577835</v>
      </c>
      <c r="E415" s="5">
        <v>11.012850127665001</v>
      </c>
      <c r="F415" s="5">
        <v>19.208311215409999</v>
      </c>
      <c r="G415" s="5">
        <v>44.49583925470499</v>
      </c>
      <c r="H415" s="5">
        <v>30.177131303785</v>
      </c>
      <c r="I415" s="5">
        <v>65.727160592875009</v>
      </c>
      <c r="J415" s="5">
        <v>104.36847249788001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8" t="s">
        <v>136</v>
      </c>
      <c r="B416" s="58" t="s">
        <v>125</v>
      </c>
      <c r="C416" s="57" t="s">
        <v>83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136</v>
      </c>
      <c r="B417" s="58" t="s">
        <v>125</v>
      </c>
      <c r="C417" s="57" t="s">
        <v>84</v>
      </c>
      <c r="D417" s="5">
        <v>11.080323153029999</v>
      </c>
      <c r="E417" s="5">
        <v>10.061020905774999</v>
      </c>
      <c r="F417" s="5">
        <v>9.6994688946000007</v>
      </c>
      <c r="G417" s="5">
        <v>18.420915691125</v>
      </c>
      <c r="H417" s="5">
        <v>5.3763574134949996</v>
      </c>
      <c r="I417" s="5">
        <v>52.829382548689999</v>
      </c>
      <c r="J417" s="5">
        <v>86.598869630485012</v>
      </c>
      <c r="K417" s="5">
        <v>128.75212581493</v>
      </c>
      <c r="L417" s="5">
        <v>66.221667346080011</v>
      </c>
      <c r="M417" s="5">
        <v>131.85568258424999</v>
      </c>
      <c r="N417" s="5">
        <v>29.715734831550002</v>
      </c>
      <c r="O417" s="5">
        <v>152.10691426445501</v>
      </c>
      <c r="P417" s="5">
        <v>114.18637811654501</v>
      </c>
      <c r="Q417" s="5">
        <v>295.34176048706502</v>
      </c>
      <c r="R417" s="5">
        <v>213.46407130694001</v>
      </c>
      <c r="S417" s="5">
        <v>529.72129572129018</v>
      </c>
      <c r="T417" s="5">
        <v>619.25812113343989</v>
      </c>
      <c r="U417" s="5">
        <v>657.43653785621007</v>
      </c>
      <c r="V417" s="5">
        <v>732.96722124832002</v>
      </c>
      <c r="W417" s="5">
        <v>1105.2240491371751</v>
      </c>
      <c r="X417" s="5">
        <v>784.98816050325513</v>
      </c>
      <c r="Y417" s="5">
        <v>824.84516226186997</v>
      </c>
      <c r="Z417" s="5">
        <v>1163.4478820097152</v>
      </c>
      <c r="AA417" s="5">
        <v>832.4025411709099</v>
      </c>
      <c r="AB417" s="5">
        <v>1143.5368972598901</v>
      </c>
      <c r="AC417" s="5">
        <v>933.94781188670493</v>
      </c>
      <c r="AD417" s="5">
        <v>3700.4075116368763</v>
      </c>
      <c r="AE417" s="5">
        <v>2913.0767864184445</v>
      </c>
    </row>
    <row r="418" spans="1:31">
      <c r="A418" s="58" t="s">
        <v>136</v>
      </c>
      <c r="B418" s="58" t="s">
        <v>125</v>
      </c>
      <c r="C418" s="57" t="s">
        <v>85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8" t="s">
        <v>136</v>
      </c>
      <c r="B419" s="58" t="s">
        <v>125</v>
      </c>
      <c r="C419" s="57" t="s">
        <v>86</v>
      </c>
      <c r="D419" s="5">
        <v>2585.5515234993345</v>
      </c>
      <c r="E419" s="5">
        <v>1438.6907636425296</v>
      </c>
      <c r="F419" s="5">
        <v>1955.7949534897598</v>
      </c>
      <c r="G419" s="5">
        <v>3201.610433990078</v>
      </c>
      <c r="H419" s="5">
        <v>2737.0926312596557</v>
      </c>
      <c r="I419" s="5">
        <v>2483.876745840691</v>
      </c>
      <c r="J419" s="5">
        <v>3147.3138888773506</v>
      </c>
      <c r="K419" s="5">
        <v>2502.391905237575</v>
      </c>
      <c r="L419" s="5">
        <v>1886.2358065554697</v>
      </c>
      <c r="M419" s="5">
        <v>1998.6951427783401</v>
      </c>
      <c r="N419" s="5">
        <v>2244.9472408610895</v>
      </c>
      <c r="O419" s="5">
        <v>2787.0744776469251</v>
      </c>
      <c r="P419" s="5">
        <v>2871.8031318027647</v>
      </c>
      <c r="Q419" s="5">
        <v>2986.3880804234291</v>
      </c>
      <c r="R419" s="5">
        <v>2178.3893549977392</v>
      </c>
      <c r="S419" s="5">
        <v>2582.6853613341491</v>
      </c>
      <c r="T419" s="5">
        <v>2160.6015094904906</v>
      </c>
      <c r="U419" s="5">
        <v>2355.7759110258494</v>
      </c>
      <c r="V419" s="5">
        <v>2143.0447862272545</v>
      </c>
      <c r="W419" s="5">
        <v>2534.4801493124396</v>
      </c>
      <c r="X419" s="5">
        <v>2119.1330328650001</v>
      </c>
      <c r="Y419" s="5">
        <v>2353.9543294752702</v>
      </c>
      <c r="Z419" s="5">
        <v>2713.4969664028899</v>
      </c>
      <c r="AA419" s="5">
        <v>2407.7070526255397</v>
      </c>
      <c r="AB419" s="5">
        <v>2954.658358955644</v>
      </c>
      <c r="AC419" s="5">
        <v>2746.9333162412795</v>
      </c>
      <c r="AD419" s="5">
        <v>2217.0201034869187</v>
      </c>
      <c r="AE419" s="5">
        <v>1250.8181413565301</v>
      </c>
    </row>
    <row r="420" spans="1:31">
      <c r="A420" s="58" t="s">
        <v>136</v>
      </c>
      <c r="B420" s="58" t="s">
        <v>125</v>
      </c>
      <c r="C420" s="57" t="s">
        <v>87</v>
      </c>
      <c r="D420" s="5">
        <v>120.17487885460521</v>
      </c>
      <c r="E420" s="5">
        <v>134.51275783898012</v>
      </c>
      <c r="F420" s="5">
        <v>140.35967152894511</v>
      </c>
      <c r="G420" s="5">
        <v>147.83840355916507</v>
      </c>
      <c r="H420" s="5">
        <v>142.94358539741012</v>
      </c>
      <c r="I420" s="5">
        <v>140.13392383651012</v>
      </c>
      <c r="J420" s="5">
        <v>140.89000081813501</v>
      </c>
      <c r="K420" s="5">
        <v>479.1282533860898</v>
      </c>
      <c r="L420" s="5">
        <v>454.75977643021497</v>
      </c>
      <c r="M420" s="5">
        <v>438.60721134999972</v>
      </c>
      <c r="N420" s="5">
        <v>438.85139088239993</v>
      </c>
      <c r="O420" s="5">
        <v>455.72590124185513</v>
      </c>
      <c r="P420" s="5">
        <v>468.90770623192986</v>
      </c>
      <c r="Q420" s="5">
        <v>1529.0608595373451</v>
      </c>
      <c r="R420" s="5">
        <v>1610.4233675071291</v>
      </c>
      <c r="S420" s="5">
        <v>1515.8098898013641</v>
      </c>
      <c r="T420" s="5">
        <v>2937.395129257065</v>
      </c>
      <c r="U420" s="5">
        <v>2949.9776102691712</v>
      </c>
      <c r="V420" s="5">
        <v>2880.8572965649655</v>
      </c>
      <c r="W420" s="5">
        <v>2701.5515866106534</v>
      </c>
      <c r="X420" s="5">
        <v>3203.86732397175</v>
      </c>
      <c r="Y420" s="5">
        <v>3063.8996295900033</v>
      </c>
      <c r="Z420" s="5">
        <v>3015.0502399111483</v>
      </c>
      <c r="AA420" s="5">
        <v>3191.0033962173611</v>
      </c>
      <c r="AB420" s="5">
        <v>3426.0707822795034</v>
      </c>
      <c r="AC420" s="5">
        <v>3141.1390216961327</v>
      </c>
      <c r="AD420" s="5">
        <v>3364.1117648773188</v>
      </c>
      <c r="AE420" s="5">
        <v>3523.2128674375913</v>
      </c>
    </row>
    <row r="421" spans="1:31">
      <c r="A421" s="58" t="s">
        <v>136</v>
      </c>
      <c r="B421" s="58" t="s">
        <v>125</v>
      </c>
      <c r="C421" s="57" t="s">
        <v>88</v>
      </c>
      <c r="D421" s="5">
        <v>35.163484731969938</v>
      </c>
      <c r="E421" s="5">
        <v>94.281860610165396</v>
      </c>
      <c r="F421" s="5">
        <v>178.42176825683546</v>
      </c>
      <c r="G421" s="5">
        <v>292.95115084874618</v>
      </c>
      <c r="H421" s="5">
        <v>422.70861109824938</v>
      </c>
      <c r="I421" s="5">
        <v>514.34768186272629</v>
      </c>
      <c r="J421" s="5">
        <v>684.62945285656895</v>
      </c>
      <c r="K421" s="5">
        <v>777.91415888323456</v>
      </c>
      <c r="L421" s="5">
        <v>875.48803488834278</v>
      </c>
      <c r="M421" s="5">
        <v>1012.7266856260476</v>
      </c>
      <c r="N421" s="5">
        <v>1200.1116842419945</v>
      </c>
      <c r="O421" s="5">
        <v>1506.1163693926032</v>
      </c>
      <c r="P421" s="5">
        <v>1826.9860402409074</v>
      </c>
      <c r="Q421" s="5">
        <v>2124.7583921667983</v>
      </c>
      <c r="R421" s="5">
        <v>2353.9448984526889</v>
      </c>
      <c r="S421" s="5">
        <v>2624.325519253026</v>
      </c>
      <c r="T421" s="5">
        <v>2861.7951546964287</v>
      </c>
      <c r="U421" s="5">
        <v>3177.949745915158</v>
      </c>
      <c r="V421" s="5">
        <v>3362.7569879665789</v>
      </c>
      <c r="W421" s="5">
        <v>3502.6155242193227</v>
      </c>
      <c r="X421" s="5">
        <v>3157.6534646791365</v>
      </c>
      <c r="Y421" s="5">
        <v>3383.2776995061695</v>
      </c>
      <c r="Z421" s="5">
        <v>3907.3202236069369</v>
      </c>
      <c r="AA421" s="5">
        <v>4372.4613147595837</v>
      </c>
      <c r="AB421" s="5">
        <v>5129.2638728992742</v>
      </c>
      <c r="AC421" s="5">
        <v>5486.9073387887856</v>
      </c>
      <c r="AD421" s="5">
        <v>5951.2922987884594</v>
      </c>
      <c r="AE421" s="5">
        <v>6366.8072232385139</v>
      </c>
    </row>
    <row r="422" spans="1:31">
      <c r="A422" s="58" t="s">
        <v>136</v>
      </c>
      <c r="B422" s="58" t="s">
        <v>125</v>
      </c>
      <c r="C422" s="57" t="s">
        <v>89</v>
      </c>
      <c r="D422" s="5">
        <v>69.074172932615198</v>
      </c>
      <c r="E422" s="5">
        <v>140.15642659301099</v>
      </c>
      <c r="F422" s="5">
        <v>215.85251842106501</v>
      </c>
      <c r="G422" s="5">
        <v>287.14967646944399</v>
      </c>
      <c r="H422" s="5">
        <v>348.36567844821002</v>
      </c>
      <c r="I422" s="5">
        <v>385.66229740739902</v>
      </c>
      <c r="J422" s="5">
        <v>418.05843362789699</v>
      </c>
      <c r="K422" s="5">
        <v>482.31025090746198</v>
      </c>
      <c r="L422" s="5">
        <v>538.07407158736896</v>
      </c>
      <c r="M422" s="5">
        <v>584.76177501695201</v>
      </c>
      <c r="N422" s="5">
        <v>647.95847717836398</v>
      </c>
      <c r="O422" s="5">
        <v>723.491458310697</v>
      </c>
      <c r="P422" s="5">
        <v>805.71518857144497</v>
      </c>
      <c r="Q422" s="5">
        <v>876.96027168968396</v>
      </c>
      <c r="R422" s="5">
        <v>951.94395451455398</v>
      </c>
      <c r="S422" s="5">
        <v>1008.03049652114</v>
      </c>
      <c r="T422" s="5">
        <v>1051.0785955623601</v>
      </c>
      <c r="U422" s="5">
        <v>1076.83678414377</v>
      </c>
      <c r="V422" s="5">
        <v>1090.3001927442399</v>
      </c>
      <c r="W422" s="5">
        <v>1094.51140755049</v>
      </c>
      <c r="X422" s="5">
        <v>1095.8182403927999</v>
      </c>
      <c r="Y422" s="5">
        <v>1090.22911796226</v>
      </c>
      <c r="Z422" s="5">
        <v>1084.50572591839</v>
      </c>
      <c r="AA422" s="5">
        <v>1086.54855312361</v>
      </c>
      <c r="AB422" s="5">
        <v>1080.5324274530501</v>
      </c>
      <c r="AC422" s="5">
        <v>1074.989727704</v>
      </c>
      <c r="AD422" s="5">
        <v>1060.4448594985699</v>
      </c>
      <c r="AE422" s="5">
        <v>1071.8228082655501</v>
      </c>
    </row>
    <row r="423" spans="1:31">
      <c r="A423" s="58" t="s">
        <v>136</v>
      </c>
      <c r="B423" s="58" t="s">
        <v>125</v>
      </c>
      <c r="C423" s="57" t="s">
        <v>90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136</v>
      </c>
      <c r="B424" s="58" t="s">
        <v>125</v>
      </c>
      <c r="C424" s="57" t="s">
        <v>91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8" t="s">
        <v>136</v>
      </c>
      <c r="B425" s="58" t="s">
        <v>125</v>
      </c>
      <c r="C425" s="57" t="s">
        <v>92</v>
      </c>
      <c r="D425" s="5">
        <v>11495.96678512668</v>
      </c>
      <c r="E425" s="5">
        <v>14603.774763803151</v>
      </c>
      <c r="F425" s="5">
        <v>13434.093149704016</v>
      </c>
      <c r="G425" s="5">
        <v>15697.111311547187</v>
      </c>
      <c r="H425" s="5">
        <v>15264.271960296259</v>
      </c>
      <c r="I425" s="5">
        <v>16017.50655140044</v>
      </c>
      <c r="J425" s="5">
        <v>16699.535037339516</v>
      </c>
      <c r="K425" s="5">
        <v>21779.804484794953</v>
      </c>
      <c r="L425" s="5">
        <v>23674.394592053468</v>
      </c>
      <c r="M425" s="5">
        <v>24553.138873067513</v>
      </c>
      <c r="N425" s="5">
        <v>32930.670825058252</v>
      </c>
      <c r="O425" s="5">
        <v>30080.091371226568</v>
      </c>
      <c r="P425" s="5">
        <v>34263.602306251101</v>
      </c>
      <c r="Q425" s="5">
        <v>30180.867399877872</v>
      </c>
      <c r="R425" s="5">
        <v>35179.359710901605</v>
      </c>
      <c r="S425" s="5">
        <v>32731.030036314496</v>
      </c>
      <c r="T425" s="5">
        <v>35129.607327085396</v>
      </c>
      <c r="U425" s="5">
        <v>34937.783273379835</v>
      </c>
      <c r="V425" s="5">
        <v>36250.41226367771</v>
      </c>
      <c r="W425" s="5">
        <v>37705.78069142039</v>
      </c>
      <c r="X425" s="5">
        <v>38410.229063539729</v>
      </c>
      <c r="Y425" s="5">
        <v>39905.013753354644</v>
      </c>
      <c r="Z425" s="5">
        <v>40022.320751194187</v>
      </c>
      <c r="AA425" s="5">
        <v>45022.099882742514</v>
      </c>
      <c r="AB425" s="5">
        <v>39803.332427062443</v>
      </c>
      <c r="AC425" s="5">
        <v>40852.867253041877</v>
      </c>
      <c r="AD425" s="5">
        <v>35957.311949746807</v>
      </c>
      <c r="AE425" s="5">
        <v>36879.831057063107</v>
      </c>
    </row>
    <row r="426" spans="1:31">
      <c r="A426" s="58" t="s">
        <v>136</v>
      </c>
      <c r="B426" s="58" t="s">
        <v>125</v>
      </c>
      <c r="C426" s="57" t="s">
        <v>93</v>
      </c>
      <c r="D426" s="5">
        <v>1763.3118822066153</v>
      </c>
      <c r="E426" s="5">
        <v>1653.4745951073905</v>
      </c>
      <c r="F426" s="5">
        <v>1766.9725074542152</v>
      </c>
      <c r="G426" s="5">
        <v>1767.6045915323148</v>
      </c>
      <c r="H426" s="5">
        <v>1762.7372769876401</v>
      </c>
      <c r="I426" s="5">
        <v>1795.3702515551299</v>
      </c>
      <c r="J426" s="5">
        <v>1816.5443999812451</v>
      </c>
      <c r="K426" s="5">
        <v>1781.1256316106401</v>
      </c>
      <c r="L426" s="5">
        <v>1965.98370968055</v>
      </c>
      <c r="M426" s="5">
        <v>4113.4254583523334</v>
      </c>
      <c r="N426" s="5">
        <v>4363.1813658494184</v>
      </c>
      <c r="O426" s="5">
        <v>4457.0795004898291</v>
      </c>
      <c r="P426" s="5">
        <v>4096.4159735826843</v>
      </c>
      <c r="Q426" s="5">
        <v>5443.7247906685625</v>
      </c>
      <c r="R426" s="5">
        <v>5386.8665841030133</v>
      </c>
      <c r="S426" s="5">
        <v>6060.7805477550519</v>
      </c>
      <c r="T426" s="5">
        <v>7509.6116784384312</v>
      </c>
      <c r="U426" s="5">
        <v>7622.1391530372775</v>
      </c>
      <c r="V426" s="5">
        <v>7324.3463096418154</v>
      </c>
      <c r="W426" s="5">
        <v>9878.3269270625588</v>
      </c>
      <c r="X426" s="5">
        <v>9855.6124652993894</v>
      </c>
      <c r="Y426" s="5">
        <v>10546.640253350664</v>
      </c>
      <c r="Z426" s="5">
        <v>11766.938005625632</v>
      </c>
      <c r="AA426" s="5">
        <v>10954.518966903619</v>
      </c>
      <c r="AB426" s="5">
        <v>14710.578425770773</v>
      </c>
      <c r="AC426" s="5">
        <v>14630.305946103643</v>
      </c>
      <c r="AD426" s="5">
        <v>20317.481950338351</v>
      </c>
      <c r="AE426" s="5">
        <v>21807.734832997663</v>
      </c>
    </row>
    <row r="427" spans="1:31">
      <c r="A427" s="58" t="s">
        <v>136</v>
      </c>
      <c r="B427" s="58" t="s">
        <v>125</v>
      </c>
      <c r="C427" s="57" t="s">
        <v>94</v>
      </c>
      <c r="D427" s="5">
        <v>5718.6357909999997</v>
      </c>
      <c r="E427" s="5">
        <v>6558.3671729999996</v>
      </c>
      <c r="F427" s="5">
        <v>7452.5033409999996</v>
      </c>
      <c r="G427" s="5">
        <v>8386.2097439999998</v>
      </c>
      <c r="H427" s="5">
        <v>9338.6130169999997</v>
      </c>
      <c r="I427" s="5">
        <v>10124.096380000001</v>
      </c>
      <c r="J427" s="5">
        <v>10744.429990000001</v>
      </c>
      <c r="K427" s="5">
        <v>11378.13377</v>
      </c>
      <c r="L427" s="5">
        <v>11990.628559999999</v>
      </c>
      <c r="M427" s="5">
        <v>12545.06553</v>
      </c>
      <c r="N427" s="5">
        <v>13093.495849999999</v>
      </c>
      <c r="O427" s="5">
        <v>13662.15365</v>
      </c>
      <c r="P427" s="5">
        <v>14246.71704</v>
      </c>
      <c r="Q427" s="5">
        <v>14776.230299999999</v>
      </c>
      <c r="R427" s="5">
        <v>15282.98432</v>
      </c>
      <c r="S427" s="5">
        <v>15822.95959</v>
      </c>
      <c r="T427" s="5">
        <v>16410.520550000001</v>
      </c>
      <c r="U427" s="5">
        <v>16965.365730000001</v>
      </c>
      <c r="V427" s="5">
        <v>17508.562430000002</v>
      </c>
      <c r="W427" s="5">
        <v>18069.088650000002</v>
      </c>
      <c r="X427" s="5">
        <v>18666.968649999999</v>
      </c>
      <c r="Y427" s="5">
        <v>19206.869989999999</v>
      </c>
      <c r="Z427" s="5">
        <v>19729.20808</v>
      </c>
      <c r="AA427" s="5">
        <v>20273.653869999998</v>
      </c>
      <c r="AB427" s="5">
        <v>20862.428530000001</v>
      </c>
      <c r="AC427" s="5">
        <v>21385.21588</v>
      </c>
      <c r="AD427" s="5">
        <v>21895.777750000001</v>
      </c>
      <c r="AE427" s="5">
        <v>21895.777750000001</v>
      </c>
    </row>
    <row r="428" spans="1:31">
      <c r="A428" s="58" t="s">
        <v>136</v>
      </c>
      <c r="B428" s="58" t="s">
        <v>125</v>
      </c>
      <c r="C428" s="57" t="s">
        <v>96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0.89655249599499998</v>
      </c>
      <c r="L428" s="5">
        <v>0</v>
      </c>
      <c r="M428" s="5">
        <v>1.30187649615</v>
      </c>
      <c r="N428" s="5">
        <v>0.72717932036499999</v>
      </c>
      <c r="O428" s="5">
        <v>0</v>
      </c>
      <c r="P428" s="5">
        <v>0.78045677656500001</v>
      </c>
      <c r="Q428" s="5">
        <v>5.5911453232200001</v>
      </c>
      <c r="R428" s="5">
        <v>0</v>
      </c>
      <c r="S428" s="5">
        <v>0.140517778185</v>
      </c>
      <c r="T428" s="5">
        <v>11.576054776940001</v>
      </c>
      <c r="U428" s="5">
        <v>5.7430803357449998</v>
      </c>
      <c r="V428" s="5">
        <v>0</v>
      </c>
      <c r="W428" s="5">
        <v>8.9100544978950005</v>
      </c>
      <c r="X428" s="5">
        <v>7.9845561206100006</v>
      </c>
      <c r="Y428" s="5">
        <v>0</v>
      </c>
      <c r="Z428" s="5">
        <v>0</v>
      </c>
      <c r="AA428" s="5">
        <v>0</v>
      </c>
      <c r="AB428" s="5">
        <v>93.400929864550037</v>
      </c>
      <c r="AC428" s="5">
        <v>16.777553004270001</v>
      </c>
      <c r="AD428" s="5">
        <v>108.25567984287498</v>
      </c>
      <c r="AE428" s="5">
        <v>22.978391386535002</v>
      </c>
    </row>
    <row r="429" spans="1:31">
      <c r="A429" s="58" t="s">
        <v>136</v>
      </c>
      <c r="B429" s="58" t="s">
        <v>125</v>
      </c>
      <c r="C429" s="57" t="s">
        <v>98</v>
      </c>
      <c r="D429" s="5">
        <v>-143.06537536131449</v>
      </c>
      <c r="E429" s="5">
        <v>-160.74965863494452</v>
      </c>
      <c r="F429" s="5">
        <v>-166.47952319419446</v>
      </c>
      <c r="G429" s="5">
        <v>-176.31398808057455</v>
      </c>
      <c r="H429" s="5">
        <v>-169.85515138428451</v>
      </c>
      <c r="I429" s="5">
        <v>-167.37169521185444</v>
      </c>
      <c r="J429" s="5">
        <v>-167.18069751304449</v>
      </c>
      <c r="K429" s="5">
        <v>-610.63050183074552</v>
      </c>
      <c r="L429" s="5">
        <v>-577.72494019498538</v>
      </c>
      <c r="M429" s="5">
        <v>-551.5202203500005</v>
      </c>
      <c r="N429" s="5">
        <v>-560.74816001068575</v>
      </c>
      <c r="O429" s="5">
        <v>-573.65065188491553</v>
      </c>
      <c r="P429" s="5">
        <v>-599.99027589668503</v>
      </c>
      <c r="Q429" s="5">
        <v>-1881.7980904467795</v>
      </c>
      <c r="R429" s="5">
        <v>-2005.3067911790095</v>
      </c>
      <c r="S429" s="5">
        <v>-1870.2745800528821</v>
      </c>
      <c r="T429" s="5">
        <v>-3750.2407634221236</v>
      </c>
      <c r="U429" s="5">
        <v>-3765.746032154666</v>
      </c>
      <c r="V429" s="5">
        <v>-3669.9964981402236</v>
      </c>
      <c r="W429" s="5">
        <v>-3442.331686772086</v>
      </c>
      <c r="X429" s="5">
        <v>-4114.2473077246641</v>
      </c>
      <c r="Y429" s="5">
        <v>-3990.468737422033</v>
      </c>
      <c r="Z429" s="5">
        <v>-3845.171351930951</v>
      </c>
      <c r="AA429" s="5">
        <v>-4161.5297416353314</v>
      </c>
      <c r="AB429" s="5">
        <v>-4370.6751968911913</v>
      </c>
      <c r="AC429" s="5">
        <v>-4065.6111787265718</v>
      </c>
      <c r="AD429" s="5">
        <v>-4310.7298163624873</v>
      </c>
      <c r="AE429" s="5">
        <v>-4539.5542057842222</v>
      </c>
    </row>
    <row r="430" spans="1:31">
      <c r="A430" s="58" t="s">
        <v>136</v>
      </c>
      <c r="B430" s="58" t="s">
        <v>125</v>
      </c>
      <c r="C430" s="57" t="s">
        <v>99</v>
      </c>
      <c r="D430" s="5">
        <v>-41.364717759055203</v>
      </c>
      <c r="E430" s="5">
        <v>-111.20795483539075</v>
      </c>
      <c r="F430" s="5">
        <v>-209.58814162868669</v>
      </c>
      <c r="G430" s="5">
        <v>-345.47565843789715</v>
      </c>
      <c r="H430" s="5">
        <v>-496.39380616540137</v>
      </c>
      <c r="I430" s="5">
        <v>-605.12251573990898</v>
      </c>
      <c r="J430" s="5">
        <v>-805.29943634781921</v>
      </c>
      <c r="K430" s="5">
        <v>-924.72518598121076</v>
      </c>
      <c r="L430" s="5">
        <v>-1045.5458246323499</v>
      </c>
      <c r="M430" s="5">
        <v>-1214.2674093900039</v>
      </c>
      <c r="N430" s="5">
        <v>-1458.7790716784648</v>
      </c>
      <c r="O430" s="5">
        <v>-1827.6055999619621</v>
      </c>
      <c r="P430" s="5">
        <v>-2247.5279258068649</v>
      </c>
      <c r="Q430" s="5">
        <v>-2609.4152798638579</v>
      </c>
      <c r="R430" s="5">
        <v>-2926.8024617349802</v>
      </c>
      <c r="S430" s="5">
        <v>-3252.6638005165919</v>
      </c>
      <c r="T430" s="5">
        <v>-3576.1983121239809</v>
      </c>
      <c r="U430" s="5">
        <v>-3995.0913190489318</v>
      </c>
      <c r="V430" s="5">
        <v>-4261.7884845632998</v>
      </c>
      <c r="W430" s="5">
        <v>-4439.69828587948</v>
      </c>
      <c r="X430" s="5">
        <v>-3994.0760485832184</v>
      </c>
      <c r="Y430" s="5">
        <v>-4318.846511426199</v>
      </c>
      <c r="Z430" s="5">
        <v>-4979.1420572767729</v>
      </c>
      <c r="AA430" s="5">
        <v>-5653.2679916189572</v>
      </c>
      <c r="AB430" s="5">
        <v>-6582.0439963536737</v>
      </c>
      <c r="AC430" s="5">
        <v>-7092.7582945434551</v>
      </c>
      <c r="AD430" s="5">
        <v>-7722.9950267289478</v>
      </c>
      <c r="AE430" s="5">
        <v>-8302.5073744679175</v>
      </c>
    </row>
    <row r="431" spans="1:31">
      <c r="A431" s="58" t="s">
        <v>136</v>
      </c>
      <c r="B431" s="58" t="s">
        <v>125</v>
      </c>
      <c r="C431" s="57" t="s">
        <v>100</v>
      </c>
      <c r="D431" s="5">
        <v>-82.897309510476305</v>
      </c>
      <c r="E431" s="5">
        <v>-167.383270193117</v>
      </c>
      <c r="F431" s="5">
        <v>-258.47343626515902</v>
      </c>
      <c r="G431" s="5">
        <v>-342.574144186078</v>
      </c>
      <c r="H431" s="5">
        <v>-414.91748051980198</v>
      </c>
      <c r="I431" s="5">
        <v>-460.13374346728398</v>
      </c>
      <c r="J431" s="5">
        <v>-500.66601876375103</v>
      </c>
      <c r="K431" s="5">
        <v>-574.973000632609</v>
      </c>
      <c r="L431" s="5">
        <v>-642.53680690413205</v>
      </c>
      <c r="M431" s="5">
        <v>-698.74405543492401</v>
      </c>
      <c r="N431" s="5">
        <v>-771.96638970486595</v>
      </c>
      <c r="O431" s="5">
        <v>-863.39795155879403</v>
      </c>
      <c r="P431" s="5">
        <v>-959.95162990237702</v>
      </c>
      <c r="Q431" s="5">
        <v>-1048.33090851574</v>
      </c>
      <c r="R431" s="5">
        <v>-1132.84706839004</v>
      </c>
      <c r="S431" s="5">
        <v>-1201.3012127468401</v>
      </c>
      <c r="T431" s="5">
        <v>-1248.60990445275</v>
      </c>
      <c r="U431" s="5">
        <v>-1293.7149498840199</v>
      </c>
      <c r="V431" s="5">
        <v>-1298.7319434440401</v>
      </c>
      <c r="W431" s="5">
        <v>-1308.6281685958299</v>
      </c>
      <c r="X431" s="5">
        <v>-1304.5338725813299</v>
      </c>
      <c r="Y431" s="5">
        <v>-1299.0024458058299</v>
      </c>
      <c r="Z431" s="5">
        <v>-1294.69563076549</v>
      </c>
      <c r="AA431" s="5">
        <v>-1301.0827396520899</v>
      </c>
      <c r="AB431" s="5">
        <v>-1289.8067462076301</v>
      </c>
      <c r="AC431" s="5">
        <v>-1282.0320907452201</v>
      </c>
      <c r="AD431" s="5">
        <v>-1265.12285797189</v>
      </c>
      <c r="AE431" s="5">
        <v>-1277.4021222766401</v>
      </c>
    </row>
    <row r="433" spans="1:31">
      <c r="A433" s="58" t="s">
        <v>136</v>
      </c>
      <c r="B433" s="58" t="s">
        <v>126</v>
      </c>
      <c r="C433" s="57" t="s">
        <v>82</v>
      </c>
      <c r="D433" s="5">
        <v>852.96895500560981</v>
      </c>
      <c r="E433" s="5">
        <v>632.58360527991488</v>
      </c>
      <c r="F433" s="5">
        <v>103.51860211525501</v>
      </c>
      <c r="G433" s="5">
        <v>209.95422337734499</v>
      </c>
      <c r="H433" s="5">
        <v>248.15723952036996</v>
      </c>
      <c r="I433" s="5">
        <v>198.13357795692997</v>
      </c>
      <c r="J433" s="5">
        <v>233.44069637274004</v>
      </c>
      <c r="K433" s="5">
        <v>463.53477696433492</v>
      </c>
      <c r="L433" s="5">
        <v>444.46715600606501</v>
      </c>
      <c r="M433" s="5">
        <v>509.75400665812509</v>
      </c>
      <c r="N433" s="5">
        <v>541.67044595720495</v>
      </c>
      <c r="O433" s="5">
        <v>832.1047677046306</v>
      </c>
      <c r="P433" s="5">
        <v>661.73074266960577</v>
      </c>
      <c r="Q433" s="5">
        <v>651.39738505385549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8" t="s">
        <v>136</v>
      </c>
      <c r="B434" s="58" t="s">
        <v>126</v>
      </c>
      <c r="C434" s="57" t="s">
        <v>83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136</v>
      </c>
      <c r="B435" s="58" t="s">
        <v>126</v>
      </c>
      <c r="C435" s="57" t="s">
        <v>84</v>
      </c>
      <c r="D435" s="5">
        <v>109.15477130762503</v>
      </c>
      <c r="E435" s="5">
        <v>80.95287010162501</v>
      </c>
      <c r="F435" s="5">
        <v>17.189202243844999</v>
      </c>
      <c r="G435" s="5">
        <v>39.828377793365</v>
      </c>
      <c r="H435" s="5">
        <v>43.348285452259994</v>
      </c>
      <c r="I435" s="5">
        <v>44.109900736265004</v>
      </c>
      <c r="J435" s="5">
        <v>67.971642144039976</v>
      </c>
      <c r="K435" s="5">
        <v>77.803124349564982</v>
      </c>
      <c r="L435" s="5">
        <v>92.035476079019986</v>
      </c>
      <c r="M435" s="5">
        <v>113.14783735753502</v>
      </c>
      <c r="N435" s="5">
        <v>100.52582371976001</v>
      </c>
      <c r="O435" s="5">
        <v>205.77394903658512</v>
      </c>
      <c r="P435" s="5">
        <v>205.96924784104507</v>
      </c>
      <c r="Q435" s="5">
        <v>240.87517569998002</v>
      </c>
      <c r="R435" s="5">
        <v>342.63962656219985</v>
      </c>
      <c r="S435" s="5">
        <v>455.60735349967473</v>
      </c>
      <c r="T435" s="5">
        <v>441.94953142382997</v>
      </c>
      <c r="U435" s="5">
        <v>417.72300530449496</v>
      </c>
      <c r="V435" s="5">
        <v>467.62192487121973</v>
      </c>
      <c r="W435" s="5">
        <v>486.41772455916981</v>
      </c>
      <c r="X435" s="5">
        <v>444.97670160320484</v>
      </c>
      <c r="Y435" s="5">
        <v>131.97764852915506</v>
      </c>
      <c r="Z435" s="5">
        <v>205.53843811881001</v>
      </c>
      <c r="AA435" s="5">
        <v>154.60292549230502</v>
      </c>
      <c r="AB435" s="5">
        <v>205.11479658574504</v>
      </c>
      <c r="AC435" s="5">
        <v>215.03300343222506</v>
      </c>
      <c r="AD435" s="5">
        <v>383.11580650203496</v>
      </c>
      <c r="AE435" s="5">
        <v>170.82782134887</v>
      </c>
    </row>
    <row r="436" spans="1:31">
      <c r="A436" s="58" t="s">
        <v>136</v>
      </c>
      <c r="B436" s="58" t="s">
        <v>126</v>
      </c>
      <c r="C436" s="57" t="s">
        <v>85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8" t="s">
        <v>136</v>
      </c>
      <c r="B437" s="58" t="s">
        <v>126</v>
      </c>
      <c r="C437" s="57" t="s">
        <v>86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136</v>
      </c>
      <c r="B438" s="58" t="s">
        <v>126</v>
      </c>
      <c r="C438" s="57" t="s">
        <v>87</v>
      </c>
      <c r="D438" s="5">
        <v>173.5394984014502</v>
      </c>
      <c r="E438" s="5">
        <v>185.51190438649019</v>
      </c>
      <c r="F438" s="5">
        <v>180.34437798671019</v>
      </c>
      <c r="G438" s="5">
        <v>191.96195887851522</v>
      </c>
      <c r="H438" s="5">
        <v>195.84952505491023</v>
      </c>
      <c r="I438" s="5">
        <v>190.31837160684523</v>
      </c>
      <c r="J438" s="5">
        <v>191.45472899001015</v>
      </c>
      <c r="K438" s="5">
        <v>187.65302891801016</v>
      </c>
      <c r="L438" s="5">
        <v>183.76604021013515</v>
      </c>
      <c r="M438" s="5">
        <v>168.69127661442522</v>
      </c>
      <c r="N438" s="5">
        <v>171.32622060403023</v>
      </c>
      <c r="O438" s="5">
        <v>174.67791974231517</v>
      </c>
      <c r="P438" s="5">
        <v>175.8371069274902</v>
      </c>
      <c r="Q438" s="5">
        <v>166.14369853848515</v>
      </c>
      <c r="R438" s="5">
        <v>171.02285951619018</v>
      </c>
      <c r="S438" s="5">
        <v>165.88810075938517</v>
      </c>
      <c r="T438" s="5">
        <v>177.42486467872516</v>
      </c>
      <c r="U438" s="5">
        <v>183.89679650018519</v>
      </c>
      <c r="V438" s="5">
        <v>181.02930924872021</v>
      </c>
      <c r="W438" s="5">
        <v>157.41988886124511</v>
      </c>
      <c r="X438" s="5">
        <v>158.85049363160016</v>
      </c>
      <c r="Y438" s="5">
        <v>155.55824508589515</v>
      </c>
      <c r="Z438" s="5">
        <v>161.29631553384513</v>
      </c>
      <c r="AA438" s="5">
        <v>143.09141402997011</v>
      </c>
      <c r="AB438" s="5">
        <v>151.3319011637451</v>
      </c>
      <c r="AC438" s="5">
        <v>160.75146574043015</v>
      </c>
      <c r="AD438" s="5">
        <v>352.22078874201537</v>
      </c>
      <c r="AE438" s="5">
        <v>353.81402014924026</v>
      </c>
    </row>
    <row r="439" spans="1:31">
      <c r="A439" s="58" t="s">
        <v>136</v>
      </c>
      <c r="B439" s="58" t="s">
        <v>126</v>
      </c>
      <c r="C439" s="57" t="s">
        <v>88</v>
      </c>
      <c r="D439" s="5">
        <v>61.94664120323516</v>
      </c>
      <c r="E439" s="5">
        <v>90.879389711630367</v>
      </c>
      <c r="F439" s="5">
        <v>119.83694516439051</v>
      </c>
      <c r="G439" s="5">
        <v>150.87848733741944</v>
      </c>
      <c r="H439" s="5">
        <v>181.56308303105112</v>
      </c>
      <c r="I439" s="5">
        <v>203.99424462723422</v>
      </c>
      <c r="J439" s="5">
        <v>263.50226008243578</v>
      </c>
      <c r="K439" s="5">
        <v>306.07957948755455</v>
      </c>
      <c r="L439" s="5">
        <v>359.41252021742559</v>
      </c>
      <c r="M439" s="5">
        <v>422.31228612148891</v>
      </c>
      <c r="N439" s="5">
        <v>528.92718943457169</v>
      </c>
      <c r="O439" s="5">
        <v>627.45041751583631</v>
      </c>
      <c r="P439" s="5">
        <v>704.74449769118883</v>
      </c>
      <c r="Q439" s="5">
        <v>814.31801797742753</v>
      </c>
      <c r="R439" s="5">
        <v>921.0847365829917</v>
      </c>
      <c r="S439" s="5">
        <v>1070.186974484559</v>
      </c>
      <c r="T439" s="5">
        <v>1143.8300828758829</v>
      </c>
      <c r="U439" s="5">
        <v>1279.5322821791256</v>
      </c>
      <c r="V439" s="5">
        <v>1359.2605393490267</v>
      </c>
      <c r="W439" s="5">
        <v>1386.8866005693098</v>
      </c>
      <c r="X439" s="5">
        <v>1449.8952093496348</v>
      </c>
      <c r="Y439" s="5">
        <v>1611.10167037878</v>
      </c>
      <c r="Z439" s="5">
        <v>1708.1919783827971</v>
      </c>
      <c r="AA439" s="5">
        <v>1759.4478602953518</v>
      </c>
      <c r="AB439" s="5">
        <v>1987.0765491065908</v>
      </c>
      <c r="AC439" s="5">
        <v>2136.2767427666563</v>
      </c>
      <c r="AD439" s="5">
        <v>2394.0456851526665</v>
      </c>
      <c r="AE439" s="5">
        <v>2465.4484500699327</v>
      </c>
    </row>
    <row r="440" spans="1:31">
      <c r="A440" s="58" t="s">
        <v>136</v>
      </c>
      <c r="B440" s="58" t="s">
        <v>126</v>
      </c>
      <c r="C440" s="57" t="s">
        <v>89</v>
      </c>
      <c r="D440" s="5">
        <v>63.426250933649797</v>
      </c>
      <c r="E440" s="5">
        <v>86.962554833630904</v>
      </c>
      <c r="F440" s="5">
        <v>108.67249608488299</v>
      </c>
      <c r="G440" s="5">
        <v>127.933514391503</v>
      </c>
      <c r="H440" s="5">
        <v>144.23553265286699</v>
      </c>
      <c r="I440" s="5">
        <v>159.83541742208499</v>
      </c>
      <c r="J440" s="5">
        <v>183.580282085329</v>
      </c>
      <c r="K440" s="5">
        <v>215.30383687622401</v>
      </c>
      <c r="L440" s="5">
        <v>247.02774218671399</v>
      </c>
      <c r="M440" s="5">
        <v>279.89396370778701</v>
      </c>
      <c r="N440" s="5">
        <v>318.72951328646002</v>
      </c>
      <c r="O440" s="5">
        <v>357.70127256132798</v>
      </c>
      <c r="P440" s="5">
        <v>397.27665780150801</v>
      </c>
      <c r="Q440" s="5">
        <v>429.38651124079797</v>
      </c>
      <c r="R440" s="5">
        <v>458.33226561247898</v>
      </c>
      <c r="S440" s="5">
        <v>479.42895351745602</v>
      </c>
      <c r="T440" s="5">
        <v>495.79138632613501</v>
      </c>
      <c r="U440" s="5">
        <v>500.48148198353999</v>
      </c>
      <c r="V440" s="5">
        <v>503.37238089581399</v>
      </c>
      <c r="W440" s="5">
        <v>502.971962579717</v>
      </c>
      <c r="X440" s="5">
        <v>502.54195914210101</v>
      </c>
      <c r="Y440" s="5">
        <v>499.72436990419101</v>
      </c>
      <c r="Z440" s="5">
        <v>496.92200148649403</v>
      </c>
      <c r="AA440" s="5">
        <v>498.28973034073402</v>
      </c>
      <c r="AB440" s="5">
        <v>496.87792429327197</v>
      </c>
      <c r="AC440" s="5">
        <v>492.79081792588897</v>
      </c>
      <c r="AD440" s="5">
        <v>486.25478166566302</v>
      </c>
      <c r="AE440" s="5">
        <v>491.94978754036299</v>
      </c>
    </row>
    <row r="441" spans="1:31">
      <c r="A441" s="58" t="s">
        <v>136</v>
      </c>
      <c r="B441" s="58" t="s">
        <v>126</v>
      </c>
      <c r="C441" s="57" t="s">
        <v>90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136</v>
      </c>
      <c r="B442" s="58" t="s">
        <v>126</v>
      </c>
      <c r="C442" s="57" t="s">
        <v>91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136</v>
      </c>
      <c r="B443" s="58" t="s">
        <v>126</v>
      </c>
      <c r="C443" s="57" t="s">
        <v>92</v>
      </c>
      <c r="D443" s="5">
        <v>6674.1746888147663</v>
      </c>
      <c r="E443" s="5">
        <v>7915.7136326492891</v>
      </c>
      <c r="F443" s="5">
        <v>9077.7720981182028</v>
      </c>
      <c r="G443" s="5">
        <v>9642.2755635302638</v>
      </c>
      <c r="H443" s="5">
        <v>8958.6909319749157</v>
      </c>
      <c r="I443" s="5">
        <v>11984.150040216775</v>
      </c>
      <c r="J443" s="5">
        <v>11936.668802984888</v>
      </c>
      <c r="K443" s="5">
        <v>12605.838335355951</v>
      </c>
      <c r="L443" s="5">
        <v>12848.916926467753</v>
      </c>
      <c r="M443" s="5">
        <v>13015.735700665582</v>
      </c>
      <c r="N443" s="5">
        <v>14905.107426754754</v>
      </c>
      <c r="O443" s="5">
        <v>14337.132619030928</v>
      </c>
      <c r="P443" s="5">
        <v>15333.253614352001</v>
      </c>
      <c r="Q443" s="5">
        <v>14172.953310768189</v>
      </c>
      <c r="R443" s="5">
        <v>16433.309677423244</v>
      </c>
      <c r="S443" s="5">
        <v>15361.779359481101</v>
      </c>
      <c r="T443" s="5">
        <v>17367.247144225334</v>
      </c>
      <c r="U443" s="5">
        <v>17541.068748754878</v>
      </c>
      <c r="V443" s="5">
        <v>18352.809176966181</v>
      </c>
      <c r="W443" s="5">
        <v>19491.422637631491</v>
      </c>
      <c r="X443" s="5">
        <v>21098.486139500052</v>
      </c>
      <c r="Y443" s="5">
        <v>23939.573475632929</v>
      </c>
      <c r="Z443" s="5">
        <v>22422.420036827803</v>
      </c>
      <c r="AA443" s="5">
        <v>23990.335640982175</v>
      </c>
      <c r="AB443" s="5">
        <v>24573.773478660238</v>
      </c>
      <c r="AC443" s="5">
        <v>24805.452843711584</v>
      </c>
      <c r="AD443" s="5">
        <v>22299.211435777703</v>
      </c>
      <c r="AE443" s="5">
        <v>24723.505509177532</v>
      </c>
    </row>
    <row r="444" spans="1:31">
      <c r="A444" s="58" t="s">
        <v>136</v>
      </c>
      <c r="B444" s="58" t="s">
        <v>126</v>
      </c>
      <c r="C444" s="57" t="s">
        <v>93</v>
      </c>
      <c r="D444" s="5">
        <v>1154.9519585917899</v>
      </c>
      <c r="E444" s="5">
        <v>1001.6644258025352</v>
      </c>
      <c r="F444" s="5">
        <v>1086.7389350319147</v>
      </c>
      <c r="G444" s="5">
        <v>1062.9165382350802</v>
      </c>
      <c r="H444" s="5">
        <v>1049.2524992134649</v>
      </c>
      <c r="I444" s="5">
        <v>1033.1653816798748</v>
      </c>
      <c r="J444" s="5">
        <v>1047.2802052537099</v>
      </c>
      <c r="K444" s="5">
        <v>1081.2092522262203</v>
      </c>
      <c r="L444" s="5">
        <v>1031.2905856448151</v>
      </c>
      <c r="M444" s="5">
        <v>1067.8035122216002</v>
      </c>
      <c r="N444" s="5">
        <v>1094.6600752708252</v>
      </c>
      <c r="O444" s="5">
        <v>1105.8307236590449</v>
      </c>
      <c r="P444" s="5">
        <v>1035.1274652192103</v>
      </c>
      <c r="Q444" s="5">
        <v>1283.4057188253748</v>
      </c>
      <c r="R444" s="5">
        <v>1378.3333669635599</v>
      </c>
      <c r="S444" s="5">
        <v>2719.3715704508704</v>
      </c>
      <c r="T444" s="5">
        <v>2906.1495585197545</v>
      </c>
      <c r="U444" s="5">
        <v>3171.1491042402354</v>
      </c>
      <c r="V444" s="5">
        <v>3491.656735970415</v>
      </c>
      <c r="W444" s="5">
        <v>3666.0450248700608</v>
      </c>
      <c r="X444" s="5">
        <v>5474.9061724627381</v>
      </c>
      <c r="Y444" s="5">
        <v>4949.3645140734707</v>
      </c>
      <c r="Z444" s="5">
        <v>4911.881696234238</v>
      </c>
      <c r="AA444" s="5">
        <v>4754.1707319557509</v>
      </c>
      <c r="AB444" s="5">
        <v>5709.6929883329831</v>
      </c>
      <c r="AC444" s="5">
        <v>6645.3277857382664</v>
      </c>
      <c r="AD444" s="5">
        <v>7649.7400859859245</v>
      </c>
      <c r="AE444" s="5">
        <v>7732.2328134399841</v>
      </c>
    </row>
    <row r="445" spans="1:31">
      <c r="A445" s="58" t="s">
        <v>136</v>
      </c>
      <c r="B445" s="58" t="s">
        <v>126</v>
      </c>
      <c r="C445" s="57" t="s">
        <v>94</v>
      </c>
      <c r="D445" s="5">
        <v>3473.1883269999998</v>
      </c>
      <c r="E445" s="5">
        <v>3823.1256450000001</v>
      </c>
      <c r="F445" s="5">
        <v>4140.519558</v>
      </c>
      <c r="G445" s="5">
        <v>4445.3585370000001</v>
      </c>
      <c r="H445" s="5">
        <v>4742.2356280000004</v>
      </c>
      <c r="I445" s="5">
        <v>5022.1358270000001</v>
      </c>
      <c r="J445" s="5">
        <v>5294.8037510000004</v>
      </c>
      <c r="K445" s="5">
        <v>5575.0517410000002</v>
      </c>
      <c r="L445" s="5">
        <v>5864.901046</v>
      </c>
      <c r="M445" s="5">
        <v>6143.9134700000004</v>
      </c>
      <c r="N445" s="5">
        <v>6421.4687919999997</v>
      </c>
      <c r="O445" s="5">
        <v>6709.3294420000002</v>
      </c>
      <c r="P445" s="5">
        <v>6994.937465</v>
      </c>
      <c r="Q445" s="5">
        <v>7251.3514729999997</v>
      </c>
      <c r="R445" s="5">
        <v>7485.4372560000002</v>
      </c>
      <c r="S445" s="5">
        <v>7721.4286760000005</v>
      </c>
      <c r="T445" s="5">
        <v>7972.4735179999998</v>
      </c>
      <c r="U445" s="5">
        <v>8197.8548269999992</v>
      </c>
      <c r="V445" s="5">
        <v>8412.0715199999995</v>
      </c>
      <c r="W445" s="5">
        <v>8633.6962000000003</v>
      </c>
      <c r="X445" s="5">
        <v>8875.3003520000002</v>
      </c>
      <c r="Y445" s="5">
        <v>9088.8854620000002</v>
      </c>
      <c r="Z445" s="5">
        <v>9292.7555479999992</v>
      </c>
      <c r="AA445" s="5">
        <v>9504.6162370000002</v>
      </c>
      <c r="AB445" s="5">
        <v>9735.6911940000009</v>
      </c>
      <c r="AC445" s="5">
        <v>9934.1812890000001</v>
      </c>
      <c r="AD445" s="5">
        <v>10127.123030000001</v>
      </c>
      <c r="AE445" s="5">
        <v>10127.123030000001</v>
      </c>
    </row>
    <row r="446" spans="1:31">
      <c r="A446" s="58" t="s">
        <v>136</v>
      </c>
      <c r="B446" s="58" t="s">
        <v>126</v>
      </c>
      <c r="C446" s="57" t="s">
        <v>96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0.23694302823999999</v>
      </c>
      <c r="L446" s="5">
        <v>0</v>
      </c>
      <c r="M446" s="5">
        <v>0.54098815887999996</v>
      </c>
      <c r="N446" s="5">
        <v>0</v>
      </c>
      <c r="O446" s="5">
        <v>0</v>
      </c>
      <c r="P446" s="5">
        <v>0</v>
      </c>
      <c r="Q446" s="5">
        <v>1.9112051988499998</v>
      </c>
      <c r="R446" s="5">
        <v>1.0778924619650001</v>
      </c>
      <c r="S446" s="5">
        <v>3.4276775954800001</v>
      </c>
      <c r="T446" s="5">
        <v>4.6341311289350005</v>
      </c>
      <c r="U446" s="5">
        <v>4.6375230520450001</v>
      </c>
      <c r="V446" s="5">
        <v>2.6345898058850001</v>
      </c>
      <c r="W446" s="5">
        <v>2.8816319093599998</v>
      </c>
      <c r="X446" s="5">
        <v>4.1128742601550003</v>
      </c>
      <c r="Y446" s="5">
        <v>3.7035012901900002</v>
      </c>
      <c r="Z446" s="5">
        <v>0</v>
      </c>
      <c r="AA446" s="5">
        <v>0</v>
      </c>
      <c r="AB446" s="5">
        <v>21.925863104289999</v>
      </c>
      <c r="AC446" s="5">
        <v>7.2386778118399997</v>
      </c>
      <c r="AD446" s="5">
        <v>47.412314913935006</v>
      </c>
      <c r="AE446" s="5">
        <v>9.4794492635199994</v>
      </c>
    </row>
    <row r="447" spans="1:31">
      <c r="A447" s="58" t="s">
        <v>136</v>
      </c>
      <c r="B447" s="58" t="s">
        <v>126</v>
      </c>
      <c r="C447" s="57" t="s">
        <v>98</v>
      </c>
      <c r="D447" s="5">
        <v>-206.59470361672487</v>
      </c>
      <c r="E447" s="5">
        <v>-220.8487199366549</v>
      </c>
      <c r="F447" s="5">
        <v>-214.6946054700349</v>
      </c>
      <c r="G447" s="5">
        <v>-228.52621083667486</v>
      </c>
      <c r="H447" s="5">
        <v>-233.15426721218967</v>
      </c>
      <c r="I447" s="5">
        <v>-227.14683242363481</v>
      </c>
      <c r="J447" s="5">
        <v>-227.34509185364971</v>
      </c>
      <c r="K447" s="5">
        <v>-223.97380445051476</v>
      </c>
      <c r="L447" s="5">
        <v>-218.76916184314481</v>
      </c>
      <c r="M447" s="5">
        <v>-200.24573556799982</v>
      </c>
      <c r="N447" s="5">
        <v>-204.53712199089972</v>
      </c>
      <c r="O447" s="5">
        <v>-207.37269383416975</v>
      </c>
      <c r="P447" s="5">
        <v>-209.90722638568479</v>
      </c>
      <c r="Q447" s="5">
        <v>-197.21290360516485</v>
      </c>
      <c r="R447" s="5">
        <v>-204.17597772901468</v>
      </c>
      <c r="S447" s="5">
        <v>-196.90862044245478</v>
      </c>
      <c r="T447" s="5">
        <v>-211.79741475785465</v>
      </c>
      <c r="U447" s="5">
        <v>-218.34755044602468</v>
      </c>
      <c r="V447" s="5">
        <v>-216.0884214997397</v>
      </c>
      <c r="W447" s="5">
        <v>-186.82741274390474</v>
      </c>
      <c r="X447" s="5">
        <v>-189.10778787188485</v>
      </c>
      <c r="Y447" s="5">
        <v>-185.76571687068497</v>
      </c>
      <c r="Z447" s="5">
        <v>-191.44220780150988</v>
      </c>
      <c r="AA447" s="5">
        <v>-170.92424682641507</v>
      </c>
      <c r="AB447" s="5">
        <v>-179.57980614387486</v>
      </c>
      <c r="AC447" s="5">
        <v>-191.94812428717989</v>
      </c>
      <c r="AD447" s="5">
        <v>-421.60726234224001</v>
      </c>
      <c r="AE447" s="5">
        <v>-424.0812740870299</v>
      </c>
    </row>
    <row r="448" spans="1:31">
      <c r="A448" s="58" t="s">
        <v>136</v>
      </c>
      <c r="B448" s="58" t="s">
        <v>126</v>
      </c>
      <c r="C448" s="57" t="s">
        <v>99</v>
      </c>
      <c r="D448" s="5">
        <v>-72.871200026290353</v>
      </c>
      <c r="E448" s="5">
        <v>-106.90636420793969</v>
      </c>
      <c r="F448" s="5">
        <v>-140.97071014613556</v>
      </c>
      <c r="G448" s="5">
        <v>-177.48656290170564</v>
      </c>
      <c r="H448" s="5">
        <v>-213.58252011666428</v>
      </c>
      <c r="I448" s="5">
        <v>-240.58024210406361</v>
      </c>
      <c r="J448" s="5">
        <v>-309.36129862471256</v>
      </c>
      <c r="K448" s="5">
        <v>-363.11897593902376</v>
      </c>
      <c r="L448" s="5">
        <v>-427.89533303619999</v>
      </c>
      <c r="M448" s="5">
        <v>-503.60181858078784</v>
      </c>
      <c r="N448" s="5">
        <v>-637.11136291005812</v>
      </c>
      <c r="O448" s="5">
        <v>-754.97976734567465</v>
      </c>
      <c r="P448" s="5">
        <v>-858.5775951503856</v>
      </c>
      <c r="Q448" s="5">
        <v>-989.94027548656402</v>
      </c>
      <c r="R448" s="5">
        <v>-1129.7802550857716</v>
      </c>
      <c r="S448" s="5">
        <v>-1310.642749326649</v>
      </c>
      <c r="T448" s="5">
        <v>-1420.5279993136262</v>
      </c>
      <c r="U448" s="5">
        <v>-1588.3884631922656</v>
      </c>
      <c r="V448" s="5">
        <v>-1700.9723957472879</v>
      </c>
      <c r="W448" s="5">
        <v>-1727.9746795224921</v>
      </c>
      <c r="X448" s="5">
        <v>-1816.0496872980609</v>
      </c>
      <c r="Y448" s="5">
        <v>-2030.0466161412269</v>
      </c>
      <c r="Z448" s="5">
        <v>-2146.3906556363545</v>
      </c>
      <c r="AA448" s="5">
        <v>-2240.5407163350892</v>
      </c>
      <c r="AB448" s="5">
        <v>-2531.2116413987633</v>
      </c>
      <c r="AC448" s="5">
        <v>-2742.9085327784906</v>
      </c>
      <c r="AD448" s="5">
        <v>-3054.9076433316272</v>
      </c>
      <c r="AE448" s="5">
        <v>-3164.2785130911743</v>
      </c>
    </row>
    <row r="449" spans="1:31">
      <c r="A449" s="58" t="s">
        <v>136</v>
      </c>
      <c r="B449" s="58" t="s">
        <v>126</v>
      </c>
      <c r="C449" s="57" t="s">
        <v>100</v>
      </c>
      <c r="D449" s="5">
        <v>-73.333142461160904</v>
      </c>
      <c r="E449" s="5">
        <v>-100.180591891784</v>
      </c>
      <c r="F449" s="5">
        <v>-125.065651328589</v>
      </c>
      <c r="G449" s="5">
        <v>-146.693403656096</v>
      </c>
      <c r="H449" s="5">
        <v>-164.61539700779801</v>
      </c>
      <c r="I449" s="5">
        <v>-183.25832367771201</v>
      </c>
      <c r="J449" s="5">
        <v>-209.425697186387</v>
      </c>
      <c r="K449" s="5">
        <v>-246.59278958307701</v>
      </c>
      <c r="L449" s="5">
        <v>-283.14341874785202</v>
      </c>
      <c r="M449" s="5">
        <v>-321.08529842100597</v>
      </c>
      <c r="N449" s="5">
        <v>-364.87880136577002</v>
      </c>
      <c r="O449" s="5">
        <v>-412.37377347845398</v>
      </c>
      <c r="P449" s="5">
        <v>-456.33274814531399</v>
      </c>
      <c r="Q449" s="5">
        <v>-494.764521266332</v>
      </c>
      <c r="R449" s="5">
        <v>-527.29820914064999</v>
      </c>
      <c r="S449" s="5">
        <v>-551.07054631727601</v>
      </c>
      <c r="T449" s="5">
        <v>-569.87736250749504</v>
      </c>
      <c r="U449" s="5">
        <v>-575.78790197624596</v>
      </c>
      <c r="V449" s="5">
        <v>-578.48863130753398</v>
      </c>
      <c r="W449" s="5">
        <v>-577.58928367782096</v>
      </c>
      <c r="X449" s="5">
        <v>-575.81178017785703</v>
      </c>
      <c r="Y449" s="5">
        <v>-570.30239844889104</v>
      </c>
      <c r="Z449" s="5">
        <v>-569.84180242440505</v>
      </c>
      <c r="AA449" s="5">
        <v>-568.22093651396005</v>
      </c>
      <c r="AB449" s="5">
        <v>-567.85034440017</v>
      </c>
      <c r="AC449" s="5">
        <v>-562.42043600964098</v>
      </c>
      <c r="AD449" s="5">
        <v>-553.75850861756999</v>
      </c>
      <c r="AE449" s="5">
        <v>-559.06430638335598</v>
      </c>
    </row>
    <row r="451" spans="1:31">
      <c r="A451" s="58" t="s">
        <v>136</v>
      </c>
      <c r="B451" s="58" t="s">
        <v>127</v>
      </c>
      <c r="C451" s="57" t="s">
        <v>82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136</v>
      </c>
      <c r="B452" s="58" t="s">
        <v>127</v>
      </c>
      <c r="C452" s="57" t="s">
        <v>83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136</v>
      </c>
      <c r="B453" s="58" t="s">
        <v>127</v>
      </c>
      <c r="C453" s="57" t="s">
        <v>84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3.1867333121749999</v>
      </c>
      <c r="K453" s="5">
        <v>0.7772520273600001</v>
      </c>
      <c r="L453" s="5">
        <v>0.7772520273600001</v>
      </c>
      <c r="M453" s="5">
        <v>3.78230863866</v>
      </c>
      <c r="N453" s="5">
        <v>0</v>
      </c>
      <c r="O453" s="5">
        <v>1.9803737649050002</v>
      </c>
      <c r="P453" s="5">
        <v>2.0156100120500002</v>
      </c>
      <c r="Q453" s="5">
        <v>6.2879252653849997</v>
      </c>
      <c r="R453" s="5">
        <v>2.9540345457000003</v>
      </c>
      <c r="S453" s="5">
        <v>2.4877592953950001</v>
      </c>
      <c r="T453" s="5">
        <v>1.8012046262400001</v>
      </c>
      <c r="U453" s="5">
        <v>1.770036518745</v>
      </c>
      <c r="V453" s="5">
        <v>0</v>
      </c>
      <c r="W453" s="5">
        <v>4.4527481174699997</v>
      </c>
      <c r="X453" s="5">
        <v>0.30422502666000001</v>
      </c>
      <c r="Y453" s="5">
        <v>0</v>
      </c>
      <c r="Z453" s="5">
        <v>0.30422502666000001</v>
      </c>
      <c r="AA453" s="5">
        <v>0</v>
      </c>
      <c r="AB453" s="5">
        <v>8.479925330895</v>
      </c>
      <c r="AC453" s="5">
        <v>4.2868071938400005</v>
      </c>
      <c r="AD453" s="5">
        <v>1.9083206217749999</v>
      </c>
      <c r="AE453" s="5">
        <v>0</v>
      </c>
    </row>
    <row r="454" spans="1:31">
      <c r="A454" s="58" t="s">
        <v>136</v>
      </c>
      <c r="B454" s="58" t="s">
        <v>127</v>
      </c>
      <c r="C454" s="57" t="s">
        <v>85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8" t="s">
        <v>136</v>
      </c>
      <c r="B455" s="58" t="s">
        <v>127</v>
      </c>
      <c r="C455" s="57" t="s">
        <v>86</v>
      </c>
      <c r="D455" s="5">
        <v>7200.9621349809877</v>
      </c>
      <c r="E455" s="5">
        <v>9933.4651247511647</v>
      </c>
      <c r="F455" s="5">
        <v>7892.0802212064164</v>
      </c>
      <c r="G455" s="5">
        <v>8121.8040892457411</v>
      </c>
      <c r="H455" s="5">
        <v>9719.6487798216604</v>
      </c>
      <c r="I455" s="5">
        <v>8857.733273633803</v>
      </c>
      <c r="J455" s="5">
        <v>8464.7403617846048</v>
      </c>
      <c r="K455" s="5">
        <v>9213.2194964868177</v>
      </c>
      <c r="L455" s="5">
        <v>6985.4977462740662</v>
      </c>
      <c r="M455" s="5">
        <v>9951.7265291684052</v>
      </c>
      <c r="N455" s="5">
        <v>8462.6274885676776</v>
      </c>
      <c r="O455" s="5">
        <v>7524.9568793110147</v>
      </c>
      <c r="P455" s="5">
        <v>8491.4623308620921</v>
      </c>
      <c r="Q455" s="5">
        <v>8158.8405783553308</v>
      </c>
      <c r="R455" s="5">
        <v>7856.3432438847285</v>
      </c>
      <c r="S455" s="5">
        <v>7886.8505723941244</v>
      </c>
      <c r="T455" s="5">
        <v>7649.6901352818577</v>
      </c>
      <c r="U455" s="5">
        <v>7101.5361700369995</v>
      </c>
      <c r="V455" s="5">
        <v>6475.4932883636548</v>
      </c>
      <c r="W455" s="5">
        <v>6075.7296611254797</v>
      </c>
      <c r="X455" s="5">
        <v>7779.1720410367143</v>
      </c>
      <c r="Y455" s="5">
        <v>6574.8294958705546</v>
      </c>
      <c r="Z455" s="5">
        <v>6432.3144880926939</v>
      </c>
      <c r="AA455" s="5">
        <v>6843.7296513299225</v>
      </c>
      <c r="AB455" s="5">
        <v>7218.9080002649162</v>
      </c>
      <c r="AC455" s="5">
        <v>7393.8354816009096</v>
      </c>
      <c r="AD455" s="5">
        <v>7880.3097821810143</v>
      </c>
      <c r="AE455" s="5">
        <v>6488.5159379242523</v>
      </c>
    </row>
    <row r="456" spans="1:31">
      <c r="A456" s="58" t="s">
        <v>136</v>
      </c>
      <c r="B456" s="58" t="s">
        <v>127</v>
      </c>
      <c r="C456" s="57" t="s">
        <v>87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87.880872157460004</v>
      </c>
      <c r="K456" s="5">
        <v>585.95950841249009</v>
      </c>
      <c r="L456" s="5">
        <v>552.47668105145033</v>
      </c>
      <c r="M456" s="5">
        <v>491.61432672531015</v>
      </c>
      <c r="N456" s="5">
        <v>533.50907082838046</v>
      </c>
      <c r="O456" s="5">
        <v>644.05545053982996</v>
      </c>
      <c r="P456" s="5">
        <v>670.53661222712526</v>
      </c>
      <c r="Q456" s="5">
        <v>1001.7068891250356</v>
      </c>
      <c r="R456" s="5">
        <v>962.55735566503517</v>
      </c>
      <c r="S456" s="5">
        <v>1052.8205000865896</v>
      </c>
      <c r="T456" s="5">
        <v>994.49934662720545</v>
      </c>
      <c r="U456" s="5">
        <v>957.41116405877506</v>
      </c>
      <c r="V456" s="5">
        <v>929.45352666589474</v>
      </c>
      <c r="W456" s="5">
        <v>964.91724739051051</v>
      </c>
      <c r="X456" s="5">
        <v>877.73206961758035</v>
      </c>
      <c r="Y456" s="5">
        <v>853.13421046192002</v>
      </c>
      <c r="Z456" s="5">
        <v>937.55792081933464</v>
      </c>
      <c r="AA456" s="5">
        <v>886.94322745292493</v>
      </c>
      <c r="AB456" s="5">
        <v>937.05487646496022</v>
      </c>
      <c r="AC456" s="5">
        <v>798.17021633968989</v>
      </c>
      <c r="AD456" s="5">
        <v>925.69099025047967</v>
      </c>
      <c r="AE456" s="5">
        <v>970.66422132344542</v>
      </c>
    </row>
    <row r="457" spans="1:31">
      <c r="A457" s="58" t="s">
        <v>136</v>
      </c>
      <c r="B457" s="58" t="s">
        <v>127</v>
      </c>
      <c r="C457" s="57" t="s">
        <v>88</v>
      </c>
      <c r="D457" s="5">
        <v>0.57910352085000016</v>
      </c>
      <c r="E457" s="5">
        <v>2.6684266306499991</v>
      </c>
      <c r="F457" s="5">
        <v>4.6567944763000026</v>
      </c>
      <c r="G457" s="5">
        <v>6.8222321252099949</v>
      </c>
      <c r="H457" s="5">
        <v>21.338594042129962</v>
      </c>
      <c r="I457" s="5">
        <v>29.415888264449993</v>
      </c>
      <c r="J457" s="5">
        <v>45.127165673344976</v>
      </c>
      <c r="K457" s="5">
        <v>51.22763600343508</v>
      </c>
      <c r="L457" s="5">
        <v>64.210553975434863</v>
      </c>
      <c r="M457" s="5">
        <v>64.503357703710165</v>
      </c>
      <c r="N457" s="5">
        <v>89.254104678115084</v>
      </c>
      <c r="O457" s="5">
        <v>119.93189433199993</v>
      </c>
      <c r="P457" s="5">
        <v>147.7363914082803</v>
      </c>
      <c r="Q457" s="5">
        <v>149.57638368413527</v>
      </c>
      <c r="R457" s="5">
        <v>190.5546471577245</v>
      </c>
      <c r="S457" s="5">
        <v>211.02602939082996</v>
      </c>
      <c r="T457" s="5">
        <v>224.30554900650981</v>
      </c>
      <c r="U457" s="5">
        <v>244.02572158159049</v>
      </c>
      <c r="V457" s="5">
        <v>274.69984013665442</v>
      </c>
      <c r="W457" s="5">
        <v>328.21449469754054</v>
      </c>
      <c r="X457" s="5">
        <v>275.36175248158452</v>
      </c>
      <c r="Y457" s="5">
        <v>318.6068131807051</v>
      </c>
      <c r="Z457" s="5">
        <v>362.65409583412941</v>
      </c>
      <c r="AA457" s="5">
        <v>358.4694663979248</v>
      </c>
      <c r="AB457" s="5">
        <v>456.96565192283992</v>
      </c>
      <c r="AC457" s="5">
        <v>418.0007750848456</v>
      </c>
      <c r="AD457" s="5">
        <v>469.61579229189533</v>
      </c>
      <c r="AE457" s="5">
        <v>576.42396256208997</v>
      </c>
    </row>
    <row r="458" spans="1:31">
      <c r="A458" s="58" t="s">
        <v>136</v>
      </c>
      <c r="B458" s="58" t="s">
        <v>127</v>
      </c>
      <c r="C458" s="57" t="s">
        <v>89</v>
      </c>
      <c r="D458" s="5">
        <v>11.2852769075102</v>
      </c>
      <c r="E458" s="5">
        <v>17.192628571199499</v>
      </c>
      <c r="F458" s="5">
        <v>23.165106786335901</v>
      </c>
      <c r="G458" s="5">
        <v>28.4196539315998</v>
      </c>
      <c r="H458" s="5">
        <v>32.605731789379803</v>
      </c>
      <c r="I458" s="5">
        <v>36.115433738037098</v>
      </c>
      <c r="J458" s="5">
        <v>40.819665955945801</v>
      </c>
      <c r="K458" s="5">
        <v>48.524344848218902</v>
      </c>
      <c r="L458" s="5">
        <v>56.003837168387598</v>
      </c>
      <c r="M458" s="5">
        <v>63.844335357889697</v>
      </c>
      <c r="N458" s="5">
        <v>72.936401000018293</v>
      </c>
      <c r="O458" s="5">
        <v>82.548661119306203</v>
      </c>
      <c r="P458" s="5">
        <v>91.832704456545997</v>
      </c>
      <c r="Q458" s="5">
        <v>100.469488593203</v>
      </c>
      <c r="R458" s="5">
        <v>108.310161615233</v>
      </c>
      <c r="S458" s="5">
        <v>114.715483139106</v>
      </c>
      <c r="T458" s="5">
        <v>119.720903786297</v>
      </c>
      <c r="U458" s="5">
        <v>121.846358137837</v>
      </c>
      <c r="V458" s="5">
        <v>122.680232967381</v>
      </c>
      <c r="W458" s="5">
        <v>123.529510721487</v>
      </c>
      <c r="X458" s="5">
        <v>123.806815219971</v>
      </c>
      <c r="Y458" s="5">
        <v>124.291065118039</v>
      </c>
      <c r="Z458" s="5">
        <v>124.17774085907899</v>
      </c>
      <c r="AA458" s="5">
        <v>123.988481715332</v>
      </c>
      <c r="AB458" s="5">
        <v>123.801345974043</v>
      </c>
      <c r="AC458" s="5">
        <v>123.11225865412899</v>
      </c>
      <c r="AD458" s="5">
        <v>121.724652144125</v>
      </c>
      <c r="AE458" s="5">
        <v>123.270185805716</v>
      </c>
    </row>
    <row r="459" spans="1:31">
      <c r="A459" s="58" t="s">
        <v>136</v>
      </c>
      <c r="B459" s="58" t="s">
        <v>127</v>
      </c>
      <c r="C459" s="57" t="s">
        <v>90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136</v>
      </c>
      <c r="B460" s="58" t="s">
        <v>127</v>
      </c>
      <c r="C460" s="57" t="s">
        <v>91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136</v>
      </c>
      <c r="B461" s="58" t="s">
        <v>127</v>
      </c>
      <c r="C461" s="57" t="s">
        <v>92</v>
      </c>
      <c r="D461" s="5">
        <v>1845.0012127957002</v>
      </c>
      <c r="E461" s="5">
        <v>3229.0395769339193</v>
      </c>
      <c r="F461" s="5">
        <v>4791.8608194437265</v>
      </c>
      <c r="G461" s="5">
        <v>4625.4951059405403</v>
      </c>
      <c r="H461" s="5">
        <v>6245.0712834438882</v>
      </c>
      <c r="I461" s="5">
        <v>7447.549290899693</v>
      </c>
      <c r="J461" s="5">
        <v>13517.703494146281</v>
      </c>
      <c r="K461" s="5">
        <v>13950.566479250989</v>
      </c>
      <c r="L461" s="5">
        <v>13181.549301579951</v>
      </c>
      <c r="M461" s="5">
        <v>13134.852475821112</v>
      </c>
      <c r="N461" s="5">
        <v>12633.816648005346</v>
      </c>
      <c r="O461" s="5">
        <v>12367.216034587844</v>
      </c>
      <c r="P461" s="5">
        <v>13505.968878167507</v>
      </c>
      <c r="Q461" s="5">
        <v>12970.024248386853</v>
      </c>
      <c r="R461" s="5">
        <v>11645.894054589315</v>
      </c>
      <c r="S461" s="5">
        <v>12029.505042928808</v>
      </c>
      <c r="T461" s="5">
        <v>12341.176768511776</v>
      </c>
      <c r="U461" s="5">
        <v>12795.584070534553</v>
      </c>
      <c r="V461" s="5">
        <v>12829.207707249034</v>
      </c>
      <c r="W461" s="5">
        <v>12032.170414415674</v>
      </c>
      <c r="X461" s="5">
        <v>12546.94863070493</v>
      </c>
      <c r="Y461" s="5">
        <v>11387.439266601918</v>
      </c>
      <c r="Z461" s="5">
        <v>10681.221269690957</v>
      </c>
      <c r="AA461" s="5">
        <v>11654.234184806124</v>
      </c>
      <c r="AB461" s="5">
        <v>11476.338632750874</v>
      </c>
      <c r="AC461" s="5">
        <v>10948.85853926289</v>
      </c>
      <c r="AD461" s="5">
        <v>10864.679628567317</v>
      </c>
      <c r="AE461" s="5">
        <v>10215.747548902047</v>
      </c>
    </row>
    <row r="462" spans="1:31">
      <c r="A462" s="58" t="s">
        <v>136</v>
      </c>
      <c r="B462" s="58" t="s">
        <v>127</v>
      </c>
      <c r="C462" s="57" t="s">
        <v>93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8" t="s">
        <v>136</v>
      </c>
      <c r="B463" s="58" t="s">
        <v>127</v>
      </c>
      <c r="C463" s="57" t="s">
        <v>94</v>
      </c>
      <c r="D463" s="5">
        <v>336.61968960000002</v>
      </c>
      <c r="E463" s="5">
        <v>386.50695339999999</v>
      </c>
      <c r="F463" s="5">
        <v>437.62479860000002</v>
      </c>
      <c r="G463" s="5">
        <v>487.71929</v>
      </c>
      <c r="H463" s="5">
        <v>535.97744890000001</v>
      </c>
      <c r="I463" s="5">
        <v>582.26968609999994</v>
      </c>
      <c r="J463" s="5">
        <v>626.77675050000005</v>
      </c>
      <c r="K463" s="5">
        <v>672.65321689999996</v>
      </c>
      <c r="L463" s="5">
        <v>717.59588020000001</v>
      </c>
      <c r="M463" s="5">
        <v>760.83284300000003</v>
      </c>
      <c r="N463" s="5">
        <v>802.47146999999995</v>
      </c>
      <c r="O463" s="5">
        <v>844.73358140000005</v>
      </c>
      <c r="P463" s="5">
        <v>886.83032890000004</v>
      </c>
      <c r="Q463" s="5">
        <v>926.50407359999997</v>
      </c>
      <c r="R463" s="5">
        <v>964.25604650000002</v>
      </c>
      <c r="S463" s="5">
        <v>1004.495876</v>
      </c>
      <c r="T463" s="5">
        <v>1047.3092790000001</v>
      </c>
      <c r="U463" s="5">
        <v>1088.8410249999999</v>
      </c>
      <c r="V463" s="5">
        <v>1127.9337069999999</v>
      </c>
      <c r="W463" s="5">
        <v>1169.0157790000001</v>
      </c>
      <c r="X463" s="5">
        <v>1212.5199379999999</v>
      </c>
      <c r="Y463" s="5">
        <v>1254.153816</v>
      </c>
      <c r="Z463" s="5">
        <v>1292.436692</v>
      </c>
      <c r="AA463" s="5">
        <v>1332.037859</v>
      </c>
      <c r="AB463" s="5">
        <v>1373.3476659999999</v>
      </c>
      <c r="AC463" s="5">
        <v>1411.431425</v>
      </c>
      <c r="AD463" s="5">
        <v>1445.819579</v>
      </c>
      <c r="AE463" s="5">
        <v>1445.819579</v>
      </c>
    </row>
    <row r="464" spans="1:31">
      <c r="A464" s="58" t="s">
        <v>136</v>
      </c>
      <c r="B464" s="58" t="s">
        <v>127</v>
      </c>
      <c r="C464" s="57" t="s">
        <v>96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0.22120321104000001</v>
      </c>
      <c r="L464" s="5">
        <v>0</v>
      </c>
      <c r="M464" s="5">
        <v>0.25198369642000001</v>
      </c>
      <c r="N464" s="5">
        <v>0</v>
      </c>
      <c r="O464" s="5">
        <v>0</v>
      </c>
      <c r="P464" s="5">
        <v>7.9148920720000002E-2</v>
      </c>
      <c r="Q464" s="5">
        <v>1.0532836478849998</v>
      </c>
      <c r="R464" s="5">
        <v>0</v>
      </c>
      <c r="S464" s="5">
        <v>0</v>
      </c>
      <c r="T464" s="5">
        <v>0.30531140421499997</v>
      </c>
      <c r="U464" s="5">
        <v>0.79380965096</v>
      </c>
      <c r="V464" s="5">
        <v>0</v>
      </c>
      <c r="W464" s="5">
        <v>1.5169988817250002</v>
      </c>
      <c r="X464" s="5">
        <v>0</v>
      </c>
      <c r="Y464" s="5">
        <v>0</v>
      </c>
      <c r="Z464" s="5">
        <v>0</v>
      </c>
      <c r="AA464" s="5">
        <v>0</v>
      </c>
      <c r="AB464" s="5">
        <v>3.4335053259799997</v>
      </c>
      <c r="AC464" s="5">
        <v>0</v>
      </c>
      <c r="AD464" s="5">
        <v>2.7091596140550003</v>
      </c>
      <c r="AE464" s="5">
        <v>1.4565210887450002</v>
      </c>
    </row>
    <row r="465" spans="1:31">
      <c r="A465" s="58" t="s">
        <v>136</v>
      </c>
      <c r="B465" s="58" t="s">
        <v>127</v>
      </c>
      <c r="C465" s="57" t="s">
        <v>98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-115.63272652304508</v>
      </c>
      <c r="K465" s="5">
        <v>-778.32477752076511</v>
      </c>
      <c r="L465" s="5">
        <v>-731.67381286461978</v>
      </c>
      <c r="M465" s="5">
        <v>-634.80472038957009</v>
      </c>
      <c r="N465" s="5">
        <v>-714.56697836588523</v>
      </c>
      <c r="O465" s="5">
        <v>-834.86002343399025</v>
      </c>
      <c r="P465" s="5">
        <v>-894.8663749431646</v>
      </c>
      <c r="Q465" s="5">
        <v>-1305.4540215726756</v>
      </c>
      <c r="R465" s="5">
        <v>-1266.5228364014349</v>
      </c>
      <c r="S465" s="5">
        <v>-1406.1094637999997</v>
      </c>
      <c r="T465" s="5">
        <v>-1287.7324397708553</v>
      </c>
      <c r="U465" s="5">
        <v>-1281.64754504435</v>
      </c>
      <c r="V465" s="5">
        <v>-1213.7967180277446</v>
      </c>
      <c r="W465" s="5">
        <v>-1270.8883263142552</v>
      </c>
      <c r="X465" s="5">
        <v>-1140.92268394657</v>
      </c>
      <c r="Y465" s="5">
        <v>-1149.1244480663643</v>
      </c>
      <c r="Z465" s="5">
        <v>-1207.0494088829203</v>
      </c>
      <c r="AA465" s="5">
        <v>-1193.6099967387204</v>
      </c>
      <c r="AB465" s="5">
        <v>-1206.3875084165093</v>
      </c>
      <c r="AC465" s="5">
        <v>-1050.2239688680497</v>
      </c>
      <c r="AD465" s="5">
        <v>-1225.1819298888045</v>
      </c>
      <c r="AE465" s="5">
        <v>-1270.0222958664049</v>
      </c>
    </row>
    <row r="466" spans="1:31">
      <c r="A466" s="58" t="s">
        <v>136</v>
      </c>
      <c r="B466" s="58" t="s">
        <v>127</v>
      </c>
      <c r="C466" s="57" t="s">
        <v>99</v>
      </c>
      <c r="D466" s="5">
        <v>-0.68123093810499991</v>
      </c>
      <c r="E466" s="5">
        <v>-3.1669536884050054</v>
      </c>
      <c r="F466" s="5">
        <v>-5.4965652149400013</v>
      </c>
      <c r="G466" s="5">
        <v>-8.047163648074994</v>
      </c>
      <c r="H466" s="5">
        <v>-25.03348305416003</v>
      </c>
      <c r="I466" s="5">
        <v>-34.603507728980148</v>
      </c>
      <c r="J466" s="5">
        <v>-53.085537044805292</v>
      </c>
      <c r="K466" s="5">
        <v>-60.978987906159823</v>
      </c>
      <c r="L466" s="5">
        <v>-76.614042480075298</v>
      </c>
      <c r="M466" s="5">
        <v>-77.417478461114854</v>
      </c>
      <c r="N466" s="5">
        <v>-108.59977516220016</v>
      </c>
      <c r="O466" s="5">
        <v>-145.73930351067449</v>
      </c>
      <c r="P466" s="5">
        <v>-181.86505856733038</v>
      </c>
      <c r="Q466" s="5">
        <v>-182.79310230919992</v>
      </c>
      <c r="R466" s="5">
        <v>-234.13332891730539</v>
      </c>
      <c r="S466" s="5">
        <v>-262.28688421877956</v>
      </c>
      <c r="T466" s="5">
        <v>-277.12675966557032</v>
      </c>
      <c r="U466" s="5">
        <v>-304.94502727643061</v>
      </c>
      <c r="V466" s="5">
        <v>-343.5736934635006</v>
      </c>
      <c r="W466" s="5">
        <v>-407.71003455623622</v>
      </c>
      <c r="X466" s="5">
        <v>-344.34880083987525</v>
      </c>
      <c r="Y466" s="5">
        <v>-399.64242327405009</v>
      </c>
      <c r="Z466" s="5">
        <v>-452.69450740554919</v>
      </c>
      <c r="AA466" s="5">
        <v>-456.55637803928926</v>
      </c>
      <c r="AB466" s="5">
        <v>-573.65743844980091</v>
      </c>
      <c r="AC466" s="5">
        <v>-531.25705383145043</v>
      </c>
      <c r="AD466" s="5">
        <v>-599.1501783816808</v>
      </c>
      <c r="AE466" s="5">
        <v>-730.12272297402433</v>
      </c>
    </row>
    <row r="467" spans="1:31">
      <c r="A467" s="58" t="s">
        <v>136</v>
      </c>
      <c r="B467" s="58" t="s">
        <v>127</v>
      </c>
      <c r="C467" s="57" t="s">
        <v>100</v>
      </c>
      <c r="D467" s="5">
        <v>-13.3382076857734</v>
      </c>
      <c r="E467" s="5">
        <v>-20.364503530075702</v>
      </c>
      <c r="F467" s="5">
        <v>-27.420773041765401</v>
      </c>
      <c r="G467" s="5">
        <v>-33.5656431644382</v>
      </c>
      <c r="H467" s="5">
        <v>-38.335132806893</v>
      </c>
      <c r="I467" s="5">
        <v>-42.502344795681502</v>
      </c>
      <c r="J467" s="5">
        <v>-48.176091960252997</v>
      </c>
      <c r="K467" s="5">
        <v>-57.207293028896103</v>
      </c>
      <c r="L467" s="5">
        <v>-65.913067694844699</v>
      </c>
      <c r="M467" s="5">
        <v>-75.0463884061801</v>
      </c>
      <c r="N467" s="5">
        <v>-85.551976819519595</v>
      </c>
      <c r="O467" s="5">
        <v>-97.202607065100196</v>
      </c>
      <c r="P467" s="5">
        <v>-108.33279754463599</v>
      </c>
      <c r="Q467" s="5">
        <v>-118.517161917468</v>
      </c>
      <c r="R467" s="5">
        <v>-127.301978936602</v>
      </c>
      <c r="S467" s="5">
        <v>-135.00284813031701</v>
      </c>
      <c r="T467" s="5">
        <v>-140.61863667094499</v>
      </c>
      <c r="U467" s="5">
        <v>-144.302791641087</v>
      </c>
      <c r="V467" s="5">
        <v>-144.934020399617</v>
      </c>
      <c r="W467" s="5">
        <v>-145.925582971458</v>
      </c>
      <c r="X467" s="5">
        <v>-145.78972030849201</v>
      </c>
      <c r="Y467" s="5">
        <v>-146.16960310278699</v>
      </c>
      <c r="Z467" s="5">
        <v>-146.62087707299</v>
      </c>
      <c r="AA467" s="5">
        <v>-146.95304277834001</v>
      </c>
      <c r="AB467" s="5">
        <v>-146.50398200547099</v>
      </c>
      <c r="AC467" s="5">
        <v>-145.33470127331501</v>
      </c>
      <c r="AD467" s="5">
        <v>-143.70154105005099</v>
      </c>
      <c r="AE467" s="5">
        <v>-145.160499581907</v>
      </c>
    </row>
    <row r="469" spans="1:31">
      <c r="A469" s="58" t="s">
        <v>137</v>
      </c>
      <c r="B469" s="58" t="s">
        <v>123</v>
      </c>
      <c r="C469" s="57" t="s">
        <v>80</v>
      </c>
      <c r="D469" s="5">
        <v>44572.259881883816</v>
      </c>
      <c r="E469" s="5">
        <v>40790.774570608519</v>
      </c>
      <c r="F469" s="5">
        <v>39935.859221992992</v>
      </c>
      <c r="G469" s="5">
        <v>34017.114820082112</v>
      </c>
      <c r="H469" s="5">
        <v>24669.33280515701</v>
      </c>
      <c r="I469" s="5">
        <v>19665.463990003136</v>
      </c>
      <c r="J469" s="5">
        <v>16166.05797667789</v>
      </c>
      <c r="K469" s="5">
        <v>14750.552648075087</v>
      </c>
      <c r="L469" s="5">
        <v>14904.191425868856</v>
      </c>
      <c r="M469" s="5">
        <v>15693.536664002218</v>
      </c>
      <c r="N469" s="5">
        <v>7822.6662131729836</v>
      </c>
      <c r="O469" s="5">
        <v>8403.7160031094227</v>
      </c>
      <c r="P469" s="5">
        <v>7481.7050850797186</v>
      </c>
      <c r="Q469" s="5">
        <v>7504.7665916202022</v>
      </c>
      <c r="R469" s="5">
        <v>7121.8558038960546</v>
      </c>
      <c r="S469" s="5">
        <v>7299.0944185547096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137</v>
      </c>
      <c r="B470" s="58" t="s">
        <v>123</v>
      </c>
      <c r="C470" s="57" t="s">
        <v>82</v>
      </c>
      <c r="D470" s="5">
        <v>9.3977311657150011</v>
      </c>
      <c r="E470" s="5">
        <v>6.0973385562600004</v>
      </c>
      <c r="F470" s="5">
        <v>15.208326911404999</v>
      </c>
      <c r="G470" s="5">
        <v>89.471704980979993</v>
      </c>
      <c r="H470" s="5">
        <v>42.289874247860006</v>
      </c>
      <c r="I470" s="5">
        <v>60.463135227939993</v>
      </c>
      <c r="J470" s="5">
        <v>87.458407445564973</v>
      </c>
      <c r="K470" s="5">
        <v>347.39355152566503</v>
      </c>
      <c r="L470" s="5">
        <v>472.57666332842473</v>
      </c>
      <c r="M470" s="5">
        <v>393.19203152234502</v>
      </c>
      <c r="N470" s="5">
        <v>725.78602670884504</v>
      </c>
      <c r="O470" s="5">
        <v>770.0858478373998</v>
      </c>
      <c r="P470" s="5">
        <v>898.84143702677466</v>
      </c>
      <c r="Q470" s="5">
        <v>717.34819975907487</v>
      </c>
      <c r="R470" s="5">
        <v>973.70828712652974</v>
      </c>
      <c r="S470" s="5">
        <v>1190.8117195362443</v>
      </c>
      <c r="T470" s="5">
        <v>1062.3332821843944</v>
      </c>
      <c r="U470" s="5">
        <v>986.15636790258498</v>
      </c>
      <c r="V470" s="5">
        <v>1147.5833853109248</v>
      </c>
      <c r="W470" s="5">
        <v>1111.13174731398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8" t="s">
        <v>137</v>
      </c>
      <c r="B471" s="58" t="s">
        <v>123</v>
      </c>
      <c r="C471" s="57" t="s">
        <v>83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137</v>
      </c>
      <c r="B472" s="58" t="s">
        <v>123</v>
      </c>
      <c r="C472" s="57" t="s">
        <v>84</v>
      </c>
      <c r="D472" s="5">
        <v>0.24516062032499999</v>
      </c>
      <c r="E472" s="5">
        <v>0.95150786329000003</v>
      </c>
      <c r="F472" s="5">
        <v>3.4666790444400002</v>
      </c>
      <c r="G472" s="5">
        <v>54.407312912555007</v>
      </c>
      <c r="H472" s="5">
        <v>18.227303433084998</v>
      </c>
      <c r="I472" s="5">
        <v>19.412627459695003</v>
      </c>
      <c r="J472" s="5">
        <v>13.896757432455001</v>
      </c>
      <c r="K472" s="5">
        <v>14.711026275650003</v>
      </c>
      <c r="L472" s="5">
        <v>89.597578979520009</v>
      </c>
      <c r="M472" s="5">
        <v>131.17629956015</v>
      </c>
      <c r="N472" s="5">
        <v>34.634103595410004</v>
      </c>
      <c r="O472" s="5">
        <v>219.26196789042999</v>
      </c>
      <c r="P472" s="5">
        <v>159.93493722405503</v>
      </c>
      <c r="Q472" s="5">
        <v>471.18327454014013</v>
      </c>
      <c r="R472" s="5">
        <v>226.66832612168</v>
      </c>
      <c r="S472" s="5">
        <v>546.54120090718504</v>
      </c>
      <c r="T472" s="5">
        <v>851.70595901933029</v>
      </c>
      <c r="U472" s="5">
        <v>1037.5369196213148</v>
      </c>
      <c r="V472" s="5">
        <v>962.85947842745986</v>
      </c>
      <c r="W472" s="5">
        <v>1479.5866287728747</v>
      </c>
      <c r="X472" s="5">
        <v>1471.6971708345052</v>
      </c>
      <c r="Y472" s="5">
        <v>1779.7483205501953</v>
      </c>
      <c r="Z472" s="5">
        <v>3276.1064419831901</v>
      </c>
      <c r="AA472" s="5">
        <v>3897.2371157397238</v>
      </c>
      <c r="AB472" s="5">
        <v>3582.65379485723</v>
      </c>
      <c r="AC472" s="5">
        <v>4182.5259672558786</v>
      </c>
      <c r="AD472" s="5">
        <v>5725.5990286649849</v>
      </c>
      <c r="AE472" s="5">
        <v>3333.7731502216702</v>
      </c>
    </row>
    <row r="473" spans="1:31">
      <c r="A473" s="58" t="s">
        <v>137</v>
      </c>
      <c r="B473" s="58" t="s">
        <v>123</v>
      </c>
      <c r="C473" s="57" t="s">
        <v>85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137</v>
      </c>
      <c r="B474" s="58" t="s">
        <v>123</v>
      </c>
      <c r="C474" s="57" t="s">
        <v>86</v>
      </c>
      <c r="D474" s="5">
        <v>2562.2419904212993</v>
      </c>
      <c r="E474" s="5">
        <v>1532.52508761532</v>
      </c>
      <c r="F474" s="5">
        <v>1873.0812130437544</v>
      </c>
      <c r="G474" s="5">
        <v>3321.8211185708656</v>
      </c>
      <c r="H474" s="5">
        <v>3309.9137915632323</v>
      </c>
      <c r="I474" s="5">
        <v>2848.5120346468102</v>
      </c>
      <c r="J474" s="5">
        <v>3486.6318431246746</v>
      </c>
      <c r="K474" s="5">
        <v>2444.3385590957841</v>
      </c>
      <c r="L474" s="5">
        <v>2441.6074731743602</v>
      </c>
      <c r="M474" s="5">
        <v>2813.3679106197606</v>
      </c>
      <c r="N474" s="5">
        <v>3528.2971342796059</v>
      </c>
      <c r="O474" s="5">
        <v>3855.3353852313048</v>
      </c>
      <c r="P474" s="5">
        <v>3472.9981678579529</v>
      </c>
      <c r="Q474" s="5">
        <v>2771.9195607022357</v>
      </c>
      <c r="R474" s="5">
        <v>2482.8811937287555</v>
      </c>
      <c r="S474" s="5">
        <v>2940.7137521928607</v>
      </c>
      <c r="T474" s="5">
        <v>2707.2459683074512</v>
      </c>
      <c r="U474" s="5">
        <v>2481.8479963316108</v>
      </c>
      <c r="V474" s="5">
        <v>2593.6194168859174</v>
      </c>
      <c r="W474" s="5">
        <v>2214.3849201358312</v>
      </c>
      <c r="X474" s="5">
        <v>2504.6674367831465</v>
      </c>
      <c r="Y474" s="5">
        <v>2741.361212222645</v>
      </c>
      <c r="Z474" s="5">
        <v>2604.6055764617258</v>
      </c>
      <c r="AA474" s="5">
        <v>2598.5082067001313</v>
      </c>
      <c r="AB474" s="5">
        <v>2457.1665227315016</v>
      </c>
      <c r="AC474" s="5">
        <v>2318.5472997693573</v>
      </c>
      <c r="AD474" s="5">
        <v>3373.4342206797173</v>
      </c>
      <c r="AE474" s="5">
        <v>1945.7867566669847</v>
      </c>
    </row>
    <row r="475" spans="1:31">
      <c r="A475" s="58" t="s">
        <v>137</v>
      </c>
      <c r="B475" s="58" t="s">
        <v>123</v>
      </c>
      <c r="C475" s="57" t="s">
        <v>87</v>
      </c>
      <c r="D475" s="5">
        <v>219.47812023606014</v>
      </c>
      <c r="E475" s="5">
        <v>307.59997493563003</v>
      </c>
      <c r="F475" s="5">
        <v>1887.8840516052867</v>
      </c>
      <c r="G475" s="5">
        <v>4561.3081062826823</v>
      </c>
      <c r="H475" s="5">
        <v>7308.4000609701161</v>
      </c>
      <c r="I475" s="5">
        <v>8563.4168226975653</v>
      </c>
      <c r="J475" s="5">
        <v>8590.2717119439949</v>
      </c>
      <c r="K475" s="5">
        <v>9579.9185170272685</v>
      </c>
      <c r="L475" s="5">
        <v>8917.3366960396706</v>
      </c>
      <c r="M475" s="5">
        <v>9441.4858049295508</v>
      </c>
      <c r="N475" s="5">
        <v>9231.3042052122946</v>
      </c>
      <c r="O475" s="5">
        <v>10036.453536634046</v>
      </c>
      <c r="P475" s="5">
        <v>10244.556753538582</v>
      </c>
      <c r="Q475" s="5">
        <v>10001.6817851383</v>
      </c>
      <c r="R475" s="5">
        <v>11022.696631076862</v>
      </c>
      <c r="S475" s="5">
        <v>10986.742930503331</v>
      </c>
      <c r="T475" s="5">
        <v>11679.723932442634</v>
      </c>
      <c r="U475" s="5">
        <v>11570.965081881997</v>
      </c>
      <c r="V475" s="5">
        <v>11564.833410991829</v>
      </c>
      <c r="W475" s="5">
        <v>10438.299658808552</v>
      </c>
      <c r="X475" s="5">
        <v>10454.769538263443</v>
      </c>
      <c r="Y475" s="5">
        <v>10111.739818953247</v>
      </c>
      <c r="Z475" s="5">
        <v>9128.1522563363887</v>
      </c>
      <c r="AA475" s="5">
        <v>9308.7175891041952</v>
      </c>
      <c r="AB475" s="5">
        <v>8360.0559080610838</v>
      </c>
      <c r="AC475" s="5">
        <v>8314.575007385969</v>
      </c>
      <c r="AD475" s="5">
        <v>7878.9695499573818</v>
      </c>
      <c r="AE475" s="5">
        <v>8480.6951663266263</v>
      </c>
    </row>
    <row r="476" spans="1:31">
      <c r="A476" s="58" t="s">
        <v>137</v>
      </c>
      <c r="B476" s="58" t="s">
        <v>123</v>
      </c>
      <c r="C476" s="57" t="s">
        <v>88</v>
      </c>
      <c r="D476" s="5">
        <v>58.052019998099922</v>
      </c>
      <c r="E476" s="5">
        <v>122.46471025055511</v>
      </c>
      <c r="F476" s="5">
        <v>207.34992633365573</v>
      </c>
      <c r="G476" s="5">
        <v>309.24400046611356</v>
      </c>
      <c r="H476" s="5">
        <v>426.06661526103937</v>
      </c>
      <c r="I476" s="5">
        <v>560.22786404097496</v>
      </c>
      <c r="J476" s="5">
        <v>769.34818959629274</v>
      </c>
      <c r="K476" s="5">
        <v>954.79567965891783</v>
      </c>
      <c r="L476" s="5">
        <v>1162.3263954540403</v>
      </c>
      <c r="M476" s="5">
        <v>1407.5172763034557</v>
      </c>
      <c r="N476" s="5">
        <v>1712.4309050920294</v>
      </c>
      <c r="O476" s="5">
        <v>2158.1654551079309</v>
      </c>
      <c r="P476" s="5">
        <v>2556.5487575407865</v>
      </c>
      <c r="Q476" s="5">
        <v>3010.3082508258512</v>
      </c>
      <c r="R476" s="5">
        <v>3420.4953265718377</v>
      </c>
      <c r="S476" s="5">
        <v>3928.2461029814403</v>
      </c>
      <c r="T476" s="5">
        <v>4219.6735763592178</v>
      </c>
      <c r="U476" s="5">
        <v>4659.8475344989292</v>
      </c>
      <c r="V476" s="5">
        <v>5095.8149833304851</v>
      </c>
      <c r="W476" s="5">
        <v>5280.2025309446653</v>
      </c>
      <c r="X476" s="5">
        <v>5163.1750548142682</v>
      </c>
      <c r="Y476" s="5">
        <v>5799.2681268038832</v>
      </c>
      <c r="Z476" s="5">
        <v>6892.3885517654362</v>
      </c>
      <c r="AA476" s="5">
        <v>7311.6694350932994</v>
      </c>
      <c r="AB476" s="5">
        <v>8070.9137639975997</v>
      </c>
      <c r="AC476" s="5">
        <v>8566.3843923679142</v>
      </c>
      <c r="AD476" s="5">
        <v>8550.3483117094529</v>
      </c>
      <c r="AE476" s="5">
        <v>9744.2148021868379</v>
      </c>
    </row>
    <row r="477" spans="1:31">
      <c r="A477" s="58" t="s">
        <v>137</v>
      </c>
      <c r="B477" s="58" t="s">
        <v>123</v>
      </c>
      <c r="C477" s="57" t="s">
        <v>89</v>
      </c>
      <c r="D477" s="5">
        <v>142.15492164404401</v>
      </c>
      <c r="E477" s="5">
        <v>231.81348319023999</v>
      </c>
      <c r="F477" s="5">
        <v>310.53143577112598</v>
      </c>
      <c r="G477" s="5">
        <v>379.74871721662203</v>
      </c>
      <c r="H477" s="5">
        <v>436.533205054539</v>
      </c>
      <c r="I477" s="5">
        <v>484.63093250759101</v>
      </c>
      <c r="J477" s="5">
        <v>551.15501202752705</v>
      </c>
      <c r="K477" s="5">
        <v>662.246898458234</v>
      </c>
      <c r="L477" s="5">
        <v>774.83178630377495</v>
      </c>
      <c r="M477" s="5">
        <v>891.81706383575204</v>
      </c>
      <c r="N477" s="5">
        <v>1032.0334407298899</v>
      </c>
      <c r="O477" s="5">
        <v>1181.66661232006</v>
      </c>
      <c r="P477" s="5">
        <v>1333.73523607525</v>
      </c>
      <c r="Q477" s="5">
        <v>1457.7744475090401</v>
      </c>
      <c r="R477" s="5">
        <v>1575.7383383814999</v>
      </c>
      <c r="S477" s="5">
        <v>1665.7415529131499</v>
      </c>
      <c r="T477" s="5">
        <v>1734.3436935669099</v>
      </c>
      <c r="U477" s="5">
        <v>1751.26087399987</v>
      </c>
      <c r="V477" s="5">
        <v>1771.6972060221999</v>
      </c>
      <c r="W477" s="5">
        <v>1772.8529753917901</v>
      </c>
      <c r="X477" s="5">
        <v>1774.5841313467599</v>
      </c>
      <c r="Y477" s="5">
        <v>1768.8075995670099</v>
      </c>
      <c r="Z477" s="5">
        <v>1758.70444038193</v>
      </c>
      <c r="AA477" s="5">
        <v>1763.52160096076</v>
      </c>
      <c r="AB477" s="5">
        <v>1751.6953968315499</v>
      </c>
      <c r="AC477" s="5">
        <v>1739.35919972035</v>
      </c>
      <c r="AD477" s="5">
        <v>1716.18814188648</v>
      </c>
      <c r="AE477" s="5">
        <v>1733.7400726825199</v>
      </c>
    </row>
    <row r="478" spans="1:31">
      <c r="A478" s="58" t="s">
        <v>137</v>
      </c>
      <c r="B478" s="58" t="s">
        <v>123</v>
      </c>
      <c r="C478" s="57" t="s">
        <v>90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8" t="s">
        <v>137</v>
      </c>
      <c r="B479" s="58" t="s">
        <v>123</v>
      </c>
      <c r="C479" s="57" t="s">
        <v>91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</row>
    <row r="480" spans="1:31">
      <c r="A480" s="58" t="s">
        <v>137</v>
      </c>
      <c r="B480" s="58" t="s">
        <v>123</v>
      </c>
      <c r="C480" s="57" t="s">
        <v>92</v>
      </c>
      <c r="D480" s="5">
        <v>11177.541587339671</v>
      </c>
      <c r="E480" s="5">
        <v>10962.90553874583</v>
      </c>
      <c r="F480" s="5">
        <v>13569.050547846766</v>
      </c>
      <c r="G480" s="5">
        <v>14344.028780583567</v>
      </c>
      <c r="H480" s="5">
        <v>24576.241797400009</v>
      </c>
      <c r="I480" s="5">
        <v>28201.916530421746</v>
      </c>
      <c r="J480" s="5">
        <v>30094.689987720078</v>
      </c>
      <c r="K480" s="5">
        <v>33391.937210467455</v>
      </c>
      <c r="L480" s="5">
        <v>35730.005099334565</v>
      </c>
      <c r="M480" s="5">
        <v>38914.891102458118</v>
      </c>
      <c r="N480" s="5">
        <v>37934.32283835901</v>
      </c>
      <c r="O480" s="5">
        <v>40316.92459117197</v>
      </c>
      <c r="P480" s="5">
        <v>39611.737521430689</v>
      </c>
      <c r="Q480" s="5">
        <v>45537.317483785635</v>
      </c>
      <c r="R480" s="5">
        <v>45107.032118066534</v>
      </c>
      <c r="S480" s="5">
        <v>44096.609751809287</v>
      </c>
      <c r="T480" s="5">
        <v>47803.69137026582</v>
      </c>
      <c r="U480" s="5">
        <v>50727.593974713018</v>
      </c>
      <c r="V480" s="5">
        <v>49871.477857226455</v>
      </c>
      <c r="W480" s="5">
        <v>50502.454779857821</v>
      </c>
      <c r="X480" s="5">
        <v>54794.798934742787</v>
      </c>
      <c r="Y480" s="5">
        <v>52918.16185183965</v>
      </c>
      <c r="Z480" s="5">
        <v>54956.448106739786</v>
      </c>
      <c r="AA480" s="5">
        <v>52799.110079467122</v>
      </c>
      <c r="AB480" s="5">
        <v>55841.57891357498</v>
      </c>
      <c r="AC480" s="5">
        <v>61048.759918736949</v>
      </c>
      <c r="AD480" s="5">
        <v>59836.645487862785</v>
      </c>
      <c r="AE480" s="5">
        <v>63265.056860592405</v>
      </c>
    </row>
    <row r="481" spans="1:31">
      <c r="A481" s="58" t="s">
        <v>137</v>
      </c>
      <c r="B481" s="58" t="s">
        <v>123</v>
      </c>
      <c r="C481" s="57" t="s">
        <v>93</v>
      </c>
      <c r="D481" s="5">
        <v>6658.3695319598373</v>
      </c>
      <c r="E481" s="5">
        <v>6582.8205201798646</v>
      </c>
      <c r="F481" s="5">
        <v>7702.5011809429025</v>
      </c>
      <c r="G481" s="5">
        <v>11343.855166924661</v>
      </c>
      <c r="H481" s="5">
        <v>11880.483384165434</v>
      </c>
      <c r="I481" s="5">
        <v>14761.292417110693</v>
      </c>
      <c r="J481" s="5">
        <v>15305.772023751802</v>
      </c>
      <c r="K481" s="5">
        <v>14664.157339219302</v>
      </c>
      <c r="L481" s="5">
        <v>15562.124365529131</v>
      </c>
      <c r="M481" s="5">
        <v>14903.473788155332</v>
      </c>
      <c r="N481" s="5">
        <v>15828.811262087387</v>
      </c>
      <c r="O481" s="5">
        <v>18367.268542059592</v>
      </c>
      <c r="P481" s="5">
        <v>18246.670095364188</v>
      </c>
      <c r="Q481" s="5">
        <v>20029.653287476234</v>
      </c>
      <c r="R481" s="5">
        <v>21069.148742910093</v>
      </c>
      <c r="S481" s="5">
        <v>22526.654333322214</v>
      </c>
      <c r="T481" s="5">
        <v>25329.100069226708</v>
      </c>
      <c r="U481" s="5">
        <v>27035.67260704537</v>
      </c>
      <c r="V481" s="5">
        <v>29244.835387270185</v>
      </c>
      <c r="W481" s="5">
        <v>29590.699908381306</v>
      </c>
      <c r="X481" s="5">
        <v>28028.74910160073</v>
      </c>
      <c r="Y481" s="5">
        <v>29443.494066166375</v>
      </c>
      <c r="Z481" s="5">
        <v>31765.109958181074</v>
      </c>
      <c r="AA481" s="5">
        <v>35271.990964759963</v>
      </c>
      <c r="AB481" s="5">
        <v>36200.579242694272</v>
      </c>
      <c r="AC481" s="5">
        <v>38735.743323677882</v>
      </c>
      <c r="AD481" s="5">
        <v>39186.197481081785</v>
      </c>
      <c r="AE481" s="5">
        <v>41926.476657793733</v>
      </c>
    </row>
    <row r="482" spans="1:31">
      <c r="A482" s="58" t="s">
        <v>137</v>
      </c>
      <c r="B482" s="58" t="s">
        <v>123</v>
      </c>
      <c r="C482" s="57" t="s">
        <v>94</v>
      </c>
      <c r="D482" s="5">
        <v>8366.7807872000012</v>
      </c>
      <c r="E482" s="5">
        <v>9450.9352011999999</v>
      </c>
      <c r="F482" s="5">
        <v>10519.390523</v>
      </c>
      <c r="G482" s="5">
        <v>11568.672010000002</v>
      </c>
      <c r="H482" s="5">
        <v>12603.581914999999</v>
      </c>
      <c r="I482" s="5">
        <v>13577.835959</v>
      </c>
      <c r="J482" s="5">
        <v>14565.773496</v>
      </c>
      <c r="K482" s="5">
        <v>15573.252942000001</v>
      </c>
      <c r="L482" s="5">
        <v>16607.502392000002</v>
      </c>
      <c r="M482" s="5">
        <v>17597.111397000001</v>
      </c>
      <c r="N482" s="5">
        <v>18608.772994999999</v>
      </c>
      <c r="O482" s="5">
        <v>19627.526142000002</v>
      </c>
      <c r="P482" s="5">
        <v>20654.996833999998</v>
      </c>
      <c r="Q482" s="5">
        <v>21556.096758</v>
      </c>
      <c r="R482" s="5">
        <v>22420.484482</v>
      </c>
      <c r="S482" s="5">
        <v>23281.774184000002</v>
      </c>
      <c r="T482" s="5">
        <v>24188.682945</v>
      </c>
      <c r="U482" s="5">
        <v>24991.663439000004</v>
      </c>
      <c r="V482" s="5">
        <v>25805.073854000002</v>
      </c>
      <c r="W482" s="5">
        <v>26630.903593000003</v>
      </c>
      <c r="X482" s="5">
        <v>27515.491348</v>
      </c>
      <c r="Y482" s="5">
        <v>28292.402239999999</v>
      </c>
      <c r="Z482" s="5">
        <v>29080.620321000002</v>
      </c>
      <c r="AA482" s="5">
        <v>29876.629335999998</v>
      </c>
      <c r="AB482" s="5">
        <v>30736.17513</v>
      </c>
      <c r="AC482" s="5">
        <v>31471.417858000001</v>
      </c>
      <c r="AD482" s="5">
        <v>32228.348832</v>
      </c>
      <c r="AE482" s="5">
        <v>32228.348832</v>
      </c>
    </row>
    <row r="483" spans="1:31">
      <c r="A483" s="58" t="s">
        <v>137</v>
      </c>
      <c r="B483" s="58" t="s">
        <v>123</v>
      </c>
      <c r="C483" s="57" t="s">
        <v>96</v>
      </c>
      <c r="D483" s="5">
        <v>0</v>
      </c>
      <c r="E483" s="5">
        <v>0</v>
      </c>
      <c r="F483" s="5">
        <v>0</v>
      </c>
      <c r="G483" s="5">
        <v>0.58391088400000002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0.98156922303999994</v>
      </c>
      <c r="N483" s="5">
        <v>0</v>
      </c>
      <c r="O483" s="5">
        <v>0</v>
      </c>
      <c r="P483" s="5">
        <v>0</v>
      </c>
      <c r="Q483" s="5">
        <v>3.4285431328150002</v>
      </c>
      <c r="R483" s="5">
        <v>0</v>
      </c>
      <c r="S483" s="5">
        <v>0</v>
      </c>
      <c r="T483" s="5">
        <v>0.74363817486500006</v>
      </c>
      <c r="U483" s="5">
        <v>0</v>
      </c>
      <c r="V483" s="5">
        <v>0</v>
      </c>
      <c r="W483" s="5">
        <v>5.4179136271750004</v>
      </c>
      <c r="X483" s="5">
        <v>5.3575468567249995</v>
      </c>
      <c r="Y483" s="5">
        <v>0</v>
      </c>
      <c r="Z483" s="5">
        <v>0</v>
      </c>
      <c r="AA483" s="5">
        <v>0</v>
      </c>
      <c r="AB483" s="5">
        <v>7.8748231279649996</v>
      </c>
      <c r="AC483" s="5">
        <v>0</v>
      </c>
      <c r="AD483" s="5">
        <v>13.878306556565001</v>
      </c>
      <c r="AE483" s="5">
        <v>4.3618265461450001</v>
      </c>
    </row>
    <row r="484" spans="1:31">
      <c r="A484" s="58" t="s">
        <v>137</v>
      </c>
      <c r="B484" s="58" t="s">
        <v>123</v>
      </c>
      <c r="C484" s="57" t="s">
        <v>98</v>
      </c>
      <c r="D484" s="5">
        <v>-748.63969646479495</v>
      </c>
      <c r="E484" s="5">
        <v>-1172.5767874949804</v>
      </c>
      <c r="F484" s="5">
        <v>-3280.460237595702</v>
      </c>
      <c r="G484" s="5">
        <v>-6316.7237357532722</v>
      </c>
      <c r="H484" s="5">
        <v>-9863.3128969431527</v>
      </c>
      <c r="I484" s="5">
        <v>-11891.199066954647</v>
      </c>
      <c r="J484" s="5">
        <v>-12010.366856649125</v>
      </c>
      <c r="K484" s="5">
        <v>-13285.69147145458</v>
      </c>
      <c r="L484" s="5">
        <v>-12626.971692435678</v>
      </c>
      <c r="M484" s="5">
        <v>-13030.08491019288</v>
      </c>
      <c r="N484" s="5">
        <v>-13091.706206272167</v>
      </c>
      <c r="O484" s="5">
        <v>-13631.038383229912</v>
      </c>
      <c r="P484" s="5">
        <v>-14444.408773078663</v>
      </c>
      <c r="Q484" s="5">
        <v>-13758.117557157544</v>
      </c>
      <c r="R484" s="5">
        <v>-15290.5704296082</v>
      </c>
      <c r="S484" s="5">
        <v>-14769.007174174711</v>
      </c>
      <c r="T484" s="5">
        <v>-15718.674951856441</v>
      </c>
      <c r="U484" s="5">
        <v>-15756.159918111825</v>
      </c>
      <c r="V484" s="5">
        <v>-15777.167144327603</v>
      </c>
      <c r="W484" s="5">
        <v>-14128.065479288252</v>
      </c>
      <c r="X484" s="5">
        <v>-14354.645756215481</v>
      </c>
      <c r="Y484" s="5">
        <v>-13417.76275268029</v>
      </c>
      <c r="Z484" s="5">
        <v>-12364.110686908421</v>
      </c>
      <c r="AA484" s="5">
        <v>-13051.912782115725</v>
      </c>
      <c r="AB484" s="5">
        <v>-11341.281287781276</v>
      </c>
      <c r="AC484" s="5">
        <v>-11904.00187731149</v>
      </c>
      <c r="AD484" s="5">
        <v>-11056.359114337332</v>
      </c>
      <c r="AE484" s="5">
        <v>-12179.608438773412</v>
      </c>
    </row>
    <row r="485" spans="1:31">
      <c r="A485" s="58" t="s">
        <v>137</v>
      </c>
      <c r="B485" s="58" t="s">
        <v>123</v>
      </c>
      <c r="C485" s="57" t="s">
        <v>99</v>
      </c>
      <c r="D485" s="5">
        <v>-68.289745481144848</v>
      </c>
      <c r="E485" s="5">
        <v>-144.38166441699954</v>
      </c>
      <c r="F485" s="5">
        <v>-243.59721365204001</v>
      </c>
      <c r="G485" s="5">
        <v>-363.78052106140029</v>
      </c>
      <c r="H485" s="5">
        <v>-501.20531060420853</v>
      </c>
      <c r="I485" s="5">
        <v>-660.57245191894572</v>
      </c>
      <c r="J485" s="5">
        <v>-903.48010481601784</v>
      </c>
      <c r="K485" s="5">
        <v>-1130.3966004569565</v>
      </c>
      <c r="L485" s="5">
        <v>-1388.3599165304004</v>
      </c>
      <c r="M485" s="5">
        <v>-1680.5133403990885</v>
      </c>
      <c r="N485" s="5">
        <v>-2065.6802518397731</v>
      </c>
      <c r="O485" s="5">
        <v>-2602.0331216628174</v>
      </c>
      <c r="P485" s="5">
        <v>-3116.8545570235055</v>
      </c>
      <c r="Q485" s="5">
        <v>-3675.5653653065797</v>
      </c>
      <c r="R485" s="5">
        <v>-4206.5478668808291</v>
      </c>
      <c r="S485" s="5">
        <v>-4814.1085684936243</v>
      </c>
      <c r="T485" s="5">
        <v>-5229.9327759745993</v>
      </c>
      <c r="U485" s="5">
        <v>-5817.7416962278039</v>
      </c>
      <c r="V485" s="5">
        <v>-6378.2586553391411</v>
      </c>
      <c r="W485" s="5">
        <v>-6627.4661431109489</v>
      </c>
      <c r="X485" s="5">
        <v>-6472.0870402639839</v>
      </c>
      <c r="Y485" s="5">
        <v>-7287.5333822752755</v>
      </c>
      <c r="Z485" s="5">
        <v>-8680.247080028108</v>
      </c>
      <c r="AA485" s="5">
        <v>-9318.303554862996</v>
      </c>
      <c r="AB485" s="5">
        <v>-10292.024217998805</v>
      </c>
      <c r="AC485" s="5">
        <v>-11019.726448243759</v>
      </c>
      <c r="AD485" s="5">
        <v>-10942.478427069462</v>
      </c>
      <c r="AE485" s="5">
        <v>-12561.899541906119</v>
      </c>
    </row>
    <row r="486" spans="1:31">
      <c r="A486" s="58" t="s">
        <v>137</v>
      </c>
      <c r="B486" s="58" t="s">
        <v>123</v>
      </c>
      <c r="C486" s="57" t="s">
        <v>100</v>
      </c>
      <c r="D486" s="5">
        <v>-168.890337008817</v>
      </c>
      <c r="E486" s="5">
        <v>-275.628009434913</v>
      </c>
      <c r="F486" s="5">
        <v>-369.85501980085297</v>
      </c>
      <c r="G486" s="5">
        <v>-450.67976665269703</v>
      </c>
      <c r="H486" s="5">
        <v>-518.421742812704</v>
      </c>
      <c r="I486" s="5">
        <v>-575.374328152722</v>
      </c>
      <c r="J486" s="5">
        <v>-656.517348320932</v>
      </c>
      <c r="K486" s="5">
        <v>-786.56970949663105</v>
      </c>
      <c r="L486" s="5">
        <v>-920.85425478749505</v>
      </c>
      <c r="M486" s="5">
        <v>-1059.02635553918</v>
      </c>
      <c r="N486" s="5">
        <v>-1225.00302896478</v>
      </c>
      <c r="O486" s="5">
        <v>-1403.09551862375</v>
      </c>
      <c r="P486" s="5">
        <v>-1586.6258290317601</v>
      </c>
      <c r="Q486" s="5">
        <v>-1734.6935190741401</v>
      </c>
      <c r="R486" s="5">
        <v>-1868.2838841380201</v>
      </c>
      <c r="S486" s="5">
        <v>-1977.1337138783099</v>
      </c>
      <c r="T486" s="5">
        <v>-2056.7270867626999</v>
      </c>
      <c r="U486" s="5">
        <v>-2087.7410842767699</v>
      </c>
      <c r="V486" s="5">
        <v>-2102.8667770448601</v>
      </c>
      <c r="W486" s="5">
        <v>-2109.3913161164201</v>
      </c>
      <c r="X486" s="5">
        <v>-2101.9989512212001</v>
      </c>
      <c r="Y486" s="5">
        <v>-2099.4182599518099</v>
      </c>
      <c r="Z486" s="5">
        <v>-2087.9581688447902</v>
      </c>
      <c r="AA486" s="5">
        <v>-2100.2034908164901</v>
      </c>
      <c r="AB486" s="5">
        <v>-2080.5146868389902</v>
      </c>
      <c r="AC486" s="5">
        <v>-2062.3367345430001</v>
      </c>
      <c r="AD486" s="5">
        <v>-2036.7240675585599</v>
      </c>
      <c r="AE486" s="5">
        <v>-2056.7164891391999</v>
      </c>
    </row>
    <row r="488" spans="1:31">
      <c r="A488" s="58" t="s">
        <v>137</v>
      </c>
      <c r="B488" s="58" t="s">
        <v>124</v>
      </c>
      <c r="C488" s="57" t="s">
        <v>80</v>
      </c>
      <c r="D488" s="5">
        <v>46262.190253530855</v>
      </c>
      <c r="E488" s="5">
        <v>38629.730066367818</v>
      </c>
      <c r="F488" s="5">
        <v>36546.591502381554</v>
      </c>
      <c r="G488" s="5">
        <v>37088.27247458254</v>
      </c>
      <c r="H488" s="5">
        <v>33442.784143780795</v>
      </c>
      <c r="I488" s="5">
        <v>24912.508225955477</v>
      </c>
      <c r="J488" s="5">
        <v>22968.121877080259</v>
      </c>
      <c r="K488" s="5">
        <v>18593.36905491355</v>
      </c>
      <c r="L488" s="5">
        <v>18859.613149447352</v>
      </c>
      <c r="M488" s="5">
        <v>15466.290175915106</v>
      </c>
      <c r="N488" s="5">
        <v>10873.70732736062</v>
      </c>
      <c r="O488" s="5">
        <v>10831.94099031853</v>
      </c>
      <c r="P488" s="5">
        <v>10487.684564606889</v>
      </c>
      <c r="Q488" s="5">
        <v>10474.618449749527</v>
      </c>
      <c r="R488" s="5">
        <v>9486.9631739142624</v>
      </c>
      <c r="S488" s="5">
        <v>9380.1544569818288</v>
      </c>
      <c r="T488" s="5">
        <v>5289.1869052003576</v>
      </c>
      <c r="U488" s="5">
        <v>2620.6538968208301</v>
      </c>
      <c r="V488" s="5">
        <v>2641.2216388033162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</row>
    <row r="489" spans="1:31">
      <c r="A489" s="58" t="s">
        <v>137</v>
      </c>
      <c r="B489" s="58" t="s">
        <v>124</v>
      </c>
      <c r="C489" s="57" t="s">
        <v>82</v>
      </c>
      <c r="D489" s="5">
        <v>995.69258450384825</v>
      </c>
      <c r="E489" s="5">
        <v>970.89623464732824</v>
      </c>
      <c r="F489" s="5">
        <v>990.53415461614816</v>
      </c>
      <c r="G489" s="5">
        <v>1065.5273924813882</v>
      </c>
      <c r="H489" s="5">
        <v>1152.6569451970581</v>
      </c>
      <c r="I489" s="5">
        <v>1480.4428769640181</v>
      </c>
      <c r="J489" s="5">
        <v>1643.7477993263133</v>
      </c>
      <c r="K489" s="5">
        <v>2589.5970334899184</v>
      </c>
      <c r="L489" s="5">
        <v>2552.2678778103527</v>
      </c>
      <c r="M489" s="5">
        <v>3059.8177965221539</v>
      </c>
      <c r="N489" s="5">
        <v>3823.6075639086334</v>
      </c>
      <c r="O489" s="5">
        <v>3751.9055268496786</v>
      </c>
      <c r="P489" s="5">
        <v>4080.6296052791222</v>
      </c>
      <c r="Q489" s="5">
        <v>2792.2356992053687</v>
      </c>
      <c r="R489" s="5">
        <v>3192.776167431648</v>
      </c>
      <c r="S489" s="5">
        <v>3109.3731384886396</v>
      </c>
      <c r="T489" s="5">
        <v>2990.7542710195917</v>
      </c>
      <c r="U489" s="5">
        <v>3129.0908935228053</v>
      </c>
      <c r="V489" s="5">
        <v>3278.7810367420361</v>
      </c>
      <c r="W489" s="5">
        <v>2838.7746924121461</v>
      </c>
      <c r="X489" s="5">
        <v>3023.3524908853624</v>
      </c>
      <c r="Y489" s="5">
        <v>2989.4908110991623</v>
      </c>
      <c r="Z489" s="5">
        <v>397.14801487225475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8" t="s">
        <v>137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8" t="s">
        <v>137</v>
      </c>
      <c r="B491" s="58" t="s">
        <v>124</v>
      </c>
      <c r="C491" s="57" t="s">
        <v>84</v>
      </c>
      <c r="D491" s="5">
        <v>0</v>
      </c>
      <c r="E491" s="5">
        <v>0</v>
      </c>
      <c r="F491" s="5">
        <v>0.67669535822000004</v>
      </c>
      <c r="G491" s="5">
        <v>7.1609817642600007</v>
      </c>
      <c r="H491" s="5">
        <v>7.9035776103000011</v>
      </c>
      <c r="I491" s="5">
        <v>37.843254912204998</v>
      </c>
      <c r="J491" s="5">
        <v>40.169446607545005</v>
      </c>
      <c r="K491" s="5">
        <v>137.13905352577999</v>
      </c>
      <c r="L491" s="5">
        <v>133.48583325179001</v>
      </c>
      <c r="M491" s="5">
        <v>168.90435259915498</v>
      </c>
      <c r="N491" s="5">
        <v>143.18299405578</v>
      </c>
      <c r="O491" s="5">
        <v>459.63371027492497</v>
      </c>
      <c r="P491" s="5">
        <v>394.52561616232009</v>
      </c>
      <c r="Q491" s="5">
        <v>591.3070080724101</v>
      </c>
      <c r="R491" s="5">
        <v>310.40707248038507</v>
      </c>
      <c r="S491" s="5">
        <v>346.45276907127999</v>
      </c>
      <c r="T491" s="5">
        <v>856.35606999953995</v>
      </c>
      <c r="U491" s="5">
        <v>898.088682308795</v>
      </c>
      <c r="V491" s="5">
        <v>1089.5673220120848</v>
      </c>
      <c r="W491" s="5">
        <v>940.73787605968505</v>
      </c>
      <c r="X491" s="5">
        <v>875.53660035993505</v>
      </c>
      <c r="Y491" s="5">
        <v>948.81404828047062</v>
      </c>
      <c r="Z491" s="5">
        <v>2526.6312119967188</v>
      </c>
      <c r="AA491" s="5">
        <v>3247.641630083619</v>
      </c>
      <c r="AB491" s="5">
        <v>1908.2273919473141</v>
      </c>
      <c r="AC491" s="5">
        <v>2954.1924698294561</v>
      </c>
      <c r="AD491" s="5">
        <v>4003.2782401584896</v>
      </c>
      <c r="AE491" s="5">
        <v>2127.4171332749861</v>
      </c>
    </row>
    <row r="492" spans="1:31">
      <c r="A492" s="58" t="s">
        <v>137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8" t="s">
        <v>137</v>
      </c>
      <c r="B493" s="58" t="s">
        <v>124</v>
      </c>
      <c r="C493" s="57" t="s">
        <v>86</v>
      </c>
      <c r="D493" s="5">
        <v>213.04516875001457</v>
      </c>
      <c r="E493" s="5">
        <v>251.42043874999996</v>
      </c>
      <c r="F493" s="5">
        <v>199.22104000002483</v>
      </c>
      <c r="G493" s="5">
        <v>126.7420175</v>
      </c>
      <c r="H493" s="5">
        <v>180.51341750001495</v>
      </c>
      <c r="I493" s="5">
        <v>184.41773250001995</v>
      </c>
      <c r="J493" s="5">
        <v>308.66523000003491</v>
      </c>
      <c r="K493" s="5">
        <v>160.58270250001996</v>
      </c>
      <c r="L493" s="5">
        <v>280.02974125001504</v>
      </c>
      <c r="M493" s="5">
        <v>299.18002000006982</v>
      </c>
      <c r="N493" s="5">
        <v>248.91692375004988</v>
      </c>
      <c r="O493" s="5">
        <v>213.0451687500549</v>
      </c>
      <c r="P493" s="5">
        <v>251.42043875002986</v>
      </c>
      <c r="Q493" s="5">
        <v>199.22103999999484</v>
      </c>
      <c r="R493" s="5">
        <v>54.607374999995017</v>
      </c>
      <c r="S493" s="5">
        <v>64.035429999974994</v>
      </c>
      <c r="T493" s="5">
        <v>77.214287500004943</v>
      </c>
      <c r="U493" s="5">
        <v>166.56128000001485</v>
      </c>
      <c r="V493" s="5">
        <v>81.759812499949945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8" t="s">
        <v>137</v>
      </c>
      <c r="B494" s="58" t="s">
        <v>124</v>
      </c>
      <c r="C494" s="57" t="s">
        <v>87</v>
      </c>
      <c r="D494" s="5">
        <v>640.80361887603544</v>
      </c>
      <c r="E494" s="5">
        <v>888.06887947441021</v>
      </c>
      <c r="F494" s="5">
        <v>1132.4713354448008</v>
      </c>
      <c r="G494" s="5">
        <v>1157.016981228981</v>
      </c>
      <c r="H494" s="5">
        <v>1154.3965497499362</v>
      </c>
      <c r="I494" s="5">
        <v>1301.7188350748611</v>
      </c>
      <c r="J494" s="5">
        <v>1366.366324457656</v>
      </c>
      <c r="K494" s="5">
        <v>3498.6009733990554</v>
      </c>
      <c r="L494" s="5">
        <v>3292.0962448444202</v>
      </c>
      <c r="M494" s="5">
        <v>3004.0745306685167</v>
      </c>
      <c r="N494" s="5">
        <v>3473.2075079715842</v>
      </c>
      <c r="O494" s="5">
        <v>3698.4934936404125</v>
      </c>
      <c r="P494" s="5">
        <v>3929.4266133698447</v>
      </c>
      <c r="Q494" s="5">
        <v>4135.1750542731006</v>
      </c>
      <c r="R494" s="5">
        <v>4838.018862639261</v>
      </c>
      <c r="S494" s="5">
        <v>5584.8632505610412</v>
      </c>
      <c r="T494" s="5">
        <v>6975.2032340832911</v>
      </c>
      <c r="U494" s="5">
        <v>6851.2645138051885</v>
      </c>
      <c r="V494" s="5">
        <v>8436.0368255072335</v>
      </c>
      <c r="W494" s="5">
        <v>7731.7825423315489</v>
      </c>
      <c r="X494" s="5">
        <v>7010.8509783760146</v>
      </c>
      <c r="Y494" s="5">
        <v>7303.1476769775581</v>
      </c>
      <c r="Z494" s="5">
        <v>7181.4742491972993</v>
      </c>
      <c r="AA494" s="5">
        <v>7485.1465485199233</v>
      </c>
      <c r="AB494" s="5">
        <v>7657.7659198552055</v>
      </c>
      <c r="AC494" s="5">
        <v>9054.721870249281</v>
      </c>
      <c r="AD494" s="5">
        <v>10630.13495169568</v>
      </c>
      <c r="AE494" s="5">
        <v>11042.838477597315</v>
      </c>
    </row>
    <row r="495" spans="1:31">
      <c r="A495" s="58" t="s">
        <v>137</v>
      </c>
      <c r="B495" s="58" t="s">
        <v>124</v>
      </c>
      <c r="C495" s="57" t="s">
        <v>88</v>
      </c>
      <c r="D495" s="5">
        <v>42.000358347039992</v>
      </c>
      <c r="E495" s="5">
        <v>99.860954456600325</v>
      </c>
      <c r="F495" s="5">
        <v>166.02208123719527</v>
      </c>
      <c r="G495" s="5">
        <v>256.22154714191686</v>
      </c>
      <c r="H495" s="5">
        <v>370.23751129356037</v>
      </c>
      <c r="I495" s="5">
        <v>491.52774123470363</v>
      </c>
      <c r="J495" s="5">
        <v>687.62550960231283</v>
      </c>
      <c r="K495" s="5">
        <v>865.21742669780417</v>
      </c>
      <c r="L495" s="5">
        <v>1036.0152204326514</v>
      </c>
      <c r="M495" s="5">
        <v>1145.8488452057211</v>
      </c>
      <c r="N495" s="5">
        <v>1422.7105739235994</v>
      </c>
      <c r="O495" s="5">
        <v>1776.9692763810378</v>
      </c>
      <c r="P495" s="5">
        <v>2127.0872963870443</v>
      </c>
      <c r="Q495" s="5">
        <v>2466.1384929918131</v>
      </c>
      <c r="R495" s="5">
        <v>2968.6868499457273</v>
      </c>
      <c r="S495" s="5">
        <v>3387.0051674282458</v>
      </c>
      <c r="T495" s="5">
        <v>3657.9976809666477</v>
      </c>
      <c r="U495" s="5">
        <v>4094.3610195098627</v>
      </c>
      <c r="V495" s="5">
        <v>4596.0283042520059</v>
      </c>
      <c r="W495" s="5">
        <v>4361.1916566392465</v>
      </c>
      <c r="X495" s="5">
        <v>4301.3585835021804</v>
      </c>
      <c r="Y495" s="5">
        <v>4768.1520660923861</v>
      </c>
      <c r="Z495" s="5">
        <v>5253.7677320507009</v>
      </c>
      <c r="AA495" s="5">
        <v>5701.2306156457662</v>
      </c>
      <c r="AB495" s="5">
        <v>6136.3731865688096</v>
      </c>
      <c r="AC495" s="5">
        <v>6703.5448829167872</v>
      </c>
      <c r="AD495" s="5">
        <v>6748.3349425329234</v>
      </c>
      <c r="AE495" s="5">
        <v>7200.4472429434372</v>
      </c>
    </row>
    <row r="496" spans="1:31">
      <c r="A496" s="58" t="s">
        <v>137</v>
      </c>
      <c r="B496" s="58" t="s">
        <v>124</v>
      </c>
      <c r="C496" s="57" t="s">
        <v>89</v>
      </c>
      <c r="D496" s="5">
        <v>113.965096957097</v>
      </c>
      <c r="E496" s="5">
        <v>204.51809434610101</v>
      </c>
      <c r="F496" s="5">
        <v>295.47356632832401</v>
      </c>
      <c r="G496" s="5">
        <v>376.36248337679302</v>
      </c>
      <c r="H496" s="5">
        <v>442.707538579595</v>
      </c>
      <c r="I496" s="5">
        <v>500.81247181569103</v>
      </c>
      <c r="J496" s="5">
        <v>581.00197300838397</v>
      </c>
      <c r="K496" s="5">
        <v>707.25287677804795</v>
      </c>
      <c r="L496" s="5">
        <v>820.43033742354703</v>
      </c>
      <c r="M496" s="5">
        <v>927.728959052812</v>
      </c>
      <c r="N496" s="5">
        <v>1055.7626441102</v>
      </c>
      <c r="O496" s="5">
        <v>1193.3551323664601</v>
      </c>
      <c r="P496" s="5">
        <v>1335.4764663847</v>
      </c>
      <c r="Q496" s="5">
        <v>1455.5149278808999</v>
      </c>
      <c r="R496" s="5">
        <v>1571.3795097319801</v>
      </c>
      <c r="S496" s="5">
        <v>1661.32892220965</v>
      </c>
      <c r="T496" s="5">
        <v>1730.55739828744</v>
      </c>
      <c r="U496" s="5">
        <v>1751.8883123606499</v>
      </c>
      <c r="V496" s="5">
        <v>1766.7469949399001</v>
      </c>
      <c r="W496" s="5">
        <v>1766.75208446739</v>
      </c>
      <c r="X496" s="5">
        <v>1767.15895608714</v>
      </c>
      <c r="Y496" s="5">
        <v>1761.84724322329</v>
      </c>
      <c r="Z496" s="5">
        <v>1749.80132554959</v>
      </c>
      <c r="AA496" s="5">
        <v>1749.36623159228</v>
      </c>
      <c r="AB496" s="5">
        <v>1738.49031901175</v>
      </c>
      <c r="AC496" s="5">
        <v>1725.91060392653</v>
      </c>
      <c r="AD496" s="5">
        <v>1701.4704868379399</v>
      </c>
      <c r="AE496" s="5">
        <v>1718.85391947125</v>
      </c>
    </row>
    <row r="497" spans="1:31">
      <c r="A497" s="58" t="s">
        <v>137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8" t="s">
        <v>137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8" t="s">
        <v>137</v>
      </c>
      <c r="B499" s="58" t="s">
        <v>124</v>
      </c>
      <c r="C499" s="57" t="s">
        <v>92</v>
      </c>
      <c r="D499" s="5">
        <v>2975.9481732263753</v>
      </c>
      <c r="E499" s="5">
        <v>11706.70972562994</v>
      </c>
      <c r="F499" s="5">
        <v>14028.388112321585</v>
      </c>
      <c r="G499" s="5">
        <v>14692.499121316243</v>
      </c>
      <c r="H499" s="5">
        <v>16565.528767615375</v>
      </c>
      <c r="I499" s="5">
        <v>23726.571858068517</v>
      </c>
      <c r="J499" s="5">
        <v>26994.266434877441</v>
      </c>
      <c r="K499" s="5">
        <v>28600.351444872133</v>
      </c>
      <c r="L499" s="5">
        <v>30537.009846444347</v>
      </c>
      <c r="M499" s="5">
        <v>32829.345023040791</v>
      </c>
      <c r="N499" s="5">
        <v>37065.23298646506</v>
      </c>
      <c r="O499" s="5">
        <v>37608.526346863415</v>
      </c>
      <c r="P499" s="5">
        <v>37189.974201964345</v>
      </c>
      <c r="Q499" s="5">
        <v>38441.881211870015</v>
      </c>
      <c r="R499" s="5">
        <v>38216.301635609074</v>
      </c>
      <c r="S499" s="5">
        <v>42038.624272544657</v>
      </c>
      <c r="T499" s="5">
        <v>44461.881039862812</v>
      </c>
      <c r="U499" s="5">
        <v>46881.243467443252</v>
      </c>
      <c r="V499" s="5">
        <v>43877.173088976888</v>
      </c>
      <c r="W499" s="5">
        <v>57635.957774532886</v>
      </c>
      <c r="X499" s="5">
        <v>61485.329251185394</v>
      </c>
      <c r="Y499" s="5">
        <v>58978.345232414162</v>
      </c>
      <c r="Z499" s="5">
        <v>59909.527212919616</v>
      </c>
      <c r="AA499" s="5">
        <v>58336.934169980013</v>
      </c>
      <c r="AB499" s="5">
        <v>62428.856881385094</v>
      </c>
      <c r="AC499" s="5">
        <v>63607.157973100046</v>
      </c>
      <c r="AD499" s="5">
        <v>63395.430169870975</v>
      </c>
      <c r="AE499" s="5">
        <v>64362.8445181766</v>
      </c>
    </row>
    <row r="500" spans="1:31">
      <c r="A500" s="58" t="s">
        <v>137</v>
      </c>
      <c r="B500" s="58" t="s">
        <v>124</v>
      </c>
      <c r="C500" s="57" t="s">
        <v>93</v>
      </c>
      <c r="D500" s="5">
        <v>7374.2854948948661</v>
      </c>
      <c r="E500" s="5">
        <v>7286.1277788340249</v>
      </c>
      <c r="F500" s="5">
        <v>7816.5643571841592</v>
      </c>
      <c r="G500" s="5">
        <v>8036.3241277609413</v>
      </c>
      <c r="H500" s="5">
        <v>8004.3697264145021</v>
      </c>
      <c r="I500" s="5">
        <v>7996.5826288736143</v>
      </c>
      <c r="J500" s="5">
        <v>7945.586095451119</v>
      </c>
      <c r="K500" s="5">
        <v>10817.933643633507</v>
      </c>
      <c r="L500" s="5">
        <v>10489.60080105465</v>
      </c>
      <c r="M500" s="5">
        <v>10360.142241268421</v>
      </c>
      <c r="N500" s="5">
        <v>12231.364134318725</v>
      </c>
      <c r="O500" s="5">
        <v>12819.944570306672</v>
      </c>
      <c r="P500" s="5">
        <v>14685.583028558254</v>
      </c>
      <c r="Q500" s="5">
        <v>15659.814753903087</v>
      </c>
      <c r="R500" s="5">
        <v>19705.288856617975</v>
      </c>
      <c r="S500" s="5">
        <v>19461.596630816526</v>
      </c>
      <c r="T500" s="5">
        <v>26829.20121245522</v>
      </c>
      <c r="U500" s="5">
        <v>27888.627073627606</v>
      </c>
      <c r="V500" s="5">
        <v>32473.452915757851</v>
      </c>
      <c r="W500" s="5">
        <v>36774.43828105805</v>
      </c>
      <c r="X500" s="5">
        <v>33270.685943872697</v>
      </c>
      <c r="Y500" s="5">
        <v>35295.463550384695</v>
      </c>
      <c r="Z500" s="5">
        <v>36552.563381678352</v>
      </c>
      <c r="AA500" s="5">
        <v>41524.001170943877</v>
      </c>
      <c r="AB500" s="5">
        <v>41466.485855846324</v>
      </c>
      <c r="AC500" s="5">
        <v>50360.016099823726</v>
      </c>
      <c r="AD500" s="5">
        <v>50993.040204335244</v>
      </c>
      <c r="AE500" s="5">
        <v>51846.899332906563</v>
      </c>
    </row>
    <row r="501" spans="1:31">
      <c r="A501" s="58" t="s">
        <v>137</v>
      </c>
      <c r="B501" s="58" t="s">
        <v>124</v>
      </c>
      <c r="C501" s="57" t="s">
        <v>94</v>
      </c>
      <c r="D501" s="5">
        <v>8003.7758971000003</v>
      </c>
      <c r="E501" s="5">
        <v>8914.7690364000009</v>
      </c>
      <c r="F501" s="5">
        <v>9913.3651482999994</v>
      </c>
      <c r="G501" s="5">
        <v>10887.891067800001</v>
      </c>
      <c r="H501" s="5">
        <v>11827.9604989</v>
      </c>
      <c r="I501" s="5">
        <v>12709.108891999998</v>
      </c>
      <c r="J501" s="5">
        <v>13625.049818200001</v>
      </c>
      <c r="K501" s="5">
        <v>14562.2154581</v>
      </c>
      <c r="L501" s="5">
        <v>15460.4242044</v>
      </c>
      <c r="M501" s="5">
        <v>16247.905898500001</v>
      </c>
      <c r="N501" s="5">
        <v>17074.411882799999</v>
      </c>
      <c r="O501" s="5">
        <v>17890.849798899999</v>
      </c>
      <c r="P501" s="5">
        <v>18708.810956900001</v>
      </c>
      <c r="Q501" s="5">
        <v>19396.284543199999</v>
      </c>
      <c r="R501" s="5">
        <v>20081.111898400002</v>
      </c>
      <c r="S501" s="5">
        <v>20768.276866600001</v>
      </c>
      <c r="T501" s="5">
        <v>21506.990018999997</v>
      </c>
      <c r="U501" s="5">
        <v>22145.479821699999</v>
      </c>
      <c r="V501" s="5">
        <v>22806.500498599999</v>
      </c>
      <c r="W501" s="5">
        <v>23456.237986599997</v>
      </c>
      <c r="X501" s="5">
        <v>24147.858120200002</v>
      </c>
      <c r="Y501" s="5">
        <v>24712.014822900001</v>
      </c>
      <c r="Z501" s="5">
        <v>25293.8984662</v>
      </c>
      <c r="AA501" s="5">
        <v>25871.542336500002</v>
      </c>
      <c r="AB501" s="5">
        <v>26502.765391100002</v>
      </c>
      <c r="AC501" s="5">
        <v>27014.529022900002</v>
      </c>
      <c r="AD501" s="5">
        <v>27560.276074599999</v>
      </c>
      <c r="AE501" s="5">
        <v>27560.276074599999</v>
      </c>
    </row>
    <row r="502" spans="1:31">
      <c r="A502" s="58" t="s">
        <v>137</v>
      </c>
      <c r="B502" s="58" t="s">
        <v>124</v>
      </c>
      <c r="C502" s="57" t="s">
        <v>96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0.57328140298499997</v>
      </c>
      <c r="J502" s="5">
        <v>0.63695040244000001</v>
      </c>
      <c r="K502" s="5">
        <v>3.3852728896399995</v>
      </c>
      <c r="L502" s="5">
        <v>1.0260858581499999</v>
      </c>
      <c r="M502" s="5">
        <v>0.97751080862499995</v>
      </c>
      <c r="N502" s="5">
        <v>1.48530086094</v>
      </c>
      <c r="O502" s="5">
        <v>0</v>
      </c>
      <c r="P502" s="5">
        <v>1.049285732675</v>
      </c>
      <c r="Q502" s="5">
        <v>8.6093486246449995</v>
      </c>
      <c r="R502" s="5">
        <v>0.1033094157</v>
      </c>
      <c r="S502" s="5">
        <v>0</v>
      </c>
      <c r="T502" s="5">
        <v>1.6599139188550001</v>
      </c>
      <c r="U502" s="5">
        <v>0</v>
      </c>
      <c r="V502" s="5">
        <v>5.2600450257450007</v>
      </c>
      <c r="W502" s="5">
        <v>8.9904767324650017</v>
      </c>
      <c r="X502" s="5">
        <v>19.947268002584998</v>
      </c>
      <c r="Y502" s="5">
        <v>0</v>
      </c>
      <c r="Z502" s="5">
        <v>51.067539757255005</v>
      </c>
      <c r="AA502" s="5">
        <v>0</v>
      </c>
      <c r="AB502" s="5">
        <v>3.6017875655</v>
      </c>
      <c r="AC502" s="5">
        <v>0</v>
      </c>
      <c r="AD502" s="5">
        <v>159.12306725989498</v>
      </c>
      <c r="AE502" s="5">
        <v>0</v>
      </c>
    </row>
    <row r="503" spans="1:31">
      <c r="A503" s="58" t="s">
        <v>137</v>
      </c>
      <c r="B503" s="58" t="s">
        <v>124</v>
      </c>
      <c r="C503" s="57" t="s">
        <v>98</v>
      </c>
      <c r="D503" s="5">
        <v>-904.99615759497487</v>
      </c>
      <c r="E503" s="5">
        <v>-1237.7725295039768</v>
      </c>
      <c r="F503" s="5">
        <v>-1553.9104449356962</v>
      </c>
      <c r="G503" s="5">
        <v>-1594.6298787778271</v>
      </c>
      <c r="H503" s="5">
        <v>-1587.9136924233171</v>
      </c>
      <c r="I503" s="5">
        <v>-1777.9036629983816</v>
      </c>
      <c r="J503" s="5">
        <v>-1845.5303649823034</v>
      </c>
      <c r="K503" s="5">
        <v>-4635.6902942764555</v>
      </c>
      <c r="L503" s="5">
        <v>-4393.4195121852545</v>
      </c>
      <c r="M503" s="5">
        <v>-3960.8553591792884</v>
      </c>
      <c r="N503" s="5">
        <v>-4621.087568724789</v>
      </c>
      <c r="O503" s="5">
        <v>-4882.6939441198847</v>
      </c>
      <c r="P503" s="5">
        <v>-5232.159833095101</v>
      </c>
      <c r="Q503" s="5">
        <v>-5444.4375359675287</v>
      </c>
      <c r="R503" s="5">
        <v>-6484.8487112080784</v>
      </c>
      <c r="S503" s="5">
        <v>-7396.1175107040999</v>
      </c>
      <c r="T503" s="5">
        <v>-9145.3537893836747</v>
      </c>
      <c r="U503" s="5">
        <v>-8968.9312614507635</v>
      </c>
      <c r="V503" s="5">
        <v>-10991.499395785781</v>
      </c>
      <c r="W503" s="5">
        <v>-10125.879992103717</v>
      </c>
      <c r="X503" s="5">
        <v>-9181.8163565865761</v>
      </c>
      <c r="Y503" s="5">
        <v>-9548.3830027895474</v>
      </c>
      <c r="Z503" s="5">
        <v>-9405.6087336210112</v>
      </c>
      <c r="AA503" s="5">
        <v>-9858.1714518837307</v>
      </c>
      <c r="AB503" s="5">
        <v>-9973.1416223177112</v>
      </c>
      <c r="AC503" s="5">
        <v>-11681.02537311444</v>
      </c>
      <c r="AD503" s="5">
        <v>-13493.23260081982</v>
      </c>
      <c r="AE503" s="5">
        <v>-14078.026294048266</v>
      </c>
    </row>
    <row r="504" spans="1:31">
      <c r="A504" s="58" t="s">
        <v>137</v>
      </c>
      <c r="B504" s="58" t="s">
        <v>124</v>
      </c>
      <c r="C504" s="57" t="s">
        <v>99</v>
      </c>
      <c r="D504" s="5">
        <v>-49.407303686265109</v>
      </c>
      <c r="E504" s="5">
        <v>-117.47186684706932</v>
      </c>
      <c r="F504" s="5">
        <v>-195.30079525826881</v>
      </c>
      <c r="G504" s="5">
        <v>-301.40732814930425</v>
      </c>
      <c r="H504" s="5">
        <v>-435.53050203621746</v>
      </c>
      <c r="I504" s="5">
        <v>-579.77221606248634</v>
      </c>
      <c r="J504" s="5">
        <v>-807.32982424954002</v>
      </c>
      <c r="K504" s="5">
        <v>-1023.0983830500073</v>
      </c>
      <c r="L504" s="5">
        <v>-1231.8028091030014</v>
      </c>
      <c r="M504" s="5">
        <v>-1367.1177489082938</v>
      </c>
      <c r="N504" s="5">
        <v>-1711.3005109691135</v>
      </c>
      <c r="O504" s="5">
        <v>-2135.7814600125989</v>
      </c>
      <c r="P504" s="5">
        <v>-2581.802886313546</v>
      </c>
      <c r="Q504" s="5">
        <v>-2995.4877443730502</v>
      </c>
      <c r="R504" s="5">
        <v>-3619.5244400529086</v>
      </c>
      <c r="S504" s="5">
        <v>-4134.4363339433894</v>
      </c>
      <c r="T504" s="5">
        <v>-4497.5116083862931</v>
      </c>
      <c r="U504" s="5">
        <v>-5038.1480080431556</v>
      </c>
      <c r="V504" s="5">
        <v>-5697.4813235653819</v>
      </c>
      <c r="W504" s="5">
        <v>-5433.6372979313401</v>
      </c>
      <c r="X504" s="5">
        <v>-5365.5142492382765</v>
      </c>
      <c r="Y504" s="5">
        <v>-6004.7287818681179</v>
      </c>
      <c r="Z504" s="5">
        <v>-6616.1986488499606</v>
      </c>
      <c r="AA504" s="5">
        <v>-7252.877184058606</v>
      </c>
      <c r="AB504" s="5">
        <v>-7810.2190469316456</v>
      </c>
      <c r="AC504" s="5">
        <v>-8579.3552957055435</v>
      </c>
      <c r="AD504" s="5">
        <v>-8632.3204107494748</v>
      </c>
      <c r="AE504" s="5">
        <v>-9245.1677455259523</v>
      </c>
    </row>
    <row r="505" spans="1:31">
      <c r="A505" s="58" t="s">
        <v>137</v>
      </c>
      <c r="B505" s="58" t="s">
        <v>124</v>
      </c>
      <c r="C505" s="57" t="s">
        <v>100</v>
      </c>
      <c r="D505" s="5">
        <v>-130.96854174107401</v>
      </c>
      <c r="E505" s="5">
        <v>-236.46226340691001</v>
      </c>
      <c r="F505" s="5">
        <v>-343.32192731499498</v>
      </c>
      <c r="G505" s="5">
        <v>-436.92834610717802</v>
      </c>
      <c r="H505" s="5">
        <v>-513.65866140435799</v>
      </c>
      <c r="I505" s="5">
        <v>-582.25303297905305</v>
      </c>
      <c r="J505" s="5">
        <v>-677.32689186207301</v>
      </c>
      <c r="K505" s="5">
        <v>-824.39657464836</v>
      </c>
      <c r="L505" s="5">
        <v>-957.73411036726498</v>
      </c>
      <c r="M505" s="5">
        <v>-1081.45927541575</v>
      </c>
      <c r="N505" s="5">
        <v>-1233.39521386207</v>
      </c>
      <c r="O505" s="5">
        <v>-1393.1405148480201</v>
      </c>
      <c r="P505" s="5">
        <v>-1561.0975839064299</v>
      </c>
      <c r="Q505" s="5">
        <v>-1704.4301517123499</v>
      </c>
      <c r="R505" s="5">
        <v>-1836.0564598952101</v>
      </c>
      <c r="S505" s="5">
        <v>-1939.84030818264</v>
      </c>
      <c r="T505" s="5">
        <v>-2023.5924374281799</v>
      </c>
      <c r="U505" s="5">
        <v>-2052.3431988034599</v>
      </c>
      <c r="V505" s="5">
        <v>-2063.13551045758</v>
      </c>
      <c r="W505" s="5">
        <v>-2067.9110095372998</v>
      </c>
      <c r="X505" s="5">
        <v>-2061.0255247456198</v>
      </c>
      <c r="Y505" s="5">
        <v>-2058.9092883543199</v>
      </c>
      <c r="Z505" s="5">
        <v>-2041.5149880725701</v>
      </c>
      <c r="AA505" s="5">
        <v>-2044.5966017343801</v>
      </c>
      <c r="AB505" s="5">
        <v>-2028.1466020866301</v>
      </c>
      <c r="AC505" s="5">
        <v>-2012.96819171518</v>
      </c>
      <c r="AD505" s="5">
        <v>-1982.19426614401</v>
      </c>
      <c r="AE505" s="5">
        <v>-2005.18841427446</v>
      </c>
    </row>
    <row r="507" spans="1:31">
      <c r="A507" s="58" t="s">
        <v>137</v>
      </c>
      <c r="B507" s="58" t="s">
        <v>125</v>
      </c>
      <c r="C507" s="57" t="s">
        <v>81</v>
      </c>
      <c r="D507" s="5">
        <v>35792.847105330111</v>
      </c>
      <c r="E507" s="5">
        <v>32053.062905321185</v>
      </c>
      <c r="F507" s="5">
        <v>29254.634286929915</v>
      </c>
      <c r="G507" s="5">
        <v>24581.812944683945</v>
      </c>
      <c r="H507" s="5">
        <v>23956.313835707602</v>
      </c>
      <c r="I507" s="5">
        <v>19915.30255709833</v>
      </c>
      <c r="J507" s="5">
        <v>11705.601955300652</v>
      </c>
      <c r="K507" s="5">
        <v>7317.4260311556491</v>
      </c>
      <c r="L507" s="5">
        <v>7745.4290077696714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</row>
    <row r="508" spans="1:31">
      <c r="A508" s="58" t="s">
        <v>137</v>
      </c>
      <c r="B508" s="58" t="s">
        <v>125</v>
      </c>
      <c r="C508" s="57" t="s">
        <v>82</v>
      </c>
      <c r="D508" s="5">
        <v>19.339845577835</v>
      </c>
      <c r="E508" s="5">
        <v>11.055458109755001</v>
      </c>
      <c r="F508" s="5">
        <v>19.33811573306</v>
      </c>
      <c r="G508" s="5">
        <v>42.855628448654997</v>
      </c>
      <c r="H508" s="5">
        <v>25.400378273934997</v>
      </c>
      <c r="I508" s="5">
        <v>65.688064706619997</v>
      </c>
      <c r="J508" s="5">
        <v>104.21424451412003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8" t="s">
        <v>137</v>
      </c>
      <c r="B509" s="58" t="s">
        <v>125</v>
      </c>
      <c r="C509" s="57" t="s">
        <v>83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8" t="s">
        <v>137</v>
      </c>
      <c r="B510" s="58" t="s">
        <v>125</v>
      </c>
      <c r="C510" s="57" t="s">
        <v>84</v>
      </c>
      <c r="D510" s="5">
        <v>11.080323153029999</v>
      </c>
      <c r="E510" s="5">
        <v>10.123044037900002</v>
      </c>
      <c r="F510" s="5">
        <v>9.6895092647399998</v>
      </c>
      <c r="G510" s="5">
        <v>18.000158095100002</v>
      </c>
      <c r="H510" s="5">
        <v>5.224188468385</v>
      </c>
      <c r="I510" s="5">
        <v>52.797565345209996</v>
      </c>
      <c r="J510" s="5">
        <v>86.19635131332501</v>
      </c>
      <c r="K510" s="5">
        <v>128.84385940596002</v>
      </c>
      <c r="L510" s="5">
        <v>66.939988718005011</v>
      </c>
      <c r="M510" s="5">
        <v>133.071062049695</v>
      </c>
      <c r="N510" s="5">
        <v>29.49247373211</v>
      </c>
      <c r="O510" s="5">
        <v>152.95415002810003</v>
      </c>
      <c r="P510" s="5">
        <v>114.39443436227502</v>
      </c>
      <c r="Q510" s="5">
        <v>295.47699933288499</v>
      </c>
      <c r="R510" s="5">
        <v>212.095794727645</v>
      </c>
      <c r="S510" s="5">
        <v>533.24525524793512</v>
      </c>
      <c r="T510" s="5">
        <v>615.50830242883524</v>
      </c>
      <c r="U510" s="5">
        <v>651.80483947319522</v>
      </c>
      <c r="V510" s="5">
        <v>723.37309264464511</v>
      </c>
      <c r="W510" s="5">
        <v>1095.381479976385</v>
      </c>
      <c r="X510" s="5">
        <v>784.20928560245511</v>
      </c>
      <c r="Y510" s="5">
        <v>818.87734192613505</v>
      </c>
      <c r="Z510" s="5">
        <v>1151.82352527492</v>
      </c>
      <c r="AA510" s="5">
        <v>819.29027442313497</v>
      </c>
      <c r="AB510" s="5">
        <v>1131.83150581565</v>
      </c>
      <c r="AC510" s="5">
        <v>919.44407875332968</v>
      </c>
      <c r="AD510" s="5">
        <v>3706.3699693948852</v>
      </c>
      <c r="AE510" s="5">
        <v>2916.0870027620758</v>
      </c>
    </row>
    <row r="511" spans="1:31">
      <c r="A511" s="58" t="s">
        <v>137</v>
      </c>
      <c r="B511" s="58" t="s">
        <v>125</v>
      </c>
      <c r="C511" s="57" t="s">
        <v>85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</row>
    <row r="512" spans="1:31">
      <c r="A512" s="58" t="s">
        <v>137</v>
      </c>
      <c r="B512" s="58" t="s">
        <v>125</v>
      </c>
      <c r="C512" s="57" t="s">
        <v>86</v>
      </c>
      <c r="D512" s="5">
        <v>2675.8006932344988</v>
      </c>
      <c r="E512" s="5">
        <v>1442.60041513136</v>
      </c>
      <c r="F512" s="5">
        <v>2053.9763178975095</v>
      </c>
      <c r="G512" s="5">
        <v>3110.2001202637962</v>
      </c>
      <c r="H512" s="5">
        <v>2562.4659378362658</v>
      </c>
      <c r="I512" s="5">
        <v>2540.6727736309558</v>
      </c>
      <c r="J512" s="5">
        <v>3168.780200096699</v>
      </c>
      <c r="K512" s="5">
        <v>2502.2619858300791</v>
      </c>
      <c r="L512" s="5">
        <v>1888.2985786733395</v>
      </c>
      <c r="M512" s="5">
        <v>2002.7687538378552</v>
      </c>
      <c r="N512" s="5">
        <v>2248.5835774787602</v>
      </c>
      <c r="O512" s="5">
        <v>2789.8773663706652</v>
      </c>
      <c r="P512" s="5">
        <v>2870.2412287996794</v>
      </c>
      <c r="Q512" s="5">
        <v>2975.5953719494746</v>
      </c>
      <c r="R512" s="5">
        <v>2177.3051067147244</v>
      </c>
      <c r="S512" s="5">
        <v>2588.2510776519948</v>
      </c>
      <c r="T512" s="5">
        <v>2165.5682737240199</v>
      </c>
      <c r="U512" s="5">
        <v>2355.8241640816291</v>
      </c>
      <c r="V512" s="5">
        <v>2136.760090465245</v>
      </c>
      <c r="W512" s="5">
        <v>2533.1569549736691</v>
      </c>
      <c r="X512" s="5">
        <v>2114.3493480457651</v>
      </c>
      <c r="Y512" s="5">
        <v>2353.8332788130001</v>
      </c>
      <c r="Z512" s="5">
        <v>2710.8753067929752</v>
      </c>
      <c r="AA512" s="5">
        <v>2413.4200086750893</v>
      </c>
      <c r="AB512" s="5">
        <v>2954.2753236066046</v>
      </c>
      <c r="AC512" s="5">
        <v>2747.2431509045041</v>
      </c>
      <c r="AD512" s="5">
        <v>2211.6993783429543</v>
      </c>
      <c r="AE512" s="5">
        <v>1252.5224232159699</v>
      </c>
    </row>
    <row r="513" spans="1:31">
      <c r="A513" s="58" t="s">
        <v>137</v>
      </c>
      <c r="B513" s="58" t="s">
        <v>125</v>
      </c>
      <c r="C513" s="57" t="s">
        <v>87</v>
      </c>
      <c r="D513" s="5">
        <v>118.0132193387002</v>
      </c>
      <c r="E513" s="5">
        <v>134.02360774445509</v>
      </c>
      <c r="F513" s="5">
        <v>136.38471747491005</v>
      </c>
      <c r="G513" s="5">
        <v>140.52871657236017</v>
      </c>
      <c r="H513" s="5">
        <v>138.75935951106013</v>
      </c>
      <c r="I513" s="5">
        <v>139.28208316812513</v>
      </c>
      <c r="J513" s="5">
        <v>140.57639746358518</v>
      </c>
      <c r="K513" s="5">
        <v>481.18690405955039</v>
      </c>
      <c r="L513" s="5">
        <v>451.92063600279027</v>
      </c>
      <c r="M513" s="5">
        <v>441.05050344356022</v>
      </c>
      <c r="N513" s="5">
        <v>440.41834974049016</v>
      </c>
      <c r="O513" s="5">
        <v>456.47361228311524</v>
      </c>
      <c r="P513" s="5">
        <v>465.56927810010518</v>
      </c>
      <c r="Q513" s="5">
        <v>1528.1499919255043</v>
      </c>
      <c r="R513" s="5">
        <v>1571.380249996869</v>
      </c>
      <c r="S513" s="5">
        <v>1481.6541499705945</v>
      </c>
      <c r="T513" s="5">
        <v>2950.8481436187676</v>
      </c>
      <c r="U513" s="5">
        <v>2960.8253865876204</v>
      </c>
      <c r="V513" s="5">
        <v>2854.3087305640743</v>
      </c>
      <c r="W513" s="5">
        <v>2692.547856187045</v>
      </c>
      <c r="X513" s="5">
        <v>3174.7623799614407</v>
      </c>
      <c r="Y513" s="5">
        <v>3042.3654264322549</v>
      </c>
      <c r="Z513" s="5">
        <v>3065.2984353687302</v>
      </c>
      <c r="AA513" s="5">
        <v>3161.8805016905835</v>
      </c>
      <c r="AB513" s="5">
        <v>3376.5025838322254</v>
      </c>
      <c r="AC513" s="5">
        <v>3226.682311755917</v>
      </c>
      <c r="AD513" s="5">
        <v>3326.8653011474303</v>
      </c>
      <c r="AE513" s="5">
        <v>3533.409456030754</v>
      </c>
    </row>
    <row r="514" spans="1:31">
      <c r="A514" s="58" t="s">
        <v>137</v>
      </c>
      <c r="B514" s="58" t="s">
        <v>125</v>
      </c>
      <c r="C514" s="57" t="s">
        <v>88</v>
      </c>
      <c r="D514" s="5">
        <v>34.960925526049948</v>
      </c>
      <c r="E514" s="5">
        <v>94.313859743010426</v>
      </c>
      <c r="F514" s="5">
        <v>171.43856437650044</v>
      </c>
      <c r="G514" s="5">
        <v>284.15301782215636</v>
      </c>
      <c r="H514" s="5">
        <v>405.88053771610913</v>
      </c>
      <c r="I514" s="5">
        <v>510.11620346106622</v>
      </c>
      <c r="J514" s="5">
        <v>685.81479425263399</v>
      </c>
      <c r="K514" s="5">
        <v>774.97089773734911</v>
      </c>
      <c r="L514" s="5">
        <v>866.78338840677236</v>
      </c>
      <c r="M514" s="5">
        <v>1007.5929074015531</v>
      </c>
      <c r="N514" s="5">
        <v>1195.230941984229</v>
      </c>
      <c r="O514" s="5">
        <v>1488.633504918977</v>
      </c>
      <c r="P514" s="5">
        <v>1802.8218745630334</v>
      </c>
      <c r="Q514" s="5">
        <v>2156.1303340739078</v>
      </c>
      <c r="R514" s="5">
        <v>2490.743769657588</v>
      </c>
      <c r="S514" s="5">
        <v>2804.3802994451435</v>
      </c>
      <c r="T514" s="5">
        <v>3010.4802234523163</v>
      </c>
      <c r="U514" s="5">
        <v>3323.1813527033601</v>
      </c>
      <c r="V514" s="5">
        <v>3635.2365560314884</v>
      </c>
      <c r="W514" s="5">
        <v>3993.1135180505403</v>
      </c>
      <c r="X514" s="5">
        <v>3417.7463563024585</v>
      </c>
      <c r="Y514" s="5">
        <v>3363.3041251145014</v>
      </c>
      <c r="Z514" s="5">
        <v>3907.1056599959115</v>
      </c>
      <c r="AA514" s="5">
        <v>4364.9375805066738</v>
      </c>
      <c r="AB514" s="5">
        <v>5139.608178101329</v>
      </c>
      <c r="AC514" s="5">
        <v>5413.4477241936929</v>
      </c>
      <c r="AD514" s="5">
        <v>5918.5111946942325</v>
      </c>
      <c r="AE514" s="5">
        <v>6445.978787865678</v>
      </c>
    </row>
    <row r="515" spans="1:31">
      <c r="A515" s="58" t="s">
        <v>137</v>
      </c>
      <c r="B515" s="58" t="s">
        <v>125</v>
      </c>
      <c r="C515" s="57" t="s">
        <v>89</v>
      </c>
      <c r="D515" s="5">
        <v>69.074172932615198</v>
      </c>
      <c r="E515" s="5">
        <v>140.15642659301099</v>
      </c>
      <c r="F515" s="5">
        <v>215.85251842106501</v>
      </c>
      <c r="G515" s="5">
        <v>287.14967646944399</v>
      </c>
      <c r="H515" s="5">
        <v>348.36567844821002</v>
      </c>
      <c r="I515" s="5">
        <v>385.66229740739902</v>
      </c>
      <c r="J515" s="5">
        <v>418.05843362789699</v>
      </c>
      <c r="K515" s="5">
        <v>482.31025090746198</v>
      </c>
      <c r="L515" s="5">
        <v>538.07407158736896</v>
      </c>
      <c r="M515" s="5">
        <v>584.76177501695201</v>
      </c>
      <c r="N515" s="5">
        <v>647.95847717836398</v>
      </c>
      <c r="O515" s="5">
        <v>723.491458310697</v>
      </c>
      <c r="P515" s="5">
        <v>805.71518857144497</v>
      </c>
      <c r="Q515" s="5">
        <v>876.96027168968396</v>
      </c>
      <c r="R515" s="5">
        <v>951.94395451455398</v>
      </c>
      <c r="S515" s="5">
        <v>1008.03049652114</v>
      </c>
      <c r="T515" s="5">
        <v>1051.0785955623601</v>
      </c>
      <c r="U515" s="5">
        <v>1076.83678414377</v>
      </c>
      <c r="V515" s="5">
        <v>1090.3001927442399</v>
      </c>
      <c r="W515" s="5">
        <v>1094.51140755049</v>
      </c>
      <c r="X515" s="5">
        <v>1095.8182403927999</v>
      </c>
      <c r="Y515" s="5">
        <v>1090.22911796226</v>
      </c>
      <c r="Z515" s="5">
        <v>1084.50572591839</v>
      </c>
      <c r="AA515" s="5">
        <v>1086.54855312361</v>
      </c>
      <c r="AB515" s="5">
        <v>1080.5324274530501</v>
      </c>
      <c r="AC515" s="5">
        <v>1074.989727704</v>
      </c>
      <c r="AD515" s="5">
        <v>1060.4448594985699</v>
      </c>
      <c r="AE515" s="5">
        <v>1071.8228082655501</v>
      </c>
    </row>
    <row r="516" spans="1:31">
      <c r="A516" s="58" t="s">
        <v>137</v>
      </c>
      <c r="B516" s="58" t="s">
        <v>125</v>
      </c>
      <c r="C516" s="57" t="s">
        <v>90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8" t="s">
        <v>137</v>
      </c>
      <c r="B517" s="58" t="s">
        <v>125</v>
      </c>
      <c r="C517" s="57" t="s">
        <v>91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8" t="s">
        <v>137</v>
      </c>
      <c r="B518" s="58" t="s">
        <v>125</v>
      </c>
      <c r="C518" s="57" t="s">
        <v>92</v>
      </c>
      <c r="D518" s="5">
        <v>11523.193086331923</v>
      </c>
      <c r="E518" s="5">
        <v>14597.603541220691</v>
      </c>
      <c r="F518" s="5">
        <v>13486.682593634701</v>
      </c>
      <c r="G518" s="5">
        <v>15763.8244767989</v>
      </c>
      <c r="H518" s="5">
        <v>15294.212398887179</v>
      </c>
      <c r="I518" s="5">
        <v>16093.607071981161</v>
      </c>
      <c r="J518" s="5">
        <v>16753.162378110697</v>
      </c>
      <c r="K518" s="5">
        <v>21835.237310975685</v>
      </c>
      <c r="L518" s="5">
        <v>23803.215301113683</v>
      </c>
      <c r="M518" s="5">
        <v>24566.187269818958</v>
      </c>
      <c r="N518" s="5">
        <v>32953.273203098914</v>
      </c>
      <c r="O518" s="5">
        <v>30046.95329958625</v>
      </c>
      <c r="P518" s="5">
        <v>34354.882279427824</v>
      </c>
      <c r="Q518" s="5">
        <v>30125.507782696877</v>
      </c>
      <c r="R518" s="5">
        <v>35041.048631033256</v>
      </c>
      <c r="S518" s="5">
        <v>32501.693378447253</v>
      </c>
      <c r="T518" s="5">
        <v>34919.890357161355</v>
      </c>
      <c r="U518" s="5">
        <v>34710.363451760844</v>
      </c>
      <c r="V518" s="5">
        <v>36114.200921669064</v>
      </c>
      <c r="W518" s="5">
        <v>37604.489261309645</v>
      </c>
      <c r="X518" s="5">
        <v>38170.766395532439</v>
      </c>
      <c r="Y518" s="5">
        <v>39998.606259219523</v>
      </c>
      <c r="Z518" s="5">
        <v>40064.783611145678</v>
      </c>
      <c r="AA518" s="5">
        <v>45080.871526299466</v>
      </c>
      <c r="AB518" s="5">
        <v>39841.081042289174</v>
      </c>
      <c r="AC518" s="5">
        <v>40902.226173858471</v>
      </c>
      <c r="AD518" s="5">
        <v>36145.970242873693</v>
      </c>
      <c r="AE518" s="5">
        <v>37088.462630887414</v>
      </c>
    </row>
    <row r="519" spans="1:31">
      <c r="A519" s="58" t="s">
        <v>137</v>
      </c>
      <c r="B519" s="58" t="s">
        <v>125</v>
      </c>
      <c r="C519" s="57" t="s">
        <v>93</v>
      </c>
      <c r="D519" s="5">
        <v>1775.4032212844702</v>
      </c>
      <c r="E519" s="5">
        <v>1655.3487521240204</v>
      </c>
      <c r="F519" s="5">
        <v>1771.42886021306</v>
      </c>
      <c r="G519" s="5">
        <v>1793.8563440854748</v>
      </c>
      <c r="H519" s="5">
        <v>1782.0320360928602</v>
      </c>
      <c r="I519" s="5">
        <v>1817.4795866358502</v>
      </c>
      <c r="J519" s="5">
        <v>1819.7597543041154</v>
      </c>
      <c r="K519" s="5">
        <v>1794.5524542190449</v>
      </c>
      <c r="L519" s="5">
        <v>2005.0614875620051</v>
      </c>
      <c r="M519" s="5">
        <v>4160.514176169705</v>
      </c>
      <c r="N519" s="5">
        <v>4399.6450668426651</v>
      </c>
      <c r="O519" s="5">
        <v>4545.6806017130566</v>
      </c>
      <c r="P519" s="5">
        <v>4202.7824786305118</v>
      </c>
      <c r="Q519" s="5">
        <v>5545.3594423607901</v>
      </c>
      <c r="R519" s="5">
        <v>5337.1171007510839</v>
      </c>
      <c r="S519" s="5">
        <v>5988.7788779341308</v>
      </c>
      <c r="T519" s="5">
        <v>7469.8089027326014</v>
      </c>
      <c r="U519" s="5">
        <v>7580.2994857242738</v>
      </c>
      <c r="V519" s="5">
        <v>7282.790426803228</v>
      </c>
      <c r="W519" s="5">
        <v>9734.332748661016</v>
      </c>
      <c r="X519" s="5">
        <v>9837.1545803845438</v>
      </c>
      <c r="Y519" s="5">
        <v>10501.37076320159</v>
      </c>
      <c r="Z519" s="5">
        <v>11756.175606353083</v>
      </c>
      <c r="AA519" s="5">
        <v>10889.835437579552</v>
      </c>
      <c r="AB519" s="5">
        <v>14736.307898264613</v>
      </c>
      <c r="AC519" s="5">
        <v>14606.092803829295</v>
      </c>
      <c r="AD519" s="5">
        <v>20109.26080479896</v>
      </c>
      <c r="AE519" s="5">
        <v>21626.004155497409</v>
      </c>
    </row>
    <row r="520" spans="1:31">
      <c r="A520" s="58" t="s">
        <v>137</v>
      </c>
      <c r="B520" s="58" t="s">
        <v>125</v>
      </c>
      <c r="C520" s="57" t="s">
        <v>94</v>
      </c>
      <c r="D520" s="5">
        <v>5718.6357909999997</v>
      </c>
      <c r="E520" s="5">
        <v>6558.3671729999996</v>
      </c>
      <c r="F520" s="5">
        <v>7452.5033409999996</v>
      </c>
      <c r="G520" s="5">
        <v>8386.2097439999998</v>
      </c>
      <c r="H520" s="5">
        <v>9338.6130169999997</v>
      </c>
      <c r="I520" s="5">
        <v>10124.096380000001</v>
      </c>
      <c r="J520" s="5">
        <v>10744.429990000001</v>
      </c>
      <c r="K520" s="5">
        <v>11378.13377</v>
      </c>
      <c r="L520" s="5">
        <v>11990.628559999999</v>
      </c>
      <c r="M520" s="5">
        <v>12545.06553</v>
      </c>
      <c r="N520" s="5">
        <v>13093.495849999999</v>
      </c>
      <c r="O520" s="5">
        <v>13662.15365</v>
      </c>
      <c r="P520" s="5">
        <v>14246.71704</v>
      </c>
      <c r="Q520" s="5">
        <v>14776.230299999999</v>
      </c>
      <c r="R520" s="5">
        <v>15282.98432</v>
      </c>
      <c r="S520" s="5">
        <v>15822.95959</v>
      </c>
      <c r="T520" s="5">
        <v>16410.520550000001</v>
      </c>
      <c r="U520" s="5">
        <v>16965.365730000001</v>
      </c>
      <c r="V520" s="5">
        <v>17508.562430000002</v>
      </c>
      <c r="W520" s="5">
        <v>18069.088650000002</v>
      </c>
      <c r="X520" s="5">
        <v>18666.968649999999</v>
      </c>
      <c r="Y520" s="5">
        <v>19206.869989999999</v>
      </c>
      <c r="Z520" s="5">
        <v>19729.20808</v>
      </c>
      <c r="AA520" s="5">
        <v>20273.653869999998</v>
      </c>
      <c r="AB520" s="5">
        <v>20862.428530000001</v>
      </c>
      <c r="AC520" s="5">
        <v>21385.21588</v>
      </c>
      <c r="AD520" s="5">
        <v>21895.777750000001</v>
      </c>
      <c r="AE520" s="5">
        <v>21895.777750000001</v>
      </c>
    </row>
    <row r="521" spans="1:31">
      <c r="A521" s="58" t="s">
        <v>137</v>
      </c>
      <c r="B521" s="58" t="s">
        <v>125</v>
      </c>
      <c r="C521" s="57" t="s">
        <v>96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0.89608242167499996</v>
      </c>
      <c r="L521" s="5">
        <v>0</v>
      </c>
      <c r="M521" s="5">
        <v>1.30187649615</v>
      </c>
      <c r="N521" s="5">
        <v>0.72717932036499999</v>
      </c>
      <c r="O521" s="5">
        <v>0</v>
      </c>
      <c r="P521" s="5">
        <v>0.78045677656500001</v>
      </c>
      <c r="Q521" s="5">
        <v>5.6262795200400006</v>
      </c>
      <c r="R521" s="5">
        <v>0</v>
      </c>
      <c r="S521" s="5">
        <v>0.23173593664</v>
      </c>
      <c r="T521" s="5">
        <v>11.576054776940001</v>
      </c>
      <c r="U521" s="5">
        <v>5.9076927308650005</v>
      </c>
      <c r="V521" s="5">
        <v>0</v>
      </c>
      <c r="W521" s="5">
        <v>8.9100544978950005</v>
      </c>
      <c r="X521" s="5">
        <v>7.9845561206100006</v>
      </c>
      <c r="Y521" s="5">
        <v>0</v>
      </c>
      <c r="Z521" s="5">
        <v>0</v>
      </c>
      <c r="AA521" s="5">
        <v>0</v>
      </c>
      <c r="AB521" s="5">
        <v>94.649202388520038</v>
      </c>
      <c r="AC521" s="5">
        <v>17.682582913065001</v>
      </c>
      <c r="AD521" s="5">
        <v>108.31998739793998</v>
      </c>
      <c r="AE521" s="5">
        <v>22.982343425450001</v>
      </c>
    </row>
    <row r="522" spans="1:31">
      <c r="A522" s="58" t="s">
        <v>137</v>
      </c>
      <c r="B522" s="58" t="s">
        <v>125</v>
      </c>
      <c r="C522" s="57" t="s">
        <v>98</v>
      </c>
      <c r="D522" s="5">
        <v>-140.4919703951945</v>
      </c>
      <c r="E522" s="5">
        <v>-160.16733691720452</v>
      </c>
      <c r="F522" s="5">
        <v>-161.74743359932941</v>
      </c>
      <c r="G522" s="5">
        <v>-167.29614189832461</v>
      </c>
      <c r="H522" s="5">
        <v>-165.18976380549447</v>
      </c>
      <c r="I522" s="5">
        <v>-166.3728741251245</v>
      </c>
      <c r="J522" s="5">
        <v>-166.79208481831449</v>
      </c>
      <c r="K522" s="5">
        <v>-613.39195741829701</v>
      </c>
      <c r="L522" s="5">
        <v>-574.39465894869659</v>
      </c>
      <c r="M522" s="5">
        <v>-554.85457700992151</v>
      </c>
      <c r="N522" s="5">
        <v>-562.90352011885182</v>
      </c>
      <c r="O522" s="5">
        <v>-575.13261243431157</v>
      </c>
      <c r="P522" s="5">
        <v>-596.10409636972201</v>
      </c>
      <c r="Q522" s="5">
        <v>-1884.2481234056504</v>
      </c>
      <c r="R522" s="5">
        <v>-1959.120648275672</v>
      </c>
      <c r="S522" s="5">
        <v>-1827.8252457986455</v>
      </c>
      <c r="T522" s="5">
        <v>-3770.0813035666088</v>
      </c>
      <c r="U522" s="5">
        <v>-3784.2649087695372</v>
      </c>
      <c r="V522" s="5">
        <v>-3638.4206789186446</v>
      </c>
      <c r="W522" s="5">
        <v>-3431.3728131258454</v>
      </c>
      <c r="X522" s="5">
        <v>-4077.2105793245169</v>
      </c>
      <c r="Y522" s="5">
        <v>-3967.6442544442066</v>
      </c>
      <c r="Z522" s="5">
        <v>-3912.8153564535123</v>
      </c>
      <c r="AA522" s="5">
        <v>-4126.7979812422409</v>
      </c>
      <c r="AB522" s="5">
        <v>-4309.5100175576499</v>
      </c>
      <c r="AC522" s="5">
        <v>-4176.6252758935498</v>
      </c>
      <c r="AD522" s="5">
        <v>-4266.6784895442233</v>
      </c>
      <c r="AE522" s="5">
        <v>-4554.3921125279339</v>
      </c>
    </row>
    <row r="523" spans="1:31">
      <c r="A523" s="58" t="s">
        <v>137</v>
      </c>
      <c r="B523" s="58" t="s">
        <v>125</v>
      </c>
      <c r="C523" s="57" t="s">
        <v>99</v>
      </c>
      <c r="D523" s="5">
        <v>-41.126436358710201</v>
      </c>
      <c r="E523" s="5">
        <v>-111.24559715409079</v>
      </c>
      <c r="F523" s="5">
        <v>-201.3734194596216</v>
      </c>
      <c r="G523" s="5">
        <v>-334.26463481566731</v>
      </c>
      <c r="H523" s="5">
        <v>-477.45933074432122</v>
      </c>
      <c r="I523" s="5">
        <v>-600.09109012210899</v>
      </c>
      <c r="J523" s="5">
        <v>-806.74752548867468</v>
      </c>
      <c r="K523" s="5">
        <v>-921.23169502599592</v>
      </c>
      <c r="L523" s="5">
        <v>-1035.3091895825346</v>
      </c>
      <c r="M523" s="5">
        <v>-1208.3556121137588</v>
      </c>
      <c r="N523" s="5">
        <v>-1453.0165069396155</v>
      </c>
      <c r="O523" s="5">
        <v>-1806.9599132522424</v>
      </c>
      <c r="P523" s="5">
        <v>-2218.2828902416154</v>
      </c>
      <c r="Q523" s="5">
        <v>-2644.8431741358127</v>
      </c>
      <c r="R523" s="5">
        <v>-3087.629091793021</v>
      </c>
      <c r="S523" s="5">
        <v>-3458.4652972329941</v>
      </c>
      <c r="T523" s="5">
        <v>-3753.5042663213853</v>
      </c>
      <c r="U523" s="5">
        <v>-4161.7927210945827</v>
      </c>
      <c r="V523" s="5">
        <v>-4582.2070042527657</v>
      </c>
      <c r="W523" s="5">
        <v>-5020.4008489517828</v>
      </c>
      <c r="X523" s="5">
        <v>-4304.2414987518996</v>
      </c>
      <c r="Y523" s="5">
        <v>-4300.0643339420185</v>
      </c>
      <c r="Z523" s="5">
        <v>-4972.6251434066271</v>
      </c>
      <c r="AA523" s="5">
        <v>-5637.7630041359243</v>
      </c>
      <c r="AB523" s="5">
        <v>-6602.2584922723527</v>
      </c>
      <c r="AC523" s="5">
        <v>-7011.9197422765837</v>
      </c>
      <c r="AD523" s="5">
        <v>-7688.7646704740309</v>
      </c>
      <c r="AE523" s="5">
        <v>-8402.1822473089651</v>
      </c>
    </row>
    <row r="524" spans="1:31">
      <c r="A524" s="58" t="s">
        <v>137</v>
      </c>
      <c r="B524" s="58" t="s">
        <v>125</v>
      </c>
      <c r="C524" s="57" t="s">
        <v>100</v>
      </c>
      <c r="D524" s="5">
        <v>-82.897309510476305</v>
      </c>
      <c r="E524" s="5">
        <v>-167.383270193117</v>
      </c>
      <c r="F524" s="5">
        <v>-258.47343626515902</v>
      </c>
      <c r="G524" s="5">
        <v>-342.574144186078</v>
      </c>
      <c r="H524" s="5">
        <v>-414.91748051980198</v>
      </c>
      <c r="I524" s="5">
        <v>-460.13374346728398</v>
      </c>
      <c r="J524" s="5">
        <v>-500.66601876375103</v>
      </c>
      <c r="K524" s="5">
        <v>-574.973000632609</v>
      </c>
      <c r="L524" s="5">
        <v>-642.53680690413205</v>
      </c>
      <c r="M524" s="5">
        <v>-698.74405543492401</v>
      </c>
      <c r="N524" s="5">
        <v>-771.96638970486595</v>
      </c>
      <c r="O524" s="5">
        <v>-863.39795155879403</v>
      </c>
      <c r="P524" s="5">
        <v>-959.95162990237702</v>
      </c>
      <c r="Q524" s="5">
        <v>-1048.33090851574</v>
      </c>
      <c r="R524" s="5">
        <v>-1132.84706839004</v>
      </c>
      <c r="S524" s="5">
        <v>-1201.3012127468401</v>
      </c>
      <c r="T524" s="5">
        <v>-1248.60990445275</v>
      </c>
      <c r="U524" s="5">
        <v>-1293.7149498840199</v>
      </c>
      <c r="V524" s="5">
        <v>-1298.7319434440401</v>
      </c>
      <c r="W524" s="5">
        <v>-1308.6281685958299</v>
      </c>
      <c r="X524" s="5">
        <v>-1304.5338725813299</v>
      </c>
      <c r="Y524" s="5">
        <v>-1299.0024458058299</v>
      </c>
      <c r="Z524" s="5">
        <v>-1294.69563076549</v>
      </c>
      <c r="AA524" s="5">
        <v>-1301.0827396520899</v>
      </c>
      <c r="AB524" s="5">
        <v>-1289.8067462076301</v>
      </c>
      <c r="AC524" s="5">
        <v>-1282.0320907452201</v>
      </c>
      <c r="AD524" s="5">
        <v>-1265.12285797189</v>
      </c>
      <c r="AE524" s="5">
        <v>-1277.4021222766401</v>
      </c>
    </row>
    <row r="526" spans="1:31">
      <c r="A526" s="58" t="s">
        <v>137</v>
      </c>
      <c r="B526" s="58" t="s">
        <v>126</v>
      </c>
      <c r="C526" s="57" t="s">
        <v>82</v>
      </c>
      <c r="D526" s="5">
        <v>852.96895500559492</v>
      </c>
      <c r="E526" s="5">
        <v>637.70234183259493</v>
      </c>
      <c r="F526" s="5">
        <v>107.59563169355002</v>
      </c>
      <c r="G526" s="5">
        <v>180.108468586995</v>
      </c>
      <c r="H526" s="5">
        <v>178.62630771275496</v>
      </c>
      <c r="I526" s="5">
        <v>198.58828859629</v>
      </c>
      <c r="J526" s="5">
        <v>234.09794798570005</v>
      </c>
      <c r="K526" s="5">
        <v>466.47688059834496</v>
      </c>
      <c r="L526" s="5">
        <v>446.40390666947008</v>
      </c>
      <c r="M526" s="5">
        <v>511.84491353008013</v>
      </c>
      <c r="N526" s="5">
        <v>542.99933611068502</v>
      </c>
      <c r="O526" s="5">
        <v>835.30017737407047</v>
      </c>
      <c r="P526" s="5">
        <v>661.36515669959067</v>
      </c>
      <c r="Q526" s="5">
        <v>651.87145585159044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8" t="s">
        <v>137</v>
      </c>
      <c r="B527" s="58" t="s">
        <v>126</v>
      </c>
      <c r="C527" s="57" t="s">
        <v>83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8" t="s">
        <v>137</v>
      </c>
      <c r="B528" s="58" t="s">
        <v>126</v>
      </c>
      <c r="C528" s="57" t="s">
        <v>84</v>
      </c>
      <c r="D528" s="5">
        <v>109.154788292085</v>
      </c>
      <c r="E528" s="5">
        <v>81.548551538749976</v>
      </c>
      <c r="F528" s="5">
        <v>17.544408673555001</v>
      </c>
      <c r="G528" s="5">
        <v>33.569924210135007</v>
      </c>
      <c r="H528" s="5">
        <v>30.424674592930007</v>
      </c>
      <c r="I528" s="5">
        <v>44.029889237610014</v>
      </c>
      <c r="J528" s="5">
        <v>68.203853325594977</v>
      </c>
      <c r="K528" s="5">
        <v>77.983475800709968</v>
      </c>
      <c r="L528" s="5">
        <v>92.790696390019988</v>
      </c>
      <c r="M528" s="5">
        <v>113.30666180731002</v>
      </c>
      <c r="N528" s="5">
        <v>100.62340488188003</v>
      </c>
      <c r="O528" s="5">
        <v>206.20082106996517</v>
      </c>
      <c r="P528" s="5">
        <v>205.79222210219007</v>
      </c>
      <c r="Q528" s="5">
        <v>254.28899478032008</v>
      </c>
      <c r="R528" s="5">
        <v>344.61766032989988</v>
      </c>
      <c r="S528" s="5">
        <v>458.57666811727978</v>
      </c>
      <c r="T528" s="5">
        <v>444.02876222616504</v>
      </c>
      <c r="U528" s="5">
        <v>419.6621073307</v>
      </c>
      <c r="V528" s="5">
        <v>471.00898518719964</v>
      </c>
      <c r="W528" s="5">
        <v>488.79492951751484</v>
      </c>
      <c r="X528" s="5">
        <v>453.14360185765486</v>
      </c>
      <c r="Y528" s="5">
        <v>140.73714674079997</v>
      </c>
      <c r="Z528" s="5">
        <v>220.45241199599494</v>
      </c>
      <c r="AA528" s="5">
        <v>164.70709961040498</v>
      </c>
      <c r="AB528" s="5">
        <v>218.65735185380993</v>
      </c>
      <c r="AC528" s="5">
        <v>230.342771518305</v>
      </c>
      <c r="AD528" s="5">
        <v>396.13439969777988</v>
      </c>
      <c r="AE528" s="5">
        <v>174.687129031925</v>
      </c>
    </row>
    <row r="529" spans="1:31">
      <c r="A529" s="58" t="s">
        <v>137</v>
      </c>
      <c r="B529" s="58" t="s">
        <v>126</v>
      </c>
      <c r="C529" s="57" t="s">
        <v>85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</row>
    <row r="530" spans="1:31">
      <c r="A530" s="58" t="s">
        <v>137</v>
      </c>
      <c r="B530" s="58" t="s">
        <v>126</v>
      </c>
      <c r="C530" s="57" t="s">
        <v>86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8" t="s">
        <v>137</v>
      </c>
      <c r="B531" s="58" t="s">
        <v>126</v>
      </c>
      <c r="C531" s="57" t="s">
        <v>87</v>
      </c>
      <c r="D531" s="5">
        <v>172.21702134952017</v>
      </c>
      <c r="E531" s="5">
        <v>185.00803516893018</v>
      </c>
      <c r="F531" s="5">
        <v>180.2676128730202</v>
      </c>
      <c r="G531" s="5">
        <v>188.2917855868202</v>
      </c>
      <c r="H531" s="5">
        <v>189.07410532866521</v>
      </c>
      <c r="I531" s="5">
        <v>187.05165414584022</v>
      </c>
      <c r="J531" s="5">
        <v>190.41666465901517</v>
      </c>
      <c r="K531" s="5">
        <v>185.08789902043515</v>
      </c>
      <c r="L531" s="5">
        <v>180.80549648469514</v>
      </c>
      <c r="M531" s="5">
        <v>171.54823142403018</v>
      </c>
      <c r="N531" s="5">
        <v>167.84928244788023</v>
      </c>
      <c r="O531" s="5">
        <v>170.86260138690523</v>
      </c>
      <c r="P531" s="5">
        <v>175.30641133638019</v>
      </c>
      <c r="Q531" s="5">
        <v>170.9322945511102</v>
      </c>
      <c r="R531" s="5">
        <v>188.47127980376513</v>
      </c>
      <c r="S531" s="5">
        <v>186.14264734101522</v>
      </c>
      <c r="T531" s="5">
        <v>193.55651941237019</v>
      </c>
      <c r="U531" s="5">
        <v>190.48617535079018</v>
      </c>
      <c r="V531" s="5">
        <v>182.89626682646519</v>
      </c>
      <c r="W531" s="5">
        <v>174.86516234829514</v>
      </c>
      <c r="X531" s="5">
        <v>173.34367321964021</v>
      </c>
      <c r="Y531" s="5">
        <v>151.31272851716517</v>
      </c>
      <c r="Z531" s="5">
        <v>152.45531683329014</v>
      </c>
      <c r="AA531" s="5">
        <v>140.95262187339512</v>
      </c>
      <c r="AB531" s="5">
        <v>145.97968484055014</v>
      </c>
      <c r="AC531" s="5">
        <v>152.30436535639012</v>
      </c>
      <c r="AD531" s="5">
        <v>353.35217283706004</v>
      </c>
      <c r="AE531" s="5">
        <v>351.68604576340488</v>
      </c>
    </row>
    <row r="532" spans="1:31">
      <c r="A532" s="58" t="s">
        <v>137</v>
      </c>
      <c r="B532" s="58" t="s">
        <v>126</v>
      </c>
      <c r="C532" s="57" t="s">
        <v>88</v>
      </c>
      <c r="D532" s="5">
        <v>61.761596425030149</v>
      </c>
      <c r="E532" s="5">
        <v>92.233909316355351</v>
      </c>
      <c r="F532" s="5">
        <v>116.26846382105045</v>
      </c>
      <c r="G532" s="5">
        <v>148.83150223132932</v>
      </c>
      <c r="H532" s="5">
        <v>176.80712812840099</v>
      </c>
      <c r="I532" s="5">
        <v>204.10260910828435</v>
      </c>
      <c r="J532" s="5">
        <v>256.24996670827096</v>
      </c>
      <c r="K532" s="5">
        <v>307.72557134512965</v>
      </c>
      <c r="L532" s="5">
        <v>358.29203715390565</v>
      </c>
      <c r="M532" s="5">
        <v>427.45917383810911</v>
      </c>
      <c r="N532" s="5">
        <v>527.41341919225101</v>
      </c>
      <c r="O532" s="5">
        <v>626.96857163556604</v>
      </c>
      <c r="P532" s="5">
        <v>715.38530350964345</v>
      </c>
      <c r="Q532" s="5">
        <v>819.14283148133745</v>
      </c>
      <c r="R532" s="5">
        <v>998.55707086481243</v>
      </c>
      <c r="S532" s="5">
        <v>1104.8769199572346</v>
      </c>
      <c r="T532" s="5">
        <v>1201.1337658456432</v>
      </c>
      <c r="U532" s="5">
        <v>1339.939251074846</v>
      </c>
      <c r="V532" s="5">
        <v>1443.102443788448</v>
      </c>
      <c r="W532" s="5">
        <v>1463.6780266794306</v>
      </c>
      <c r="X532" s="5">
        <v>1516.6417569633336</v>
      </c>
      <c r="Y532" s="5">
        <v>1592.5446345333589</v>
      </c>
      <c r="Z532" s="5">
        <v>1697.7728875748064</v>
      </c>
      <c r="AA532" s="5">
        <v>1806.4539868380477</v>
      </c>
      <c r="AB532" s="5">
        <v>2029.3074446390156</v>
      </c>
      <c r="AC532" s="5">
        <v>2128.9191481153521</v>
      </c>
      <c r="AD532" s="5">
        <v>2382.9764029921653</v>
      </c>
      <c r="AE532" s="5">
        <v>2500.0291941192663</v>
      </c>
    </row>
    <row r="533" spans="1:31">
      <c r="A533" s="58" t="s">
        <v>137</v>
      </c>
      <c r="B533" s="58" t="s">
        <v>126</v>
      </c>
      <c r="C533" s="57" t="s">
        <v>89</v>
      </c>
      <c r="D533" s="5">
        <v>63.426250933649797</v>
      </c>
      <c r="E533" s="5">
        <v>86.962554833630904</v>
      </c>
      <c r="F533" s="5">
        <v>108.67249608488299</v>
      </c>
      <c r="G533" s="5">
        <v>127.933514391503</v>
      </c>
      <c r="H533" s="5">
        <v>144.23553265286699</v>
      </c>
      <c r="I533" s="5">
        <v>159.83541742208499</v>
      </c>
      <c r="J533" s="5">
        <v>183.580282085329</v>
      </c>
      <c r="K533" s="5">
        <v>215.30383687622401</v>
      </c>
      <c r="L533" s="5">
        <v>247.02774218671399</v>
      </c>
      <c r="M533" s="5">
        <v>279.89396370778701</v>
      </c>
      <c r="N533" s="5">
        <v>318.72951328646002</v>
      </c>
      <c r="O533" s="5">
        <v>357.70127256132798</v>
      </c>
      <c r="P533" s="5">
        <v>397.27665780150801</v>
      </c>
      <c r="Q533" s="5">
        <v>429.38651124079797</v>
      </c>
      <c r="R533" s="5">
        <v>458.33226561247898</v>
      </c>
      <c r="S533" s="5">
        <v>479.42895351745602</v>
      </c>
      <c r="T533" s="5">
        <v>495.79138632613501</v>
      </c>
      <c r="U533" s="5">
        <v>500.48148198353999</v>
      </c>
      <c r="V533" s="5">
        <v>503.37238089581399</v>
      </c>
      <c r="W533" s="5">
        <v>502.971962579717</v>
      </c>
      <c r="X533" s="5">
        <v>502.54195914210101</v>
      </c>
      <c r="Y533" s="5">
        <v>499.72436990419101</v>
      </c>
      <c r="Z533" s="5">
        <v>496.92200148649403</v>
      </c>
      <c r="AA533" s="5">
        <v>498.28973034073402</v>
      </c>
      <c r="AB533" s="5">
        <v>496.87792429327197</v>
      </c>
      <c r="AC533" s="5">
        <v>492.79081792588897</v>
      </c>
      <c r="AD533" s="5">
        <v>486.25478166566302</v>
      </c>
      <c r="AE533" s="5">
        <v>491.94978754036299</v>
      </c>
    </row>
    <row r="534" spans="1:31">
      <c r="A534" s="58" t="s">
        <v>137</v>
      </c>
      <c r="B534" s="58" t="s">
        <v>126</v>
      </c>
      <c r="C534" s="57" t="s">
        <v>90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8" t="s">
        <v>137</v>
      </c>
      <c r="B535" s="58" t="s">
        <v>126</v>
      </c>
      <c r="C535" s="57" t="s">
        <v>91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8" t="s">
        <v>137</v>
      </c>
      <c r="B536" s="58" t="s">
        <v>126</v>
      </c>
      <c r="C536" s="57" t="s">
        <v>92</v>
      </c>
      <c r="D536" s="5">
        <v>6675.9590342853307</v>
      </c>
      <c r="E536" s="5">
        <v>7922.7578185192888</v>
      </c>
      <c r="F536" s="5">
        <v>8875.1058679265388</v>
      </c>
      <c r="G536" s="5">
        <v>9560.0909504427455</v>
      </c>
      <c r="H536" s="5">
        <v>8929.6565740892911</v>
      </c>
      <c r="I536" s="5">
        <v>11996.168456394096</v>
      </c>
      <c r="J536" s="5">
        <v>11961.084309149903</v>
      </c>
      <c r="K536" s="5">
        <v>12521.504486837324</v>
      </c>
      <c r="L536" s="5">
        <v>12878.748735392835</v>
      </c>
      <c r="M536" s="5">
        <v>13031.675158099943</v>
      </c>
      <c r="N536" s="5">
        <v>14918.734921154864</v>
      </c>
      <c r="O536" s="5">
        <v>14314.387454613896</v>
      </c>
      <c r="P536" s="5">
        <v>15324.894597619055</v>
      </c>
      <c r="Q536" s="5">
        <v>14108.905891240072</v>
      </c>
      <c r="R536" s="5">
        <v>16499.701781432239</v>
      </c>
      <c r="S536" s="5">
        <v>15251.893055109633</v>
      </c>
      <c r="T536" s="5">
        <v>17329.434380270781</v>
      </c>
      <c r="U536" s="5">
        <v>17559.639510272438</v>
      </c>
      <c r="V536" s="5">
        <v>18130.544840889921</v>
      </c>
      <c r="W536" s="5">
        <v>19438.344662178115</v>
      </c>
      <c r="X536" s="5">
        <v>21063.859864909835</v>
      </c>
      <c r="Y536" s="5">
        <v>23868.843868447242</v>
      </c>
      <c r="Z536" s="5">
        <v>22392.983436560582</v>
      </c>
      <c r="AA536" s="5">
        <v>23899.258246328875</v>
      </c>
      <c r="AB536" s="5">
        <v>24565.798612623545</v>
      </c>
      <c r="AC536" s="5">
        <v>24830.591972527087</v>
      </c>
      <c r="AD536" s="5">
        <v>22234.503774516692</v>
      </c>
      <c r="AE536" s="5">
        <v>24746.152625298419</v>
      </c>
    </row>
    <row r="537" spans="1:31">
      <c r="A537" s="58" t="s">
        <v>137</v>
      </c>
      <c r="B537" s="58" t="s">
        <v>126</v>
      </c>
      <c r="C537" s="57" t="s">
        <v>93</v>
      </c>
      <c r="D537" s="5">
        <v>1156.1627840761901</v>
      </c>
      <c r="E537" s="5">
        <v>978.09796124999048</v>
      </c>
      <c r="F537" s="5">
        <v>1087.0128238943048</v>
      </c>
      <c r="G537" s="5">
        <v>1087.3729093812804</v>
      </c>
      <c r="H537" s="5">
        <v>1090.5878166426046</v>
      </c>
      <c r="I537" s="5">
        <v>1055.2999527916897</v>
      </c>
      <c r="J537" s="5">
        <v>1086.887125249795</v>
      </c>
      <c r="K537" s="5">
        <v>1069.1759287113252</v>
      </c>
      <c r="L537" s="5">
        <v>1010.4761558248352</v>
      </c>
      <c r="M537" s="5">
        <v>1051.0533178791052</v>
      </c>
      <c r="N537" s="5">
        <v>1097.2642604263053</v>
      </c>
      <c r="O537" s="5">
        <v>1098.3854488208851</v>
      </c>
      <c r="P537" s="5">
        <v>1027.7822002052103</v>
      </c>
      <c r="Q537" s="5">
        <v>1299.4872669806198</v>
      </c>
      <c r="R537" s="5">
        <v>1441.5441380980799</v>
      </c>
      <c r="S537" s="5">
        <v>2937.2898955132346</v>
      </c>
      <c r="T537" s="5">
        <v>3130.6567907776443</v>
      </c>
      <c r="U537" s="5">
        <v>3340.0650561802609</v>
      </c>
      <c r="V537" s="5">
        <v>4028.9725870404777</v>
      </c>
      <c r="W537" s="5">
        <v>4086.5888824438107</v>
      </c>
      <c r="X537" s="5">
        <v>5845.086695610019</v>
      </c>
      <c r="Y537" s="5">
        <v>5036.7589468782944</v>
      </c>
      <c r="Z537" s="5">
        <v>4968.7100198413518</v>
      </c>
      <c r="AA537" s="5">
        <v>4848.2243873113621</v>
      </c>
      <c r="AB537" s="5">
        <v>5624.7018480890911</v>
      </c>
      <c r="AC537" s="5">
        <v>6653.2725736052362</v>
      </c>
      <c r="AD537" s="5">
        <v>7858.1113840450016</v>
      </c>
      <c r="AE537" s="5">
        <v>7751.4021512661693</v>
      </c>
    </row>
    <row r="538" spans="1:31">
      <c r="A538" s="58" t="s">
        <v>137</v>
      </c>
      <c r="B538" s="58" t="s">
        <v>126</v>
      </c>
      <c r="C538" s="57" t="s">
        <v>94</v>
      </c>
      <c r="D538" s="5">
        <v>3473.1883269999998</v>
      </c>
      <c r="E538" s="5">
        <v>3823.1256450000001</v>
      </c>
      <c r="F538" s="5">
        <v>4140.519558</v>
      </c>
      <c r="G538" s="5">
        <v>4445.3585370000001</v>
      </c>
      <c r="H538" s="5">
        <v>4742.2356280000004</v>
      </c>
      <c r="I538" s="5">
        <v>5022.1358270000001</v>
      </c>
      <c r="J538" s="5">
        <v>5294.8037510000004</v>
      </c>
      <c r="K538" s="5">
        <v>5575.0517410000002</v>
      </c>
      <c r="L538" s="5">
        <v>5864.901046</v>
      </c>
      <c r="M538" s="5">
        <v>6143.9134700000004</v>
      </c>
      <c r="N538" s="5">
        <v>6421.4687919999997</v>
      </c>
      <c r="O538" s="5">
        <v>6709.3294420000002</v>
      </c>
      <c r="P538" s="5">
        <v>6994.937465</v>
      </c>
      <c r="Q538" s="5">
        <v>7251.3514729999997</v>
      </c>
      <c r="R538" s="5">
        <v>7485.4372560000002</v>
      </c>
      <c r="S538" s="5">
        <v>7721.4286760000005</v>
      </c>
      <c r="T538" s="5">
        <v>7972.4735179999998</v>
      </c>
      <c r="U538" s="5">
        <v>8197.8548269999992</v>
      </c>
      <c r="V538" s="5">
        <v>8412.0715199999995</v>
      </c>
      <c r="W538" s="5">
        <v>8633.6962000000003</v>
      </c>
      <c r="X538" s="5">
        <v>8875.3003520000002</v>
      </c>
      <c r="Y538" s="5">
        <v>9088.8854620000002</v>
      </c>
      <c r="Z538" s="5">
        <v>9292.7555479999992</v>
      </c>
      <c r="AA538" s="5">
        <v>9504.6162370000002</v>
      </c>
      <c r="AB538" s="5">
        <v>9735.6911940000009</v>
      </c>
      <c r="AC538" s="5">
        <v>9934.1812890000001</v>
      </c>
      <c r="AD538" s="5">
        <v>10127.123030000001</v>
      </c>
      <c r="AE538" s="5">
        <v>10127.123030000001</v>
      </c>
    </row>
    <row r="539" spans="1:31">
      <c r="A539" s="58" t="s">
        <v>137</v>
      </c>
      <c r="B539" s="58" t="s">
        <v>126</v>
      </c>
      <c r="C539" s="57" t="s">
        <v>96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0.23694302823999999</v>
      </c>
      <c r="L539" s="5">
        <v>0</v>
      </c>
      <c r="M539" s="5">
        <v>0.54098815887999996</v>
      </c>
      <c r="N539" s="5">
        <v>0</v>
      </c>
      <c r="O539" s="5">
        <v>0</v>
      </c>
      <c r="P539" s="5">
        <v>0</v>
      </c>
      <c r="Q539" s="5">
        <v>1.9130670893799999</v>
      </c>
      <c r="R539" s="5">
        <v>1.06988256632</v>
      </c>
      <c r="S539" s="5">
        <v>3.4321211910499998</v>
      </c>
      <c r="T539" s="5">
        <v>4.6812656768699998</v>
      </c>
      <c r="U539" s="5">
        <v>4.6375230520450001</v>
      </c>
      <c r="V539" s="5">
        <v>2.4553430465599999</v>
      </c>
      <c r="W539" s="5">
        <v>2.8402122106949999</v>
      </c>
      <c r="X539" s="5">
        <v>3.9993918140450004</v>
      </c>
      <c r="Y539" s="5">
        <v>3.6734451631149998</v>
      </c>
      <c r="Z539" s="5">
        <v>0</v>
      </c>
      <c r="AA539" s="5">
        <v>0</v>
      </c>
      <c r="AB539" s="5">
        <v>20.216854964069999</v>
      </c>
      <c r="AC539" s="5">
        <v>6.9284481650749994</v>
      </c>
      <c r="AD539" s="5">
        <v>47.321931742660013</v>
      </c>
      <c r="AE539" s="5">
        <v>9.4794492635199994</v>
      </c>
    </row>
    <row r="540" spans="1:31">
      <c r="A540" s="58" t="s">
        <v>137</v>
      </c>
      <c r="B540" s="58" t="s">
        <v>126</v>
      </c>
      <c r="C540" s="57" t="s">
        <v>98</v>
      </c>
      <c r="D540" s="5">
        <v>-205.02032569646485</v>
      </c>
      <c r="E540" s="5">
        <v>-220.2488754481999</v>
      </c>
      <c r="F540" s="5">
        <v>-214.60321840217989</v>
      </c>
      <c r="G540" s="5">
        <v>-224.1582930890948</v>
      </c>
      <c r="H540" s="5">
        <v>-225.0869514048897</v>
      </c>
      <c r="I540" s="5">
        <v>-223.25788188578488</v>
      </c>
      <c r="J540" s="5">
        <v>-226.10930060857964</v>
      </c>
      <c r="K540" s="5">
        <v>-220.92007745581975</v>
      </c>
      <c r="L540" s="5">
        <v>-215.24470395816979</v>
      </c>
      <c r="M540" s="5">
        <v>-203.64687327763474</v>
      </c>
      <c r="N540" s="5">
        <v>-200.39790864482976</v>
      </c>
      <c r="O540" s="5">
        <v>-202.83064679536488</v>
      </c>
      <c r="P540" s="5">
        <v>-209.27544572843979</v>
      </c>
      <c r="Q540" s="5">
        <v>-202.91361487298479</v>
      </c>
      <c r="R540" s="5">
        <v>-224.94791294273486</v>
      </c>
      <c r="S540" s="5">
        <v>-221.02118320995984</v>
      </c>
      <c r="T540" s="5">
        <v>-231.00177145589478</v>
      </c>
      <c r="U540" s="5">
        <v>-226.19205145670975</v>
      </c>
      <c r="V540" s="5">
        <v>-218.31099071864975</v>
      </c>
      <c r="W540" s="5">
        <v>-207.59560176551997</v>
      </c>
      <c r="X540" s="5">
        <v>-206.36157832897982</v>
      </c>
      <c r="Y540" s="5">
        <v>-180.71152894631487</v>
      </c>
      <c r="Z540" s="5">
        <v>-180.91720615606988</v>
      </c>
      <c r="AA540" s="5">
        <v>-168.37806491526993</v>
      </c>
      <c r="AB540" s="5">
        <v>-173.20811811213474</v>
      </c>
      <c r="AC540" s="5">
        <v>-181.89204935125977</v>
      </c>
      <c r="AD540" s="5">
        <v>-423.07132960552462</v>
      </c>
      <c r="AE540" s="5">
        <v>-421.58738838438978</v>
      </c>
    </row>
    <row r="541" spans="1:31">
      <c r="A541" s="58" t="s">
        <v>137</v>
      </c>
      <c r="B541" s="58" t="s">
        <v>126</v>
      </c>
      <c r="C541" s="57" t="s">
        <v>99</v>
      </c>
      <c r="D541" s="5">
        <v>-72.653521798960369</v>
      </c>
      <c r="E541" s="5">
        <v>-108.4997592192246</v>
      </c>
      <c r="F541" s="5">
        <v>-136.77291164229058</v>
      </c>
      <c r="G541" s="5">
        <v>-175.07858309491561</v>
      </c>
      <c r="H541" s="5">
        <v>-207.98783194155922</v>
      </c>
      <c r="I541" s="5">
        <v>-240.70771713128869</v>
      </c>
      <c r="J541" s="5">
        <v>-300.83003186264744</v>
      </c>
      <c r="K541" s="5">
        <v>-365.07250093466365</v>
      </c>
      <c r="L541" s="5">
        <v>-426.58169334023978</v>
      </c>
      <c r="M541" s="5">
        <v>-509.66496964734279</v>
      </c>
      <c r="N541" s="5">
        <v>-635.42797392365298</v>
      </c>
      <c r="O541" s="5">
        <v>-754.2993802982495</v>
      </c>
      <c r="P541" s="5">
        <v>-870.8697768134507</v>
      </c>
      <c r="Q541" s="5">
        <v>-995.20871150174878</v>
      </c>
      <c r="R541" s="5">
        <v>-1220.0750920162768</v>
      </c>
      <c r="S541" s="5">
        <v>-1350.3194867601549</v>
      </c>
      <c r="T541" s="5">
        <v>-1485.8091730720362</v>
      </c>
      <c r="U541" s="5">
        <v>-1657.5015657130166</v>
      </c>
      <c r="V541" s="5">
        <v>-1796.0281939081924</v>
      </c>
      <c r="W541" s="5">
        <v>-1816.0170922624006</v>
      </c>
      <c r="X541" s="5">
        <v>-1890.9781399511282</v>
      </c>
      <c r="Y541" s="5">
        <v>-2009.5389380138104</v>
      </c>
      <c r="Z541" s="5">
        <v>-2134.9931925247556</v>
      </c>
      <c r="AA541" s="5">
        <v>-2297.57981484422</v>
      </c>
      <c r="AB541" s="5">
        <v>-2578.827362295172</v>
      </c>
      <c r="AC541" s="5">
        <v>-2729.7785942160299</v>
      </c>
      <c r="AD541" s="5">
        <v>-3046.3380660425473</v>
      </c>
      <c r="AE541" s="5">
        <v>-3210.8897681232547</v>
      </c>
    </row>
    <row r="542" spans="1:31">
      <c r="A542" s="58" t="s">
        <v>137</v>
      </c>
      <c r="B542" s="58" t="s">
        <v>126</v>
      </c>
      <c r="C542" s="57" t="s">
        <v>100</v>
      </c>
      <c r="D542" s="5">
        <v>-73.333142461160904</v>
      </c>
      <c r="E542" s="5">
        <v>-100.180591891784</v>
      </c>
      <c r="F542" s="5">
        <v>-125.065651328589</v>
      </c>
      <c r="G542" s="5">
        <v>-146.693403656096</v>
      </c>
      <c r="H542" s="5">
        <v>-164.61539700779801</v>
      </c>
      <c r="I542" s="5">
        <v>-183.25832367771201</v>
      </c>
      <c r="J542" s="5">
        <v>-209.425697186387</v>
      </c>
      <c r="K542" s="5">
        <v>-246.59278958307701</v>
      </c>
      <c r="L542" s="5">
        <v>-283.14341874785202</v>
      </c>
      <c r="M542" s="5">
        <v>-321.08529842100597</v>
      </c>
      <c r="N542" s="5">
        <v>-364.87880136577002</v>
      </c>
      <c r="O542" s="5">
        <v>-412.37377347845398</v>
      </c>
      <c r="P542" s="5">
        <v>-456.33274814531399</v>
      </c>
      <c r="Q542" s="5">
        <v>-494.764521266332</v>
      </c>
      <c r="R542" s="5">
        <v>-527.29820914064999</v>
      </c>
      <c r="S542" s="5">
        <v>-551.07054631727601</v>
      </c>
      <c r="T542" s="5">
        <v>-569.87736250749504</v>
      </c>
      <c r="U542" s="5">
        <v>-575.78790197624596</v>
      </c>
      <c r="V542" s="5">
        <v>-578.48863130753398</v>
      </c>
      <c r="W542" s="5">
        <v>-577.58928367782096</v>
      </c>
      <c r="X542" s="5">
        <v>-575.81178017785703</v>
      </c>
      <c r="Y542" s="5">
        <v>-570.30239844889104</v>
      </c>
      <c r="Z542" s="5">
        <v>-569.84180242440505</v>
      </c>
      <c r="AA542" s="5">
        <v>-568.22093651396005</v>
      </c>
      <c r="AB542" s="5">
        <v>-567.85034440017</v>
      </c>
      <c r="AC542" s="5">
        <v>-562.42043600964098</v>
      </c>
      <c r="AD542" s="5">
        <v>-553.75850861756999</v>
      </c>
      <c r="AE542" s="5">
        <v>-559.06430638335598</v>
      </c>
    </row>
    <row r="544" spans="1:31">
      <c r="A544" s="58" t="s">
        <v>137</v>
      </c>
      <c r="B544" s="58" t="s">
        <v>127</v>
      </c>
      <c r="C544" s="57" t="s">
        <v>82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8" t="s">
        <v>137</v>
      </c>
      <c r="B545" s="58" t="s">
        <v>127</v>
      </c>
      <c r="C545" s="57" t="s">
        <v>83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8" t="s">
        <v>137</v>
      </c>
      <c r="B546" s="58" t="s">
        <v>127</v>
      </c>
      <c r="C546" s="57" t="s">
        <v>84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3.1867333121749999</v>
      </c>
      <c r="K546" s="5">
        <v>0.7772520273600001</v>
      </c>
      <c r="L546" s="5">
        <v>0.7772520273600001</v>
      </c>
      <c r="M546" s="5">
        <v>3.8272517455599999</v>
      </c>
      <c r="N546" s="5">
        <v>0</v>
      </c>
      <c r="O546" s="5">
        <v>1.9830989508050001</v>
      </c>
      <c r="P546" s="5">
        <v>1.9439842488150003</v>
      </c>
      <c r="Q546" s="5">
        <v>6.3559899521749994</v>
      </c>
      <c r="R546" s="5">
        <v>2.9540345457000003</v>
      </c>
      <c r="S546" s="5">
        <v>2.5964945449450001</v>
      </c>
      <c r="T546" s="5">
        <v>1.8718329282399999</v>
      </c>
      <c r="U546" s="5">
        <v>1.770036518745</v>
      </c>
      <c r="V546" s="5">
        <v>0</v>
      </c>
      <c r="W546" s="5">
        <v>4.8245037242450008</v>
      </c>
      <c r="X546" s="5">
        <v>0.30422502666000001</v>
      </c>
      <c r="Y546" s="5">
        <v>0</v>
      </c>
      <c r="Z546" s="5">
        <v>0.30422502666000001</v>
      </c>
      <c r="AA546" s="5">
        <v>0</v>
      </c>
      <c r="AB546" s="5">
        <v>8.4753041420149984</v>
      </c>
      <c r="AC546" s="5">
        <v>4.7016595029250006</v>
      </c>
      <c r="AD546" s="5">
        <v>1.9083206217749999</v>
      </c>
      <c r="AE546" s="5">
        <v>0</v>
      </c>
    </row>
    <row r="547" spans="1:31">
      <c r="A547" s="58" t="s">
        <v>137</v>
      </c>
      <c r="B547" s="58" t="s">
        <v>127</v>
      </c>
      <c r="C547" s="57" t="s">
        <v>85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8" t="s">
        <v>137</v>
      </c>
      <c r="B548" s="58" t="s">
        <v>127</v>
      </c>
      <c r="C548" s="57" t="s">
        <v>86</v>
      </c>
      <c r="D548" s="5">
        <v>7200.9621349809759</v>
      </c>
      <c r="E548" s="5">
        <v>9939.6873894642613</v>
      </c>
      <c r="F548" s="5">
        <v>7891.0262818079</v>
      </c>
      <c r="G548" s="5">
        <v>8106.8702041415145</v>
      </c>
      <c r="H548" s="5">
        <v>9800.5596458728214</v>
      </c>
      <c r="I548" s="5">
        <v>8870.606094328381</v>
      </c>
      <c r="J548" s="5">
        <v>8461.2560450367382</v>
      </c>
      <c r="K548" s="5">
        <v>9202.1555400461766</v>
      </c>
      <c r="L548" s="5">
        <v>6989.7502377313176</v>
      </c>
      <c r="M548" s="5">
        <v>9950.0387547876471</v>
      </c>
      <c r="N548" s="5">
        <v>8459.3950763225002</v>
      </c>
      <c r="O548" s="5">
        <v>7525.1716332702908</v>
      </c>
      <c r="P548" s="5">
        <v>8475.6995568041893</v>
      </c>
      <c r="Q548" s="5">
        <v>8160.7098336908502</v>
      </c>
      <c r="R548" s="5">
        <v>7839.1059677341791</v>
      </c>
      <c r="S548" s="5">
        <v>7875.6258746624062</v>
      </c>
      <c r="T548" s="5">
        <v>7638.5606113526737</v>
      </c>
      <c r="U548" s="5">
        <v>7093.1444509918038</v>
      </c>
      <c r="V548" s="5">
        <v>6458.1122249012014</v>
      </c>
      <c r="W548" s="5">
        <v>6071.5789973238689</v>
      </c>
      <c r="X548" s="5">
        <v>7759.2540564310075</v>
      </c>
      <c r="Y548" s="5">
        <v>6556.5233767030459</v>
      </c>
      <c r="Z548" s="5">
        <v>6430.2212572490544</v>
      </c>
      <c r="AA548" s="5">
        <v>6826.5852304390455</v>
      </c>
      <c r="AB548" s="5">
        <v>7199.8623807877493</v>
      </c>
      <c r="AC548" s="5">
        <v>7372.7082696779498</v>
      </c>
      <c r="AD548" s="5">
        <v>7871.5915190504375</v>
      </c>
      <c r="AE548" s="5">
        <v>6476.1112711876349</v>
      </c>
    </row>
    <row r="549" spans="1:31">
      <c r="A549" s="58" t="s">
        <v>137</v>
      </c>
      <c r="B549" s="58" t="s">
        <v>127</v>
      </c>
      <c r="C549" s="57" t="s">
        <v>87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88.528014530809983</v>
      </c>
      <c r="K549" s="5">
        <v>583.33078026949465</v>
      </c>
      <c r="L549" s="5">
        <v>550.53850206993968</v>
      </c>
      <c r="M549" s="5">
        <v>492.84366900579511</v>
      </c>
      <c r="N549" s="5">
        <v>531.65850347123478</v>
      </c>
      <c r="O549" s="5">
        <v>641.35028774189436</v>
      </c>
      <c r="P549" s="5">
        <v>667.67907135480004</v>
      </c>
      <c r="Q549" s="5">
        <v>1007.2751156699455</v>
      </c>
      <c r="R549" s="5">
        <v>944.50844306728459</v>
      </c>
      <c r="S549" s="5">
        <v>1023.1744468122351</v>
      </c>
      <c r="T549" s="5">
        <v>992.56166263673026</v>
      </c>
      <c r="U549" s="5">
        <v>943.28336371579508</v>
      </c>
      <c r="V549" s="5">
        <v>909.09470898946051</v>
      </c>
      <c r="W549" s="5">
        <v>932.70806349650513</v>
      </c>
      <c r="X549" s="5">
        <v>875.26689146809463</v>
      </c>
      <c r="Y549" s="5">
        <v>838.98194823004519</v>
      </c>
      <c r="Z549" s="5">
        <v>924.22617682008513</v>
      </c>
      <c r="AA549" s="5">
        <v>870.33288523143995</v>
      </c>
      <c r="AB549" s="5">
        <v>940.73018904094442</v>
      </c>
      <c r="AC549" s="5">
        <v>809.22568511182453</v>
      </c>
      <c r="AD549" s="5">
        <v>917.34509721341988</v>
      </c>
      <c r="AE549" s="5">
        <v>972.41419618860982</v>
      </c>
    </row>
    <row r="550" spans="1:31">
      <c r="A550" s="58" t="s">
        <v>137</v>
      </c>
      <c r="B550" s="58" t="s">
        <v>127</v>
      </c>
      <c r="C550" s="57" t="s">
        <v>88</v>
      </c>
      <c r="D550" s="5">
        <v>0.4007138083500002</v>
      </c>
      <c r="E550" s="5">
        <v>2.6092223429249999</v>
      </c>
      <c r="F550" s="5">
        <v>4.6912508578000072</v>
      </c>
      <c r="G550" s="5">
        <v>7.1525643144499886</v>
      </c>
      <c r="H550" s="5">
        <v>20.573984766359967</v>
      </c>
      <c r="I550" s="5">
        <v>29.585449129460002</v>
      </c>
      <c r="J550" s="5">
        <v>44.805296042494966</v>
      </c>
      <c r="K550" s="5">
        <v>51.233469258380069</v>
      </c>
      <c r="L550" s="5">
        <v>63.754549614619862</v>
      </c>
      <c r="M550" s="5">
        <v>64.319314598165164</v>
      </c>
      <c r="N550" s="5">
        <v>87.872451080150057</v>
      </c>
      <c r="O550" s="5">
        <v>120.02978531327994</v>
      </c>
      <c r="P550" s="5">
        <v>145.55385930325025</v>
      </c>
      <c r="Q550" s="5">
        <v>148.19049155970035</v>
      </c>
      <c r="R550" s="5">
        <v>181.39889300020954</v>
      </c>
      <c r="S550" s="5">
        <v>218.01456733100477</v>
      </c>
      <c r="T550" s="5">
        <v>224.38773951189972</v>
      </c>
      <c r="U550" s="5">
        <v>239.97005696538548</v>
      </c>
      <c r="V550" s="5">
        <v>266.43005435522969</v>
      </c>
      <c r="W550" s="5">
        <v>316.0262966703757</v>
      </c>
      <c r="X550" s="5">
        <v>260.48197425409467</v>
      </c>
      <c r="Y550" s="5">
        <v>316.21845925408513</v>
      </c>
      <c r="Z550" s="5">
        <v>382.10035676572932</v>
      </c>
      <c r="AA550" s="5">
        <v>359.83529215691976</v>
      </c>
      <c r="AB550" s="5">
        <v>465.88461906511503</v>
      </c>
      <c r="AC550" s="5">
        <v>424.36893192913578</v>
      </c>
      <c r="AD550" s="5">
        <v>481.27233936474028</v>
      </c>
      <c r="AE550" s="5">
        <v>557.08525949277464</v>
      </c>
    </row>
    <row r="551" spans="1:31">
      <c r="A551" s="58" t="s">
        <v>137</v>
      </c>
      <c r="B551" s="58" t="s">
        <v>127</v>
      </c>
      <c r="C551" s="57" t="s">
        <v>89</v>
      </c>
      <c r="D551" s="5">
        <v>11.2852769075102</v>
      </c>
      <c r="E551" s="5">
        <v>17.192628571199499</v>
      </c>
      <c r="F551" s="5">
        <v>23.165106786335901</v>
      </c>
      <c r="G551" s="5">
        <v>28.4196539315998</v>
      </c>
      <c r="H551" s="5">
        <v>32.605731789379803</v>
      </c>
      <c r="I551" s="5">
        <v>36.115433738037098</v>
      </c>
      <c r="J551" s="5">
        <v>40.819665955945801</v>
      </c>
      <c r="K551" s="5">
        <v>48.524344848218902</v>
      </c>
      <c r="L551" s="5">
        <v>56.003837168387598</v>
      </c>
      <c r="M551" s="5">
        <v>63.844335357889697</v>
      </c>
      <c r="N551" s="5">
        <v>72.936401000018293</v>
      </c>
      <c r="O551" s="5">
        <v>82.548661119306203</v>
      </c>
      <c r="P551" s="5">
        <v>91.832704456545997</v>
      </c>
      <c r="Q551" s="5">
        <v>100.469488593203</v>
      </c>
      <c r="R551" s="5">
        <v>108.310161615233</v>
      </c>
      <c r="S551" s="5">
        <v>114.715483139106</v>
      </c>
      <c r="T551" s="5">
        <v>119.720903786297</v>
      </c>
      <c r="U551" s="5">
        <v>121.846358137837</v>
      </c>
      <c r="V551" s="5">
        <v>122.680232967381</v>
      </c>
      <c r="W551" s="5">
        <v>123.529510721487</v>
      </c>
      <c r="X551" s="5">
        <v>123.806815219971</v>
      </c>
      <c r="Y551" s="5">
        <v>124.291065118039</v>
      </c>
      <c r="Z551" s="5">
        <v>124.17774085907899</v>
      </c>
      <c r="AA551" s="5">
        <v>123.988481715332</v>
      </c>
      <c r="AB551" s="5">
        <v>123.801345974043</v>
      </c>
      <c r="AC551" s="5">
        <v>123.11225865412899</v>
      </c>
      <c r="AD551" s="5">
        <v>121.724652144125</v>
      </c>
      <c r="AE551" s="5">
        <v>123.270185805716</v>
      </c>
    </row>
    <row r="552" spans="1:31">
      <c r="A552" s="58" t="s">
        <v>137</v>
      </c>
      <c r="B552" s="58" t="s">
        <v>127</v>
      </c>
      <c r="C552" s="57" t="s">
        <v>90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8" t="s">
        <v>137</v>
      </c>
      <c r="B553" s="58" t="s">
        <v>127</v>
      </c>
      <c r="C553" s="57" t="s">
        <v>91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8" t="s">
        <v>137</v>
      </c>
      <c r="B554" s="58" t="s">
        <v>127</v>
      </c>
      <c r="C554" s="57" t="s">
        <v>92</v>
      </c>
      <c r="D554" s="5">
        <v>1845.0012127957002</v>
      </c>
      <c r="E554" s="5">
        <v>3200.5176583814546</v>
      </c>
      <c r="F554" s="5">
        <v>4827.3526697201296</v>
      </c>
      <c r="G554" s="5">
        <v>4799.8768286580907</v>
      </c>
      <c r="H554" s="5">
        <v>6334.1195281978607</v>
      </c>
      <c r="I554" s="5">
        <v>7341.9692887922438</v>
      </c>
      <c r="J554" s="5">
        <v>13572.92106065499</v>
      </c>
      <c r="K554" s="5">
        <v>14012.772219258044</v>
      </c>
      <c r="L554" s="5">
        <v>13252.773007376456</v>
      </c>
      <c r="M554" s="5">
        <v>13161.26269001242</v>
      </c>
      <c r="N554" s="5">
        <v>12675.906975719143</v>
      </c>
      <c r="O554" s="5">
        <v>12414.048844107525</v>
      </c>
      <c r="P554" s="5">
        <v>13548.86962452596</v>
      </c>
      <c r="Q554" s="5">
        <v>13003.141902823954</v>
      </c>
      <c r="R554" s="5">
        <v>11831.427251095411</v>
      </c>
      <c r="S554" s="5">
        <v>12252.975501336949</v>
      </c>
      <c r="T554" s="5">
        <v>12581.531256336437</v>
      </c>
      <c r="U554" s="5">
        <v>13072.903778470542</v>
      </c>
      <c r="V554" s="5">
        <v>13197.847100406212</v>
      </c>
      <c r="W554" s="5">
        <v>12392.894346063722</v>
      </c>
      <c r="X554" s="5">
        <v>12848.142862260058</v>
      </c>
      <c r="Y554" s="5">
        <v>11398.652154223617</v>
      </c>
      <c r="Z554" s="5">
        <v>10748.63158687895</v>
      </c>
      <c r="AA554" s="5">
        <v>11675.559519402947</v>
      </c>
      <c r="AB554" s="5">
        <v>11509.116446002647</v>
      </c>
      <c r="AC554" s="5">
        <v>11015.656493761186</v>
      </c>
      <c r="AD554" s="5">
        <v>10889.133745402763</v>
      </c>
      <c r="AE554" s="5">
        <v>10235.718041346403</v>
      </c>
    </row>
    <row r="555" spans="1:31">
      <c r="A555" s="58" t="s">
        <v>137</v>
      </c>
      <c r="B555" s="58" t="s">
        <v>127</v>
      </c>
      <c r="C555" s="57" t="s">
        <v>93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</row>
    <row r="556" spans="1:31">
      <c r="A556" s="58" t="s">
        <v>137</v>
      </c>
      <c r="B556" s="58" t="s">
        <v>127</v>
      </c>
      <c r="C556" s="57" t="s">
        <v>94</v>
      </c>
      <c r="D556" s="5">
        <v>336.61968960000002</v>
      </c>
      <c r="E556" s="5">
        <v>386.50695339999999</v>
      </c>
      <c r="F556" s="5">
        <v>437.62479860000002</v>
      </c>
      <c r="G556" s="5">
        <v>487.71929</v>
      </c>
      <c r="H556" s="5">
        <v>535.97744890000001</v>
      </c>
      <c r="I556" s="5">
        <v>582.26968609999994</v>
      </c>
      <c r="J556" s="5">
        <v>626.77675050000005</v>
      </c>
      <c r="K556" s="5">
        <v>672.65321689999996</v>
      </c>
      <c r="L556" s="5">
        <v>717.59588020000001</v>
      </c>
      <c r="M556" s="5">
        <v>760.83284300000003</v>
      </c>
      <c r="N556" s="5">
        <v>802.47146999999995</v>
      </c>
      <c r="O556" s="5">
        <v>844.73358140000005</v>
      </c>
      <c r="P556" s="5">
        <v>886.83032890000004</v>
      </c>
      <c r="Q556" s="5">
        <v>926.50407359999997</v>
      </c>
      <c r="R556" s="5">
        <v>964.25604650000002</v>
      </c>
      <c r="S556" s="5">
        <v>1004.495876</v>
      </c>
      <c r="T556" s="5">
        <v>1047.3092790000001</v>
      </c>
      <c r="U556" s="5">
        <v>1088.8410249999999</v>
      </c>
      <c r="V556" s="5">
        <v>1127.9337069999999</v>
      </c>
      <c r="W556" s="5">
        <v>1169.0157790000001</v>
      </c>
      <c r="X556" s="5">
        <v>1212.5199379999999</v>
      </c>
      <c r="Y556" s="5">
        <v>1254.153816</v>
      </c>
      <c r="Z556" s="5">
        <v>1292.436692</v>
      </c>
      <c r="AA556" s="5">
        <v>1332.037859</v>
      </c>
      <c r="AB556" s="5">
        <v>1373.3476659999999</v>
      </c>
      <c r="AC556" s="5">
        <v>1411.431425</v>
      </c>
      <c r="AD556" s="5">
        <v>1445.819579</v>
      </c>
      <c r="AE556" s="5">
        <v>1445.819579</v>
      </c>
    </row>
    <row r="557" spans="1:31">
      <c r="A557" s="58" t="s">
        <v>137</v>
      </c>
      <c r="B557" s="58" t="s">
        <v>127</v>
      </c>
      <c r="C557" s="57" t="s">
        <v>96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0.22120321104000001</v>
      </c>
      <c r="L557" s="5">
        <v>0</v>
      </c>
      <c r="M557" s="5">
        <v>0.24072985038</v>
      </c>
      <c r="N557" s="5">
        <v>0</v>
      </c>
      <c r="O557" s="5">
        <v>0</v>
      </c>
      <c r="P557" s="5">
        <v>8.8245380304999996E-2</v>
      </c>
      <c r="Q557" s="5">
        <v>1.05667025514</v>
      </c>
      <c r="R557" s="5">
        <v>0</v>
      </c>
      <c r="S557" s="5">
        <v>0</v>
      </c>
      <c r="T557" s="5">
        <v>0.30531140421499997</v>
      </c>
      <c r="U557" s="5">
        <v>0.79380965096</v>
      </c>
      <c r="V557" s="5">
        <v>0</v>
      </c>
      <c r="W557" s="5">
        <v>1.5169988817250002</v>
      </c>
      <c r="X557" s="5">
        <v>0</v>
      </c>
      <c r="Y557" s="5">
        <v>0</v>
      </c>
      <c r="Z557" s="5">
        <v>0</v>
      </c>
      <c r="AA557" s="5">
        <v>0</v>
      </c>
      <c r="AB557" s="5">
        <v>3.4332991703199998</v>
      </c>
      <c r="AC557" s="5">
        <v>0</v>
      </c>
      <c r="AD557" s="5">
        <v>2.732068102615</v>
      </c>
      <c r="AE557" s="5">
        <v>1.4621355661250002</v>
      </c>
    </row>
    <row r="558" spans="1:31">
      <c r="A558" s="58" t="s">
        <v>137</v>
      </c>
      <c r="B558" s="58" t="s">
        <v>127</v>
      </c>
      <c r="C558" s="57" t="s">
        <v>98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-116.4842296458053</v>
      </c>
      <c r="K558" s="5">
        <v>-774.84021845203438</v>
      </c>
      <c r="L558" s="5">
        <v>-729.0566737588349</v>
      </c>
      <c r="M558" s="5">
        <v>-636.51488587491963</v>
      </c>
      <c r="N558" s="5">
        <v>-712.03336236164478</v>
      </c>
      <c r="O558" s="5">
        <v>-831.39925765553448</v>
      </c>
      <c r="P558" s="5">
        <v>-891.00779378747461</v>
      </c>
      <c r="Q558" s="5">
        <v>-1312.8792944028648</v>
      </c>
      <c r="R558" s="5">
        <v>-1242.7742671936894</v>
      </c>
      <c r="S558" s="5">
        <v>-1367.0114332826151</v>
      </c>
      <c r="T558" s="5">
        <v>-1285.2729212552799</v>
      </c>
      <c r="U558" s="5">
        <v>-1262.9988492876205</v>
      </c>
      <c r="V558" s="5">
        <v>-1187.1831623190556</v>
      </c>
      <c r="W558" s="5">
        <v>-1228.3304609816648</v>
      </c>
      <c r="X558" s="5">
        <v>-1137.7415111875455</v>
      </c>
      <c r="Y558" s="5">
        <v>-1130.4211756715054</v>
      </c>
      <c r="Z558" s="5">
        <v>-1189.5895151838745</v>
      </c>
      <c r="AA558" s="5">
        <v>-1171.6724085679302</v>
      </c>
      <c r="AB558" s="5">
        <v>-1211.3053207376847</v>
      </c>
      <c r="AC558" s="5">
        <v>-1064.7706383050001</v>
      </c>
      <c r="AD558" s="5">
        <v>-1214.26767437085</v>
      </c>
      <c r="AE558" s="5">
        <v>-1272.2577116844354</v>
      </c>
    </row>
    <row r="559" spans="1:31">
      <c r="A559" s="58" t="s">
        <v>137</v>
      </c>
      <c r="B559" s="58" t="s">
        <v>127</v>
      </c>
      <c r="C559" s="57" t="s">
        <v>99</v>
      </c>
      <c r="D559" s="5">
        <v>-0.4713814262049999</v>
      </c>
      <c r="E559" s="5">
        <v>-3.0973084677900049</v>
      </c>
      <c r="F559" s="5">
        <v>-5.5370981287500021</v>
      </c>
      <c r="G559" s="5">
        <v>-8.4357513514399933</v>
      </c>
      <c r="H559" s="5">
        <v>-24.134031616645025</v>
      </c>
      <c r="I559" s="5">
        <v>-34.802971387870144</v>
      </c>
      <c r="J559" s="5">
        <v>-52.706904308670296</v>
      </c>
      <c r="K559" s="5">
        <v>-60.986523027154824</v>
      </c>
      <c r="L559" s="5">
        <v>-76.079371677865311</v>
      </c>
      <c r="M559" s="5">
        <v>-77.192101957674851</v>
      </c>
      <c r="N559" s="5">
        <v>-106.95134824155517</v>
      </c>
      <c r="O559" s="5">
        <v>-145.89128913735948</v>
      </c>
      <c r="P559" s="5">
        <v>-179.47771318726032</v>
      </c>
      <c r="Q559" s="5">
        <v>-181.18973845045986</v>
      </c>
      <c r="R559" s="5">
        <v>-222.85732313288028</v>
      </c>
      <c r="S559" s="5">
        <v>-270.42315516289955</v>
      </c>
      <c r="T559" s="5">
        <v>-276.83101168818524</v>
      </c>
      <c r="U559" s="5">
        <v>-300.45922090654534</v>
      </c>
      <c r="V559" s="5">
        <v>-332.84396852987044</v>
      </c>
      <c r="W559" s="5">
        <v>-393.93720328981112</v>
      </c>
      <c r="X559" s="5">
        <v>-326.3811581201453</v>
      </c>
      <c r="Y559" s="5">
        <v>-397.85213374968521</v>
      </c>
      <c r="Z559" s="5">
        <v>-479.31692905971431</v>
      </c>
      <c r="AA559" s="5">
        <v>-456.74969279194897</v>
      </c>
      <c r="AB559" s="5">
        <v>-584.55570692632557</v>
      </c>
      <c r="AC559" s="5">
        <v>-536.02804656371984</v>
      </c>
      <c r="AD559" s="5">
        <v>-614.99804526915591</v>
      </c>
      <c r="AE559" s="5">
        <v>-705.5973879537346</v>
      </c>
    </row>
    <row r="560" spans="1:31">
      <c r="A560" s="58" t="s">
        <v>137</v>
      </c>
      <c r="B560" s="58" t="s">
        <v>127</v>
      </c>
      <c r="C560" s="57" t="s">
        <v>100</v>
      </c>
      <c r="D560" s="5">
        <v>-13.3382076857734</v>
      </c>
      <c r="E560" s="5">
        <v>-20.364503530075702</v>
      </c>
      <c r="F560" s="5">
        <v>-27.420773041765401</v>
      </c>
      <c r="G560" s="5">
        <v>-33.5656431644382</v>
      </c>
      <c r="H560" s="5">
        <v>-38.335132806893</v>
      </c>
      <c r="I560" s="5">
        <v>-42.502344795681502</v>
      </c>
      <c r="J560" s="5">
        <v>-48.176091960252997</v>
      </c>
      <c r="K560" s="5">
        <v>-57.207293028896103</v>
      </c>
      <c r="L560" s="5">
        <v>-65.913067694844699</v>
      </c>
      <c r="M560" s="5">
        <v>-75.0463884061801</v>
      </c>
      <c r="N560" s="5">
        <v>-85.551976819519595</v>
      </c>
      <c r="O560" s="5">
        <v>-97.202607065100196</v>
      </c>
      <c r="P560" s="5">
        <v>-108.33279754463599</v>
      </c>
      <c r="Q560" s="5">
        <v>-118.517161917468</v>
      </c>
      <c r="R560" s="5">
        <v>-127.301978936602</v>
      </c>
      <c r="S560" s="5">
        <v>-135.00284813031701</v>
      </c>
      <c r="T560" s="5">
        <v>-140.61863667094499</v>
      </c>
      <c r="U560" s="5">
        <v>-144.302791641087</v>
      </c>
      <c r="V560" s="5">
        <v>-144.934020399617</v>
      </c>
      <c r="W560" s="5">
        <v>-145.925582971458</v>
      </c>
      <c r="X560" s="5">
        <v>-145.78972030849201</v>
      </c>
      <c r="Y560" s="5">
        <v>-146.16960310278699</v>
      </c>
      <c r="Z560" s="5">
        <v>-146.62087707299</v>
      </c>
      <c r="AA560" s="5">
        <v>-146.95304277834001</v>
      </c>
      <c r="AB560" s="5">
        <v>-146.50398200547099</v>
      </c>
      <c r="AC560" s="5">
        <v>-145.33470127331501</v>
      </c>
      <c r="AD560" s="5">
        <v>-143.70154105005099</v>
      </c>
      <c r="AE560" s="5">
        <v>-145.160499581907</v>
      </c>
    </row>
    <row r="562" spans="1:31">
      <c r="A562" s="58" t="s">
        <v>138</v>
      </c>
      <c r="B562" s="58" t="s">
        <v>123</v>
      </c>
      <c r="C562" s="57" t="s">
        <v>80</v>
      </c>
      <c r="D562" s="5">
        <v>44903.602777595355</v>
      </c>
      <c r="E562" s="5">
        <v>40765.785009061881</v>
      </c>
      <c r="F562" s="5">
        <v>40024.274497149294</v>
      </c>
      <c r="G562" s="5">
        <v>33710.427083823452</v>
      </c>
      <c r="H562" s="5">
        <v>24911.28226843716</v>
      </c>
      <c r="I562" s="5">
        <v>19665.805466997266</v>
      </c>
      <c r="J562" s="5">
        <v>16023.04786595553</v>
      </c>
      <c r="K562" s="5">
        <v>14767.075360894767</v>
      </c>
      <c r="L562" s="5">
        <v>14900.868469363482</v>
      </c>
      <c r="M562" s="5">
        <v>15697.568928602053</v>
      </c>
      <c r="N562" s="5">
        <v>7820.3856269077514</v>
      </c>
      <c r="O562" s="5">
        <v>8410.5843862364727</v>
      </c>
      <c r="P562" s="5">
        <v>7485.5479725961368</v>
      </c>
      <c r="Q562" s="5">
        <v>7508.3575451173238</v>
      </c>
      <c r="R562" s="5">
        <v>7123.6561921872753</v>
      </c>
      <c r="S562" s="5">
        <v>7295.2822863558622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8" t="s">
        <v>138</v>
      </c>
      <c r="B563" s="58" t="s">
        <v>123</v>
      </c>
      <c r="C563" s="57" t="s">
        <v>82</v>
      </c>
      <c r="D563" s="5">
        <v>9.3971946851300014</v>
      </c>
      <c r="E563" s="5">
        <v>6.0160836811300005</v>
      </c>
      <c r="F563" s="5">
        <v>14.795893074270001</v>
      </c>
      <c r="G563" s="5">
        <v>133.9162076941</v>
      </c>
      <c r="H563" s="5">
        <v>204.99763139593489</v>
      </c>
      <c r="I563" s="5">
        <v>58.777479852904996</v>
      </c>
      <c r="J563" s="5">
        <v>85.780039649324991</v>
      </c>
      <c r="K563" s="5">
        <v>347.10086511603492</v>
      </c>
      <c r="L563" s="5">
        <v>470.91147513593489</v>
      </c>
      <c r="M563" s="5">
        <v>392.35335744190508</v>
      </c>
      <c r="N563" s="5">
        <v>725.4447107166452</v>
      </c>
      <c r="O563" s="5">
        <v>763.60095232162485</v>
      </c>
      <c r="P563" s="5">
        <v>898.90110359183961</v>
      </c>
      <c r="Q563" s="5">
        <v>717.88636319840487</v>
      </c>
      <c r="R563" s="5">
        <v>973.82994705657484</v>
      </c>
      <c r="S563" s="5">
        <v>1190.1639679815344</v>
      </c>
      <c r="T563" s="5">
        <v>1062.7405445177196</v>
      </c>
      <c r="U563" s="5">
        <v>988.18723373723981</v>
      </c>
      <c r="V563" s="5">
        <v>1147.5032458809696</v>
      </c>
      <c r="W563" s="5">
        <v>1112.5955772021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8" t="s">
        <v>138</v>
      </c>
      <c r="B564" s="58" t="s">
        <v>123</v>
      </c>
      <c r="C564" s="57" t="s">
        <v>83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8" t="s">
        <v>138</v>
      </c>
      <c r="B565" s="58" t="s">
        <v>123</v>
      </c>
      <c r="C565" s="57" t="s">
        <v>84</v>
      </c>
      <c r="D565" s="5">
        <v>0.24526009937000001</v>
      </c>
      <c r="E565" s="5">
        <v>0.95141235102499999</v>
      </c>
      <c r="F565" s="5">
        <v>3.4259291601250004</v>
      </c>
      <c r="G565" s="5">
        <v>67.816247522865012</v>
      </c>
      <c r="H565" s="5">
        <v>46.8640739959</v>
      </c>
      <c r="I565" s="5">
        <v>18.652457340749997</v>
      </c>
      <c r="J565" s="5">
        <v>12.967335385345001</v>
      </c>
      <c r="K565" s="5">
        <v>14.410911780900001</v>
      </c>
      <c r="L565" s="5">
        <v>88.429523816244995</v>
      </c>
      <c r="M565" s="5">
        <v>129.82709922058999</v>
      </c>
      <c r="N565" s="5">
        <v>33.965519064530007</v>
      </c>
      <c r="O565" s="5">
        <v>218.15195958919998</v>
      </c>
      <c r="P565" s="5">
        <v>159.56215536029001</v>
      </c>
      <c r="Q565" s="5">
        <v>468.18050109368005</v>
      </c>
      <c r="R565" s="5">
        <v>227.43814996957499</v>
      </c>
      <c r="S565" s="5">
        <v>547.17166403967497</v>
      </c>
      <c r="T565" s="5">
        <v>852.20354989714019</v>
      </c>
      <c r="U565" s="5">
        <v>1036.88961686845</v>
      </c>
      <c r="V565" s="5">
        <v>964.38073173281987</v>
      </c>
      <c r="W565" s="5">
        <v>1478.3656846655799</v>
      </c>
      <c r="X565" s="5">
        <v>1475.1887887276448</v>
      </c>
      <c r="Y565" s="5">
        <v>1791.5920014062349</v>
      </c>
      <c r="Z565" s="5">
        <v>3272.5960959945896</v>
      </c>
      <c r="AA565" s="5">
        <v>3910.6020891529342</v>
      </c>
      <c r="AB565" s="5">
        <v>3600.5044371137496</v>
      </c>
      <c r="AC565" s="5">
        <v>4197.7981757610187</v>
      </c>
      <c r="AD565" s="5">
        <v>5740.4182133804852</v>
      </c>
      <c r="AE565" s="5">
        <v>3340.2747781837893</v>
      </c>
    </row>
    <row r="566" spans="1:31">
      <c r="A566" s="58" t="s">
        <v>138</v>
      </c>
      <c r="B566" s="58" t="s">
        <v>123</v>
      </c>
      <c r="C566" s="57" t="s">
        <v>85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</row>
    <row r="567" spans="1:31">
      <c r="A567" s="58" t="s">
        <v>138</v>
      </c>
      <c r="B567" s="58" t="s">
        <v>123</v>
      </c>
      <c r="C567" s="57" t="s">
        <v>86</v>
      </c>
      <c r="D567" s="5">
        <v>2297.5443637821199</v>
      </c>
      <c r="E567" s="5">
        <v>1521.1382109143444</v>
      </c>
      <c r="F567" s="5">
        <v>1745.4655860411694</v>
      </c>
      <c r="G567" s="5">
        <v>3784.6632210676398</v>
      </c>
      <c r="H567" s="5">
        <v>3998.1411776589916</v>
      </c>
      <c r="I567" s="5">
        <v>2793.8210805625058</v>
      </c>
      <c r="J567" s="5">
        <v>3296.8436853479134</v>
      </c>
      <c r="K567" s="5">
        <v>2427.6234651043455</v>
      </c>
      <c r="L567" s="5">
        <v>2437.2912556652554</v>
      </c>
      <c r="M567" s="5">
        <v>2804.6427410092565</v>
      </c>
      <c r="N567" s="5">
        <v>3527.0437571293023</v>
      </c>
      <c r="O567" s="5">
        <v>3870.4319257043558</v>
      </c>
      <c r="P567" s="5">
        <v>3473.4977204201832</v>
      </c>
      <c r="Q567" s="5">
        <v>2764.9830474045402</v>
      </c>
      <c r="R567" s="5">
        <v>2486.183463274866</v>
      </c>
      <c r="S567" s="5">
        <v>2939.2701841238463</v>
      </c>
      <c r="T567" s="5">
        <v>2710.7645752766666</v>
      </c>
      <c r="U567" s="5">
        <v>2488.1939094098652</v>
      </c>
      <c r="V567" s="5">
        <v>2594.6992521406823</v>
      </c>
      <c r="W567" s="5">
        <v>2222.1560492155113</v>
      </c>
      <c r="X567" s="5">
        <v>2508.3051166928553</v>
      </c>
      <c r="Y567" s="5">
        <v>2740.6831883592599</v>
      </c>
      <c r="Z567" s="5">
        <v>2608.1487657412808</v>
      </c>
      <c r="AA567" s="5">
        <v>2597.5060767053455</v>
      </c>
      <c r="AB567" s="5">
        <v>2460.9532454104365</v>
      </c>
      <c r="AC567" s="5">
        <v>2320.3635348562866</v>
      </c>
      <c r="AD567" s="5">
        <v>3373.0841381932814</v>
      </c>
      <c r="AE567" s="5">
        <v>1943.0886834059645</v>
      </c>
    </row>
    <row r="568" spans="1:31">
      <c r="A568" s="58" t="s">
        <v>138</v>
      </c>
      <c r="B568" s="58" t="s">
        <v>123</v>
      </c>
      <c r="C568" s="57" t="s">
        <v>87</v>
      </c>
      <c r="D568" s="5">
        <v>235.88752006799024</v>
      </c>
      <c r="E568" s="5">
        <v>308.11110254255004</v>
      </c>
      <c r="F568" s="5">
        <v>1905.751765330044</v>
      </c>
      <c r="G568" s="5">
        <v>2947.5570186378754</v>
      </c>
      <c r="H568" s="5">
        <v>4905.0185934457486</v>
      </c>
      <c r="I568" s="5">
        <v>8605.5962880712286</v>
      </c>
      <c r="J568" s="5">
        <v>8628.3938922865709</v>
      </c>
      <c r="K568" s="5">
        <v>9571.2942077526495</v>
      </c>
      <c r="L568" s="5">
        <v>8927.1892644747568</v>
      </c>
      <c r="M568" s="5">
        <v>9456.530183907169</v>
      </c>
      <c r="N568" s="5">
        <v>9217.5954381590745</v>
      </c>
      <c r="O568" s="5">
        <v>10021.250101106265</v>
      </c>
      <c r="P568" s="5">
        <v>10221.100905830546</v>
      </c>
      <c r="Q568" s="5">
        <v>9996.9828596369698</v>
      </c>
      <c r="R568" s="5">
        <v>10958.467283371067</v>
      </c>
      <c r="S568" s="5">
        <v>10973.10584626178</v>
      </c>
      <c r="T568" s="5">
        <v>11661.570670173878</v>
      </c>
      <c r="U568" s="5">
        <v>11518.708206552143</v>
      </c>
      <c r="V568" s="5">
        <v>11543.806881743367</v>
      </c>
      <c r="W568" s="5">
        <v>10501.59377051179</v>
      </c>
      <c r="X568" s="5">
        <v>10461.296463608605</v>
      </c>
      <c r="Y568" s="5">
        <v>10080.901289454423</v>
      </c>
      <c r="Z568" s="5">
        <v>9169.9932549761706</v>
      </c>
      <c r="AA568" s="5">
        <v>9189.3983037482303</v>
      </c>
      <c r="AB568" s="5">
        <v>8289.3098020114921</v>
      </c>
      <c r="AC568" s="5">
        <v>8245.0693420905645</v>
      </c>
      <c r="AD568" s="5">
        <v>7881.1414770716401</v>
      </c>
      <c r="AE568" s="5">
        <v>8555.585578589591</v>
      </c>
    </row>
    <row r="569" spans="1:31">
      <c r="A569" s="58" t="s">
        <v>138</v>
      </c>
      <c r="B569" s="58" t="s">
        <v>123</v>
      </c>
      <c r="C569" s="57" t="s">
        <v>88</v>
      </c>
      <c r="D569" s="5">
        <v>60.26291537343991</v>
      </c>
      <c r="E569" s="5">
        <v>122.94805783791011</v>
      </c>
      <c r="F569" s="5">
        <v>208.60099633075072</v>
      </c>
      <c r="G569" s="5">
        <v>321.57332005664341</v>
      </c>
      <c r="H569" s="5">
        <v>442.05415818190431</v>
      </c>
      <c r="I569" s="5">
        <v>568.0977230919998</v>
      </c>
      <c r="J569" s="5">
        <v>773.10003970160824</v>
      </c>
      <c r="K569" s="5">
        <v>955.78893604185293</v>
      </c>
      <c r="L569" s="5">
        <v>1153.5000458740051</v>
      </c>
      <c r="M569" s="5">
        <v>1409.943781117631</v>
      </c>
      <c r="N569" s="5">
        <v>1715.0235161581536</v>
      </c>
      <c r="O569" s="5">
        <v>2164.4862361181713</v>
      </c>
      <c r="P569" s="5">
        <v>2542.9108349823618</v>
      </c>
      <c r="Q569" s="5">
        <v>3001.3882479422909</v>
      </c>
      <c r="R569" s="5">
        <v>3481.7566439359102</v>
      </c>
      <c r="S569" s="5">
        <v>3870.9467503765527</v>
      </c>
      <c r="T569" s="5">
        <v>4227.1894314095771</v>
      </c>
      <c r="U569" s="5">
        <v>4636.3282733359738</v>
      </c>
      <c r="V569" s="5">
        <v>5087.580844491813</v>
      </c>
      <c r="W569" s="5">
        <v>5385.4783507023822</v>
      </c>
      <c r="X569" s="5">
        <v>5195.6702972596559</v>
      </c>
      <c r="Y569" s="5">
        <v>5759.8406502390371</v>
      </c>
      <c r="Z569" s="5">
        <v>6695.0974746053971</v>
      </c>
      <c r="AA569" s="5">
        <v>7289.4971701437371</v>
      </c>
      <c r="AB569" s="5">
        <v>8047.8464255947783</v>
      </c>
      <c r="AC569" s="5">
        <v>8714.6880312028388</v>
      </c>
      <c r="AD569" s="5">
        <v>8653.445526970987</v>
      </c>
      <c r="AE569" s="5">
        <v>9733.1326370739207</v>
      </c>
    </row>
    <row r="570" spans="1:31">
      <c r="A570" s="58" t="s">
        <v>138</v>
      </c>
      <c r="B570" s="58" t="s">
        <v>123</v>
      </c>
      <c r="C570" s="57" t="s">
        <v>89</v>
      </c>
      <c r="D570" s="5">
        <v>142.15492164404401</v>
      </c>
      <c r="E570" s="5">
        <v>231.81348319023999</v>
      </c>
      <c r="F570" s="5">
        <v>310.53143577112598</v>
      </c>
      <c r="G570" s="5">
        <v>379.74871721662203</v>
      </c>
      <c r="H570" s="5">
        <v>436.533205054539</v>
      </c>
      <c r="I570" s="5">
        <v>484.63093250759101</v>
      </c>
      <c r="J570" s="5">
        <v>551.15501202752705</v>
      </c>
      <c r="K570" s="5">
        <v>662.246898458234</v>
      </c>
      <c r="L570" s="5">
        <v>774.83178630377495</v>
      </c>
      <c r="M570" s="5">
        <v>891.81706383575204</v>
      </c>
      <c r="N570" s="5">
        <v>1032.0334407298899</v>
      </c>
      <c r="O570" s="5">
        <v>1181.66661232006</v>
      </c>
      <c r="P570" s="5">
        <v>1333.73523607525</v>
      </c>
      <c r="Q570" s="5">
        <v>1457.7744475090401</v>
      </c>
      <c r="R570" s="5">
        <v>1575.7383383814999</v>
      </c>
      <c r="S570" s="5">
        <v>1665.7415529131499</v>
      </c>
      <c r="T570" s="5">
        <v>1734.3436935669099</v>
      </c>
      <c r="U570" s="5">
        <v>1751.26087399987</v>
      </c>
      <c r="V570" s="5">
        <v>1771.6972060221999</v>
      </c>
      <c r="W570" s="5">
        <v>1772.8529753917901</v>
      </c>
      <c r="X570" s="5">
        <v>1774.5841313467599</v>
      </c>
      <c r="Y570" s="5">
        <v>1768.8075995670099</v>
      </c>
      <c r="Z570" s="5">
        <v>1758.70444038193</v>
      </c>
      <c r="AA570" s="5">
        <v>1763.52160096076</v>
      </c>
      <c r="AB570" s="5">
        <v>1751.6953968315499</v>
      </c>
      <c r="AC570" s="5">
        <v>1739.35919972035</v>
      </c>
      <c r="AD570" s="5">
        <v>1716.18814188648</v>
      </c>
      <c r="AE570" s="5">
        <v>1733.7400726825199</v>
      </c>
    </row>
    <row r="571" spans="1:31">
      <c r="A571" s="58" t="s">
        <v>138</v>
      </c>
      <c r="B571" s="58" t="s">
        <v>123</v>
      </c>
      <c r="C571" s="57" t="s">
        <v>90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8" t="s">
        <v>138</v>
      </c>
      <c r="B572" s="58" t="s">
        <v>123</v>
      </c>
      <c r="C572" s="57" t="s">
        <v>91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</row>
    <row r="573" spans="1:31">
      <c r="A573" s="58" t="s">
        <v>138</v>
      </c>
      <c r="B573" s="58" t="s">
        <v>123</v>
      </c>
      <c r="C573" s="57" t="s">
        <v>92</v>
      </c>
      <c r="D573" s="5">
        <v>11186.564817329679</v>
      </c>
      <c r="E573" s="5">
        <v>10954.31173700788</v>
      </c>
      <c r="F573" s="5">
        <v>13607.888121024602</v>
      </c>
      <c r="G573" s="5">
        <v>16391.910283944413</v>
      </c>
      <c r="H573" s="5">
        <v>25532.664562742761</v>
      </c>
      <c r="I573" s="5">
        <v>28366.594823664411</v>
      </c>
      <c r="J573" s="5">
        <v>30869.203180602919</v>
      </c>
      <c r="K573" s="5">
        <v>33404.163851431251</v>
      </c>
      <c r="L573" s="5">
        <v>35749.11586450394</v>
      </c>
      <c r="M573" s="5">
        <v>38963.618945278569</v>
      </c>
      <c r="N573" s="5">
        <v>37929.515254104634</v>
      </c>
      <c r="O573" s="5">
        <v>40214.092708471093</v>
      </c>
      <c r="P573" s="5">
        <v>39557.321003989309</v>
      </c>
      <c r="Q573" s="5">
        <v>45544.037333654589</v>
      </c>
      <c r="R573" s="5">
        <v>45108.103167453773</v>
      </c>
      <c r="S573" s="5">
        <v>43967.572483653981</v>
      </c>
      <c r="T573" s="5">
        <v>47756.216351719508</v>
      </c>
      <c r="U573" s="5">
        <v>50760.995648485958</v>
      </c>
      <c r="V573" s="5">
        <v>49895.10310819497</v>
      </c>
      <c r="W573" s="5">
        <v>50749.746416236077</v>
      </c>
      <c r="X573" s="5">
        <v>54978.251273564776</v>
      </c>
      <c r="Y573" s="5">
        <v>52697.111969132224</v>
      </c>
      <c r="Z573" s="5">
        <v>55031.323806027758</v>
      </c>
      <c r="AA573" s="5">
        <v>52733.487222130389</v>
      </c>
      <c r="AB573" s="5">
        <v>55669.758519417046</v>
      </c>
      <c r="AC573" s="5">
        <v>61053.491751324225</v>
      </c>
      <c r="AD573" s="5">
        <v>59279.181103901159</v>
      </c>
      <c r="AE573" s="5">
        <v>62833.866199243756</v>
      </c>
    </row>
    <row r="574" spans="1:31">
      <c r="A574" s="58" t="s">
        <v>138</v>
      </c>
      <c r="B574" s="58" t="s">
        <v>123</v>
      </c>
      <c r="C574" s="57" t="s">
        <v>93</v>
      </c>
      <c r="D574" s="5">
        <v>6711.7900111786221</v>
      </c>
      <c r="E574" s="5">
        <v>6605.7261142869329</v>
      </c>
      <c r="F574" s="5">
        <v>7665.4398134531657</v>
      </c>
      <c r="G574" s="5">
        <v>9089.8960283601027</v>
      </c>
      <c r="H574" s="5">
        <v>9040.378173250243</v>
      </c>
      <c r="I574" s="5">
        <v>14675.800237543894</v>
      </c>
      <c r="J574" s="5">
        <v>15264.001421704546</v>
      </c>
      <c r="K574" s="5">
        <v>14641.526209953057</v>
      </c>
      <c r="L574" s="5">
        <v>15644.591225914453</v>
      </c>
      <c r="M574" s="5">
        <v>14916.299476859742</v>
      </c>
      <c r="N574" s="5">
        <v>15864.145435442668</v>
      </c>
      <c r="O574" s="5">
        <v>18414.139296362457</v>
      </c>
      <c r="P574" s="5">
        <v>18351.857733755623</v>
      </c>
      <c r="Q574" s="5">
        <v>19909.607225167489</v>
      </c>
      <c r="R574" s="5">
        <v>21013.390547849274</v>
      </c>
      <c r="S574" s="5">
        <v>22285.323108948254</v>
      </c>
      <c r="T574" s="5">
        <v>25212.997921435461</v>
      </c>
      <c r="U574" s="5">
        <v>26876.73531917161</v>
      </c>
      <c r="V574" s="5">
        <v>29023.876370594124</v>
      </c>
      <c r="W574" s="5">
        <v>29385.006669843264</v>
      </c>
      <c r="X574" s="5">
        <v>27979.541757382154</v>
      </c>
      <c r="Y574" s="5">
        <v>29646.459134398068</v>
      </c>
      <c r="Z574" s="5">
        <v>31965.664881685247</v>
      </c>
      <c r="AA574" s="5">
        <v>35530.13655084421</v>
      </c>
      <c r="AB574" s="5">
        <v>36419.818183390424</v>
      </c>
      <c r="AC574" s="5">
        <v>39072.19935022432</v>
      </c>
      <c r="AD574" s="5">
        <v>39905.422581859995</v>
      </c>
      <c r="AE574" s="5">
        <v>42607.91258906763</v>
      </c>
    </row>
    <row r="575" spans="1:31">
      <c r="A575" s="58" t="s">
        <v>138</v>
      </c>
      <c r="B575" s="58" t="s">
        <v>123</v>
      </c>
      <c r="C575" s="57" t="s">
        <v>94</v>
      </c>
      <c r="D575" s="5">
        <v>8366.7807872000012</v>
      </c>
      <c r="E575" s="5">
        <v>9450.9352011999999</v>
      </c>
      <c r="F575" s="5">
        <v>10519.390523</v>
      </c>
      <c r="G575" s="5">
        <v>11568.672010000002</v>
      </c>
      <c r="H575" s="5">
        <v>12603.581914999999</v>
      </c>
      <c r="I575" s="5">
        <v>13577.835959</v>
      </c>
      <c r="J575" s="5">
        <v>14565.773496</v>
      </c>
      <c r="K575" s="5">
        <v>15573.252942000001</v>
      </c>
      <c r="L575" s="5">
        <v>16607.502392000002</v>
      </c>
      <c r="M575" s="5">
        <v>17597.111397000001</v>
      </c>
      <c r="N575" s="5">
        <v>18608.772994999999</v>
      </c>
      <c r="O575" s="5">
        <v>19627.526142000002</v>
      </c>
      <c r="P575" s="5">
        <v>20654.996833999998</v>
      </c>
      <c r="Q575" s="5">
        <v>21556.096758</v>
      </c>
      <c r="R575" s="5">
        <v>22420.484482</v>
      </c>
      <c r="S575" s="5">
        <v>23281.774184000002</v>
      </c>
      <c r="T575" s="5">
        <v>24188.682945</v>
      </c>
      <c r="U575" s="5">
        <v>24991.663439000004</v>
      </c>
      <c r="V575" s="5">
        <v>25805.073854000002</v>
      </c>
      <c r="W575" s="5">
        <v>26630.903593000003</v>
      </c>
      <c r="X575" s="5">
        <v>27515.491348</v>
      </c>
      <c r="Y575" s="5">
        <v>28292.402239999999</v>
      </c>
      <c r="Z575" s="5">
        <v>29080.620321000002</v>
      </c>
      <c r="AA575" s="5">
        <v>29876.629335999998</v>
      </c>
      <c r="AB575" s="5">
        <v>30736.17513</v>
      </c>
      <c r="AC575" s="5">
        <v>31471.417858000001</v>
      </c>
      <c r="AD575" s="5">
        <v>32228.348832</v>
      </c>
      <c r="AE575" s="5">
        <v>32228.348832</v>
      </c>
    </row>
    <row r="576" spans="1:31">
      <c r="A576" s="58" t="s">
        <v>138</v>
      </c>
      <c r="B576" s="58" t="s">
        <v>123</v>
      </c>
      <c r="C576" s="57" t="s">
        <v>96</v>
      </c>
      <c r="D576" s="5">
        <v>0</v>
      </c>
      <c r="E576" s="5">
        <v>0</v>
      </c>
      <c r="F576" s="5">
        <v>0</v>
      </c>
      <c r="G576" s="5">
        <v>0.58391088400000002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0.99910530315500001</v>
      </c>
      <c r="N576" s="5">
        <v>0</v>
      </c>
      <c r="O576" s="5">
        <v>0</v>
      </c>
      <c r="P576" s="5">
        <v>0</v>
      </c>
      <c r="Q576" s="5">
        <v>3.4285431328150002</v>
      </c>
      <c r="R576" s="5">
        <v>0</v>
      </c>
      <c r="S576" s="5">
        <v>0</v>
      </c>
      <c r="T576" s="5">
        <v>0.74363817486500006</v>
      </c>
      <c r="U576" s="5">
        <v>0</v>
      </c>
      <c r="V576" s="5">
        <v>0</v>
      </c>
      <c r="W576" s="5">
        <v>5.4116267375799998</v>
      </c>
      <c r="X576" s="5">
        <v>5.3575468567249995</v>
      </c>
      <c r="Y576" s="5">
        <v>0</v>
      </c>
      <c r="Z576" s="5">
        <v>0</v>
      </c>
      <c r="AA576" s="5">
        <v>0</v>
      </c>
      <c r="AB576" s="5">
        <v>7.8748231279649996</v>
      </c>
      <c r="AC576" s="5">
        <v>0</v>
      </c>
      <c r="AD576" s="5">
        <v>13.878306556565001</v>
      </c>
      <c r="AE576" s="5">
        <v>4.3409052548050004</v>
      </c>
    </row>
    <row r="577" spans="1:31">
      <c r="A577" s="58" t="s">
        <v>138</v>
      </c>
      <c r="B577" s="58" t="s">
        <v>123</v>
      </c>
      <c r="C577" s="57" t="s">
        <v>98</v>
      </c>
      <c r="D577" s="5">
        <v>-771.36424492113019</v>
      </c>
      <c r="E577" s="5">
        <v>-1175.2642454372756</v>
      </c>
      <c r="F577" s="5">
        <v>-3275.0527830607284</v>
      </c>
      <c r="G577" s="5">
        <v>-4547.4655534865124</v>
      </c>
      <c r="H577" s="5">
        <v>-7145.6448936240577</v>
      </c>
      <c r="I577" s="5">
        <v>-11857.315765436715</v>
      </c>
      <c r="J577" s="5">
        <v>-12061.803819841662</v>
      </c>
      <c r="K577" s="5">
        <v>-13268.530758755338</v>
      </c>
      <c r="L577" s="5">
        <v>-12647.048261692982</v>
      </c>
      <c r="M577" s="5">
        <v>-13055.983871761833</v>
      </c>
      <c r="N577" s="5">
        <v>-13083.37019240587</v>
      </c>
      <c r="O577" s="5">
        <v>-13622.060065410864</v>
      </c>
      <c r="P577" s="5">
        <v>-14435.284635371994</v>
      </c>
      <c r="Q577" s="5">
        <v>-13755.634063397636</v>
      </c>
      <c r="R577" s="5">
        <v>-15182.202700009988</v>
      </c>
      <c r="S577" s="5">
        <v>-14732.136546737296</v>
      </c>
      <c r="T577" s="5">
        <v>-15679.272698890523</v>
      </c>
      <c r="U577" s="5">
        <v>-15679.268775908906</v>
      </c>
      <c r="V577" s="5">
        <v>-15669.345193826863</v>
      </c>
      <c r="W577" s="5">
        <v>-14148.071465701571</v>
      </c>
      <c r="X577" s="5">
        <v>-14310.573074018615</v>
      </c>
      <c r="Y577" s="5">
        <v>-13377.489880513978</v>
      </c>
      <c r="Z577" s="5">
        <v>-12430.257304904651</v>
      </c>
      <c r="AA577" s="5">
        <v>-12862.218949498463</v>
      </c>
      <c r="AB577" s="5">
        <v>-11204.015848693518</v>
      </c>
      <c r="AC577" s="5">
        <v>-11907.337971709559</v>
      </c>
      <c r="AD577" s="5">
        <v>-11034.046362680776</v>
      </c>
      <c r="AE577" s="5">
        <v>-12218.600155117485</v>
      </c>
    </row>
    <row r="578" spans="1:31">
      <c r="A578" s="58" t="s">
        <v>138</v>
      </c>
      <c r="B578" s="58" t="s">
        <v>123</v>
      </c>
      <c r="C578" s="57" t="s">
        <v>99</v>
      </c>
      <c r="D578" s="5">
        <v>-70.890541844004872</v>
      </c>
      <c r="E578" s="5">
        <v>-144.95025244755954</v>
      </c>
      <c r="F578" s="5">
        <v>-245.06891526868003</v>
      </c>
      <c r="G578" s="5">
        <v>-378.28416963089035</v>
      </c>
      <c r="H578" s="5">
        <v>-520.0123260531085</v>
      </c>
      <c r="I578" s="5">
        <v>-669.60505691108608</v>
      </c>
      <c r="J578" s="5">
        <v>-908.11874779026266</v>
      </c>
      <c r="K578" s="5">
        <v>-1131.5237619386812</v>
      </c>
      <c r="L578" s="5">
        <v>-1378.07462431156</v>
      </c>
      <c r="M578" s="5">
        <v>-1683.2536646141684</v>
      </c>
      <c r="N578" s="5">
        <v>-2067.6461712333739</v>
      </c>
      <c r="O578" s="5">
        <v>-2610.1571722028916</v>
      </c>
      <c r="P578" s="5">
        <v>-3101.3003678263458</v>
      </c>
      <c r="Q578" s="5">
        <v>-3663.6707645894803</v>
      </c>
      <c r="R578" s="5">
        <v>-4272.1858698308897</v>
      </c>
      <c r="S578" s="5">
        <v>-4753.6151588658922</v>
      </c>
      <c r="T578" s="5">
        <v>-5240.3911195763058</v>
      </c>
      <c r="U578" s="5">
        <v>-5792.0705641089307</v>
      </c>
      <c r="V578" s="5">
        <v>-6366.8542143135892</v>
      </c>
      <c r="W578" s="5">
        <v>-6756.2999226678812</v>
      </c>
      <c r="X578" s="5">
        <v>-6522.4578348696969</v>
      </c>
      <c r="Y578" s="5">
        <v>-7237.4845119810479</v>
      </c>
      <c r="Z578" s="5">
        <v>-8446.5649084451652</v>
      </c>
      <c r="AA578" s="5">
        <v>-9296.1926251073382</v>
      </c>
      <c r="AB578" s="5">
        <v>-10264.435210282822</v>
      </c>
      <c r="AC578" s="5">
        <v>-11206.886042202339</v>
      </c>
      <c r="AD578" s="5">
        <v>-11052.863250400855</v>
      </c>
      <c r="AE578" s="5">
        <v>-12538.350340952191</v>
      </c>
    </row>
    <row r="579" spans="1:31">
      <c r="A579" s="58" t="s">
        <v>138</v>
      </c>
      <c r="B579" s="58" t="s">
        <v>123</v>
      </c>
      <c r="C579" s="57" t="s">
        <v>100</v>
      </c>
      <c r="D579" s="5">
        <v>-168.890337008817</v>
      </c>
      <c r="E579" s="5">
        <v>-275.628009434913</v>
      </c>
      <c r="F579" s="5">
        <v>-369.85501980085297</v>
      </c>
      <c r="G579" s="5">
        <v>-450.67976665269703</v>
      </c>
      <c r="H579" s="5">
        <v>-518.421742812704</v>
      </c>
      <c r="I579" s="5">
        <v>-575.374328152722</v>
      </c>
      <c r="J579" s="5">
        <v>-656.517348320932</v>
      </c>
      <c r="K579" s="5">
        <v>-786.56970949663105</v>
      </c>
      <c r="L579" s="5">
        <v>-920.85425478749505</v>
      </c>
      <c r="M579" s="5">
        <v>-1059.02635553918</v>
      </c>
      <c r="N579" s="5">
        <v>-1225.00302896478</v>
      </c>
      <c r="O579" s="5">
        <v>-1403.09551862375</v>
      </c>
      <c r="P579" s="5">
        <v>-1586.6258290317601</v>
      </c>
      <c r="Q579" s="5">
        <v>-1734.6935190741401</v>
      </c>
      <c r="R579" s="5">
        <v>-1868.2838841380201</v>
      </c>
      <c r="S579" s="5">
        <v>-1977.1337138783099</v>
      </c>
      <c r="T579" s="5">
        <v>-2056.7270867626999</v>
      </c>
      <c r="U579" s="5">
        <v>-2087.7410842767699</v>
      </c>
      <c r="V579" s="5">
        <v>-2102.8667770448601</v>
      </c>
      <c r="W579" s="5">
        <v>-2109.3913161164201</v>
      </c>
      <c r="X579" s="5">
        <v>-2101.9989512212001</v>
      </c>
      <c r="Y579" s="5">
        <v>-2099.4182599518099</v>
      </c>
      <c r="Z579" s="5">
        <v>-2087.9581688447902</v>
      </c>
      <c r="AA579" s="5">
        <v>-2100.2034908164901</v>
      </c>
      <c r="AB579" s="5">
        <v>-2080.5146868389902</v>
      </c>
      <c r="AC579" s="5">
        <v>-2062.3367345430001</v>
      </c>
      <c r="AD579" s="5">
        <v>-2036.7240675585599</v>
      </c>
      <c r="AE579" s="5">
        <v>-2056.7164891391999</v>
      </c>
    </row>
    <row r="581" spans="1:31">
      <c r="A581" s="58" t="s">
        <v>138</v>
      </c>
      <c r="B581" s="58" t="s">
        <v>124</v>
      </c>
      <c r="C581" s="57" t="s">
        <v>80</v>
      </c>
      <c r="D581" s="5">
        <v>46323.999250963527</v>
      </c>
      <c r="E581" s="5">
        <v>38544.161660284</v>
      </c>
      <c r="F581" s="5">
        <v>36495.970855564912</v>
      </c>
      <c r="G581" s="5">
        <v>37133.220906039445</v>
      </c>
      <c r="H581" s="5">
        <v>33394.27094219323</v>
      </c>
      <c r="I581" s="5">
        <v>24920.076532311316</v>
      </c>
      <c r="J581" s="5">
        <v>22952.33456080679</v>
      </c>
      <c r="K581" s="5">
        <v>18604.206892475078</v>
      </c>
      <c r="L581" s="5">
        <v>18846.150853336596</v>
      </c>
      <c r="M581" s="5">
        <v>15466.947096851673</v>
      </c>
      <c r="N581" s="5">
        <v>10876.408014032548</v>
      </c>
      <c r="O581" s="5">
        <v>10837.753403878694</v>
      </c>
      <c r="P581" s="5">
        <v>10490.538081051815</v>
      </c>
      <c r="Q581" s="5">
        <v>10474.676309807805</v>
      </c>
      <c r="R581" s="5">
        <v>9489.335897782079</v>
      </c>
      <c r="S581" s="5">
        <v>9380.8888096022711</v>
      </c>
      <c r="T581" s="5">
        <v>5289.3350017146986</v>
      </c>
      <c r="U581" s="5">
        <v>2621.4032346518352</v>
      </c>
      <c r="V581" s="5">
        <v>2640.5778945035563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</row>
    <row r="582" spans="1:31">
      <c r="A582" s="58" t="s">
        <v>138</v>
      </c>
      <c r="B582" s="58" t="s">
        <v>124</v>
      </c>
      <c r="C582" s="57" t="s">
        <v>82</v>
      </c>
      <c r="D582" s="5">
        <v>995.6929783332082</v>
      </c>
      <c r="E582" s="5">
        <v>970.85123632420823</v>
      </c>
      <c r="F582" s="5">
        <v>992.04102683845315</v>
      </c>
      <c r="G582" s="5">
        <v>1146.8020250472682</v>
      </c>
      <c r="H582" s="5">
        <v>1432.0568493930232</v>
      </c>
      <c r="I582" s="5">
        <v>1467.9065352502432</v>
      </c>
      <c r="J582" s="5">
        <v>1637.1783108339932</v>
      </c>
      <c r="K582" s="5">
        <v>2587.5813668022925</v>
      </c>
      <c r="L582" s="5">
        <v>2546.3378598088634</v>
      </c>
      <c r="M582" s="5">
        <v>3057.461313903329</v>
      </c>
      <c r="N582" s="5">
        <v>3821.5211721958685</v>
      </c>
      <c r="O582" s="5">
        <v>3752.1565433176838</v>
      </c>
      <c r="P582" s="5">
        <v>4064.9635834513429</v>
      </c>
      <c r="Q582" s="5">
        <v>2786.6043045516835</v>
      </c>
      <c r="R582" s="5">
        <v>3192.3909098742579</v>
      </c>
      <c r="S582" s="5">
        <v>3108.6218667679545</v>
      </c>
      <c r="T582" s="5">
        <v>2988.3262476850264</v>
      </c>
      <c r="U582" s="5">
        <v>3130.1218165018213</v>
      </c>
      <c r="V582" s="5">
        <v>3272.9158183884315</v>
      </c>
      <c r="W582" s="5">
        <v>2845.4015662257111</v>
      </c>
      <c r="X582" s="5">
        <v>3027.5283807674323</v>
      </c>
      <c r="Y582" s="5">
        <v>2990.1704112533021</v>
      </c>
      <c r="Z582" s="5">
        <v>396.28032771541984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8" t="s">
        <v>138</v>
      </c>
      <c r="B583" s="58" t="s">
        <v>124</v>
      </c>
      <c r="C583" s="57" t="s">
        <v>83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8" t="s">
        <v>138</v>
      </c>
      <c r="B584" s="58" t="s">
        <v>124</v>
      </c>
      <c r="C584" s="57" t="s">
        <v>84</v>
      </c>
      <c r="D584" s="5">
        <v>0</v>
      </c>
      <c r="E584" s="5">
        <v>0</v>
      </c>
      <c r="F584" s="5">
        <v>0.63298154874500012</v>
      </c>
      <c r="G584" s="5">
        <v>6.9551778782999998</v>
      </c>
      <c r="H584" s="5">
        <v>18.316023314095002</v>
      </c>
      <c r="I584" s="5">
        <v>37.566963232104996</v>
      </c>
      <c r="J584" s="5">
        <v>39.510755089900002</v>
      </c>
      <c r="K584" s="5">
        <v>137.89284477054997</v>
      </c>
      <c r="L584" s="5">
        <v>132.89926685559499</v>
      </c>
      <c r="M584" s="5">
        <v>169.280480766305</v>
      </c>
      <c r="N584" s="5">
        <v>143.74817905962999</v>
      </c>
      <c r="O584" s="5">
        <v>460.46375592591005</v>
      </c>
      <c r="P584" s="5">
        <v>393.99603998021496</v>
      </c>
      <c r="Q584" s="5">
        <v>590.54800717477008</v>
      </c>
      <c r="R584" s="5">
        <v>312.05608784772005</v>
      </c>
      <c r="S584" s="5">
        <v>343.64893242449506</v>
      </c>
      <c r="T584" s="5">
        <v>852.47281972990504</v>
      </c>
      <c r="U584" s="5">
        <v>896.48923509470001</v>
      </c>
      <c r="V584" s="5">
        <v>1081.0640156254099</v>
      </c>
      <c r="W584" s="5">
        <v>940.87788106482515</v>
      </c>
      <c r="X584" s="5">
        <v>876.04862866891006</v>
      </c>
      <c r="Y584" s="5">
        <v>949.91325034351087</v>
      </c>
      <c r="Z584" s="5">
        <v>2523.3574103192491</v>
      </c>
      <c r="AA584" s="5">
        <v>3242.7943825950256</v>
      </c>
      <c r="AB584" s="5">
        <v>1895.0895714192247</v>
      </c>
      <c r="AC584" s="5">
        <v>2948.9395929127509</v>
      </c>
      <c r="AD584" s="5">
        <v>3991.3084427695667</v>
      </c>
      <c r="AE584" s="5">
        <v>2117.9194314481701</v>
      </c>
    </row>
    <row r="585" spans="1:31">
      <c r="A585" s="58" t="s">
        <v>138</v>
      </c>
      <c r="B585" s="58" t="s">
        <v>124</v>
      </c>
      <c r="C585" s="57" t="s">
        <v>85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8" t="s">
        <v>138</v>
      </c>
      <c r="B586" s="58" t="s">
        <v>124</v>
      </c>
      <c r="C586" s="57" t="s">
        <v>86</v>
      </c>
      <c r="D586" s="5">
        <v>213.04516875004958</v>
      </c>
      <c r="E586" s="5">
        <v>251.42043875001994</v>
      </c>
      <c r="F586" s="5">
        <v>199.22104000002483</v>
      </c>
      <c r="G586" s="5">
        <v>126.74201749998002</v>
      </c>
      <c r="H586" s="5">
        <v>180.51341750003485</v>
      </c>
      <c r="I586" s="5">
        <v>184.41773250003484</v>
      </c>
      <c r="J586" s="5">
        <v>308.66523000005498</v>
      </c>
      <c r="K586" s="5">
        <v>160.58270250001999</v>
      </c>
      <c r="L586" s="5">
        <v>280.02974125002999</v>
      </c>
      <c r="M586" s="5">
        <v>299.18002000003975</v>
      </c>
      <c r="N586" s="5">
        <v>248.91692375004484</v>
      </c>
      <c r="O586" s="5">
        <v>213.04516875005487</v>
      </c>
      <c r="P586" s="5">
        <v>251.42043875002986</v>
      </c>
      <c r="Q586" s="5">
        <v>199.22104000001988</v>
      </c>
      <c r="R586" s="5">
        <v>54.607374999985005</v>
      </c>
      <c r="S586" s="5">
        <v>64.03542999997498</v>
      </c>
      <c r="T586" s="5">
        <v>77.214287499989965</v>
      </c>
      <c r="U586" s="5">
        <v>166.56128000001988</v>
      </c>
      <c r="V586" s="5">
        <v>81.759812499949945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8" t="s">
        <v>138</v>
      </c>
      <c r="B587" s="58" t="s">
        <v>124</v>
      </c>
      <c r="C587" s="57" t="s">
        <v>87</v>
      </c>
      <c r="D587" s="5">
        <v>640.3890536362909</v>
      </c>
      <c r="E587" s="5">
        <v>887.56618656996511</v>
      </c>
      <c r="F587" s="5">
        <v>1134.2131892639263</v>
      </c>
      <c r="G587" s="5">
        <v>1192.725948796982</v>
      </c>
      <c r="H587" s="5">
        <v>1170.9800427594812</v>
      </c>
      <c r="I587" s="5">
        <v>1304.4626586042414</v>
      </c>
      <c r="J587" s="5">
        <v>1377.0000047627254</v>
      </c>
      <c r="K587" s="5">
        <v>3477.9670366475812</v>
      </c>
      <c r="L587" s="5">
        <v>3279.1518627224982</v>
      </c>
      <c r="M587" s="5">
        <v>2981.9770904937113</v>
      </c>
      <c r="N587" s="5">
        <v>3472.9719517208523</v>
      </c>
      <c r="O587" s="5">
        <v>3666.296074537353</v>
      </c>
      <c r="P587" s="5">
        <v>3914.2453789353913</v>
      </c>
      <c r="Q587" s="5">
        <v>4130.3596878864519</v>
      </c>
      <c r="R587" s="5">
        <v>4814.9012342409087</v>
      </c>
      <c r="S587" s="5">
        <v>5580.1994638770784</v>
      </c>
      <c r="T587" s="5">
        <v>6990.9212984905298</v>
      </c>
      <c r="U587" s="5">
        <v>6826.7153057946243</v>
      </c>
      <c r="V587" s="5">
        <v>8404.3459425822966</v>
      </c>
      <c r="W587" s="5">
        <v>7738.9414680880927</v>
      </c>
      <c r="X587" s="5">
        <v>6993.5776798093148</v>
      </c>
      <c r="Y587" s="5">
        <v>7272.7063717080309</v>
      </c>
      <c r="Z587" s="5">
        <v>7204.6762519007898</v>
      </c>
      <c r="AA587" s="5">
        <v>7555.7388163615342</v>
      </c>
      <c r="AB587" s="5">
        <v>7640.1554836207706</v>
      </c>
      <c r="AC587" s="5">
        <v>9025.5145072241703</v>
      </c>
      <c r="AD587" s="5">
        <v>10636.232403733802</v>
      </c>
      <c r="AE587" s="5">
        <v>11304.094290943893</v>
      </c>
    </row>
    <row r="588" spans="1:31">
      <c r="A588" s="58" t="s">
        <v>138</v>
      </c>
      <c r="B588" s="58" t="s">
        <v>124</v>
      </c>
      <c r="C588" s="57" t="s">
        <v>88</v>
      </c>
      <c r="D588" s="5">
        <v>42.755067720580008</v>
      </c>
      <c r="E588" s="5">
        <v>99.167549467340336</v>
      </c>
      <c r="F588" s="5">
        <v>167.80436952235024</v>
      </c>
      <c r="G588" s="5">
        <v>257.59522827150175</v>
      </c>
      <c r="H588" s="5">
        <v>377.34178824280502</v>
      </c>
      <c r="I588" s="5">
        <v>495.70679689610893</v>
      </c>
      <c r="J588" s="5">
        <v>701.86352154186295</v>
      </c>
      <c r="K588" s="5">
        <v>860.12446733220452</v>
      </c>
      <c r="L588" s="5">
        <v>1027.9973500465917</v>
      </c>
      <c r="M588" s="5">
        <v>1137.8123223466407</v>
      </c>
      <c r="N588" s="5">
        <v>1414.8607201539542</v>
      </c>
      <c r="O588" s="5">
        <v>1808.619241883179</v>
      </c>
      <c r="P588" s="5">
        <v>2134.715112104574</v>
      </c>
      <c r="Q588" s="5">
        <v>2414.1990750904488</v>
      </c>
      <c r="R588" s="5">
        <v>2853.0909302819691</v>
      </c>
      <c r="S588" s="5">
        <v>3190.3714525574314</v>
      </c>
      <c r="T588" s="5">
        <v>3474.7167499181019</v>
      </c>
      <c r="U588" s="5">
        <v>3746.7418513053435</v>
      </c>
      <c r="V588" s="5">
        <v>4065.1695638850751</v>
      </c>
      <c r="W588" s="5">
        <v>4145.4710357817112</v>
      </c>
      <c r="X588" s="5">
        <v>4139.7438527528693</v>
      </c>
      <c r="Y588" s="5">
        <v>4656.0168114807666</v>
      </c>
      <c r="Z588" s="5">
        <v>5293.2307719242708</v>
      </c>
      <c r="AA588" s="5">
        <v>5554.2645628959481</v>
      </c>
      <c r="AB588" s="5">
        <v>6136.8509276602626</v>
      </c>
      <c r="AC588" s="5">
        <v>6628.3549828591895</v>
      </c>
      <c r="AD588" s="5">
        <v>6836.6076556553253</v>
      </c>
      <c r="AE588" s="5">
        <v>7266.6428110502538</v>
      </c>
    </row>
    <row r="589" spans="1:31">
      <c r="A589" s="58" t="s">
        <v>138</v>
      </c>
      <c r="B589" s="58" t="s">
        <v>124</v>
      </c>
      <c r="C589" s="57" t="s">
        <v>89</v>
      </c>
      <c r="D589" s="5">
        <v>113.965096957097</v>
      </c>
      <c r="E589" s="5">
        <v>204.51809434610101</v>
      </c>
      <c r="F589" s="5">
        <v>295.47356632832401</v>
      </c>
      <c r="G589" s="5">
        <v>376.36248337679302</v>
      </c>
      <c r="H589" s="5">
        <v>442.707538579595</v>
      </c>
      <c r="I589" s="5">
        <v>500.81247181569103</v>
      </c>
      <c r="J589" s="5">
        <v>581.00197300838397</v>
      </c>
      <c r="K589" s="5">
        <v>707.25287677804795</v>
      </c>
      <c r="L589" s="5">
        <v>820.43033742354703</v>
      </c>
      <c r="M589" s="5">
        <v>927.728959052812</v>
      </c>
      <c r="N589" s="5">
        <v>1055.7626441102</v>
      </c>
      <c r="O589" s="5">
        <v>1193.3551323664601</v>
      </c>
      <c r="P589" s="5">
        <v>1335.4764663847</v>
      </c>
      <c r="Q589" s="5">
        <v>1455.5149278808999</v>
      </c>
      <c r="R589" s="5">
        <v>1571.3795097319801</v>
      </c>
      <c r="S589" s="5">
        <v>1661.32892220965</v>
      </c>
      <c r="T589" s="5">
        <v>1730.55739828744</v>
      </c>
      <c r="U589" s="5">
        <v>1751.8883123606499</v>
      </c>
      <c r="V589" s="5">
        <v>1766.7469949399001</v>
      </c>
      <c r="W589" s="5">
        <v>1766.75208446739</v>
      </c>
      <c r="X589" s="5">
        <v>1767.15895608714</v>
      </c>
      <c r="Y589" s="5">
        <v>1761.84724322329</v>
      </c>
      <c r="Z589" s="5">
        <v>1749.80132554959</v>
      </c>
      <c r="AA589" s="5">
        <v>1749.36623159228</v>
      </c>
      <c r="AB589" s="5">
        <v>1738.49031901175</v>
      </c>
      <c r="AC589" s="5">
        <v>1725.91060392653</v>
      </c>
      <c r="AD589" s="5">
        <v>1701.4704868379399</v>
      </c>
      <c r="AE589" s="5">
        <v>1718.85391947125</v>
      </c>
    </row>
    <row r="590" spans="1:31">
      <c r="A590" s="58" t="s">
        <v>138</v>
      </c>
      <c r="B590" s="58" t="s">
        <v>124</v>
      </c>
      <c r="C590" s="57" t="s">
        <v>90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8" t="s">
        <v>138</v>
      </c>
      <c r="B591" s="58" t="s">
        <v>124</v>
      </c>
      <c r="C591" s="57" t="s">
        <v>91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8" t="s">
        <v>138</v>
      </c>
      <c r="B592" s="58" t="s">
        <v>124</v>
      </c>
      <c r="C592" s="57" t="s">
        <v>92</v>
      </c>
      <c r="D592" s="5">
        <v>2972.9311582375508</v>
      </c>
      <c r="E592" s="5">
        <v>11761.061961112386</v>
      </c>
      <c r="F592" s="5">
        <v>14118.2506287125</v>
      </c>
      <c r="G592" s="5">
        <v>14819.83965496069</v>
      </c>
      <c r="H592" s="5">
        <v>17293.620302857456</v>
      </c>
      <c r="I592" s="5">
        <v>23824.436865661934</v>
      </c>
      <c r="J592" s="5">
        <v>26946.623622143601</v>
      </c>
      <c r="K592" s="5">
        <v>28649.66507700934</v>
      </c>
      <c r="L592" s="5">
        <v>30652.646745128088</v>
      </c>
      <c r="M592" s="5">
        <v>32870.473108933089</v>
      </c>
      <c r="N592" s="5">
        <v>37150.185993944127</v>
      </c>
      <c r="O592" s="5">
        <v>37731.204601203623</v>
      </c>
      <c r="P592" s="5">
        <v>37292.563470589608</v>
      </c>
      <c r="Q592" s="5">
        <v>38584.582343866234</v>
      </c>
      <c r="R592" s="5">
        <v>38481.073766465059</v>
      </c>
      <c r="S592" s="5">
        <v>42492.155454147622</v>
      </c>
      <c r="T592" s="5">
        <v>44925.439662449578</v>
      </c>
      <c r="U592" s="5">
        <v>47399.357703379603</v>
      </c>
      <c r="V592" s="5">
        <v>44334.817224978833</v>
      </c>
      <c r="W592" s="5">
        <v>57997.522769365445</v>
      </c>
      <c r="X592" s="5">
        <v>61619.05613273738</v>
      </c>
      <c r="Y592" s="5">
        <v>58933.99746242736</v>
      </c>
      <c r="Z592" s="5">
        <v>59401.191169169797</v>
      </c>
      <c r="AA592" s="5">
        <v>58124.25753684248</v>
      </c>
      <c r="AB592" s="5">
        <v>62408.530616111784</v>
      </c>
      <c r="AC592" s="5">
        <v>63581.13861124398</v>
      </c>
      <c r="AD592" s="5">
        <v>63421.153814181598</v>
      </c>
      <c r="AE592" s="5">
        <v>64256.159518712142</v>
      </c>
    </row>
    <row r="593" spans="1:31">
      <c r="A593" s="58" t="s">
        <v>138</v>
      </c>
      <c r="B593" s="58" t="s">
        <v>124</v>
      </c>
      <c r="C593" s="57" t="s">
        <v>93</v>
      </c>
      <c r="D593" s="5">
        <v>7355.1448456575199</v>
      </c>
      <c r="E593" s="5">
        <v>7365.5639036541479</v>
      </c>
      <c r="F593" s="5">
        <v>7841.6189906896461</v>
      </c>
      <c r="G593" s="5">
        <v>7991.0389425074945</v>
      </c>
      <c r="H593" s="5">
        <v>7866.3098367045413</v>
      </c>
      <c r="I593" s="5">
        <v>7933.2195550900196</v>
      </c>
      <c r="J593" s="5">
        <v>7839.7954961043133</v>
      </c>
      <c r="K593" s="5">
        <v>10769.464487031391</v>
      </c>
      <c r="L593" s="5">
        <v>10484.630652975562</v>
      </c>
      <c r="M593" s="5">
        <v>10308.444580059504</v>
      </c>
      <c r="N593" s="5">
        <v>12178.453678225318</v>
      </c>
      <c r="O593" s="5">
        <v>12742.090040152003</v>
      </c>
      <c r="P593" s="5">
        <v>14632.820806430002</v>
      </c>
      <c r="Q593" s="5">
        <v>15578.11161859184</v>
      </c>
      <c r="R593" s="5">
        <v>19421.857989827637</v>
      </c>
      <c r="S593" s="5">
        <v>19204.777261190291</v>
      </c>
      <c r="T593" s="5">
        <v>26565.632849714708</v>
      </c>
      <c r="U593" s="5">
        <v>27433.239925250466</v>
      </c>
      <c r="V593" s="5">
        <v>32311.042064795551</v>
      </c>
      <c r="W593" s="5">
        <v>36559.530432731059</v>
      </c>
      <c r="X593" s="5">
        <v>33111.512962602079</v>
      </c>
      <c r="Y593" s="5">
        <v>35385.082495073999</v>
      </c>
      <c r="Z593" s="5">
        <v>36960.502030598625</v>
      </c>
      <c r="AA593" s="5">
        <v>41394.401325675528</v>
      </c>
      <c r="AB593" s="5">
        <v>41356.327963738288</v>
      </c>
      <c r="AC593" s="5">
        <v>50163.52303516477</v>
      </c>
      <c r="AD593" s="5">
        <v>51053.982831740126</v>
      </c>
      <c r="AE593" s="5">
        <v>51858.37059721398</v>
      </c>
    </row>
    <row r="594" spans="1:31">
      <c r="A594" s="58" t="s">
        <v>138</v>
      </c>
      <c r="B594" s="58" t="s">
        <v>124</v>
      </c>
      <c r="C594" s="57" t="s">
        <v>94</v>
      </c>
      <c r="D594" s="5">
        <v>8003.7758971000003</v>
      </c>
      <c r="E594" s="5">
        <v>8914.7690364000009</v>
      </c>
      <c r="F594" s="5">
        <v>9913.3651482999994</v>
      </c>
      <c r="G594" s="5">
        <v>10887.891067800001</v>
      </c>
      <c r="H594" s="5">
        <v>11827.9604989</v>
      </c>
      <c r="I594" s="5">
        <v>12709.108891999998</v>
      </c>
      <c r="J594" s="5">
        <v>13625.049818200001</v>
      </c>
      <c r="K594" s="5">
        <v>14562.2154581</v>
      </c>
      <c r="L594" s="5">
        <v>15460.4242044</v>
      </c>
      <c r="M594" s="5">
        <v>16247.905898500001</v>
      </c>
      <c r="N594" s="5">
        <v>17074.411882799999</v>
      </c>
      <c r="O594" s="5">
        <v>17890.849798899999</v>
      </c>
      <c r="P594" s="5">
        <v>18708.810956900001</v>
      </c>
      <c r="Q594" s="5">
        <v>19396.284543199999</v>
      </c>
      <c r="R594" s="5">
        <v>20081.111898400002</v>
      </c>
      <c r="S594" s="5">
        <v>20768.276866600001</v>
      </c>
      <c r="T594" s="5">
        <v>21506.990018999997</v>
      </c>
      <c r="U594" s="5">
        <v>22145.479821699999</v>
      </c>
      <c r="V594" s="5">
        <v>22806.500498599999</v>
      </c>
      <c r="W594" s="5">
        <v>23456.237986599997</v>
      </c>
      <c r="X594" s="5">
        <v>24147.858120200002</v>
      </c>
      <c r="Y594" s="5">
        <v>24712.014822900001</v>
      </c>
      <c r="Z594" s="5">
        <v>25293.8984662</v>
      </c>
      <c r="AA594" s="5">
        <v>25871.542336500002</v>
      </c>
      <c r="AB594" s="5">
        <v>26502.765391100002</v>
      </c>
      <c r="AC594" s="5">
        <v>27014.529022900002</v>
      </c>
      <c r="AD594" s="5">
        <v>27560.276074599999</v>
      </c>
      <c r="AE594" s="5">
        <v>27560.276074599999</v>
      </c>
    </row>
    <row r="595" spans="1:31">
      <c r="A595" s="58" t="s">
        <v>138</v>
      </c>
      <c r="B595" s="58" t="s">
        <v>124</v>
      </c>
      <c r="C595" s="57" t="s">
        <v>96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0.57328140298499997</v>
      </c>
      <c r="J595" s="5">
        <v>0.63695040244000001</v>
      </c>
      <c r="K595" s="5">
        <v>3.4114339926300001</v>
      </c>
      <c r="L595" s="5">
        <v>1.0260858581499999</v>
      </c>
      <c r="M595" s="5">
        <v>1.0102936704850001</v>
      </c>
      <c r="N595" s="5">
        <v>1.4796565584499999</v>
      </c>
      <c r="O595" s="5">
        <v>0</v>
      </c>
      <c r="P595" s="5">
        <v>1.049285732675</v>
      </c>
      <c r="Q595" s="5">
        <v>8.4185375967800002</v>
      </c>
      <c r="R595" s="5">
        <v>4.5139972469999998E-2</v>
      </c>
      <c r="S595" s="5">
        <v>0</v>
      </c>
      <c r="T595" s="5">
        <v>1.6049453145150001</v>
      </c>
      <c r="U595" s="5">
        <v>0</v>
      </c>
      <c r="V595" s="5">
        <v>4.9030487163649994</v>
      </c>
      <c r="W595" s="5">
        <v>9.2139275638450009</v>
      </c>
      <c r="X595" s="5">
        <v>20.016468347085002</v>
      </c>
      <c r="Y595" s="5">
        <v>0</v>
      </c>
      <c r="Z595" s="5">
        <v>51.027861111435001</v>
      </c>
      <c r="AA595" s="5">
        <v>0</v>
      </c>
      <c r="AB595" s="5">
        <v>3.5034891449800001</v>
      </c>
      <c r="AC595" s="5">
        <v>0</v>
      </c>
      <c r="AD595" s="5">
        <v>159.057030772025</v>
      </c>
      <c r="AE595" s="5">
        <v>0</v>
      </c>
    </row>
    <row r="596" spans="1:31">
      <c r="A596" s="58" t="s">
        <v>138</v>
      </c>
      <c r="B596" s="58" t="s">
        <v>124</v>
      </c>
      <c r="C596" s="57" t="s">
        <v>98</v>
      </c>
      <c r="D596" s="5">
        <v>-904.25524124714536</v>
      </c>
      <c r="E596" s="5">
        <v>-1237.0564690118315</v>
      </c>
      <c r="F596" s="5">
        <v>-1556.9155146755716</v>
      </c>
      <c r="G596" s="5">
        <v>-1643.5781569050969</v>
      </c>
      <c r="H596" s="5">
        <v>-1616.3658549820971</v>
      </c>
      <c r="I596" s="5">
        <v>-1785.4462610888379</v>
      </c>
      <c r="J596" s="5">
        <v>-1868.4490861897539</v>
      </c>
      <c r="K596" s="5">
        <v>-4608.7031790476412</v>
      </c>
      <c r="L596" s="5">
        <v>-4376.7645598896506</v>
      </c>
      <c r="M596" s="5">
        <v>-3939.4355741535774</v>
      </c>
      <c r="N596" s="5">
        <v>-4619.0579065101301</v>
      </c>
      <c r="O596" s="5">
        <v>-4837.3517213363648</v>
      </c>
      <c r="P596" s="5">
        <v>-5209.602190478653</v>
      </c>
      <c r="Q596" s="5">
        <v>-5443.5256022863996</v>
      </c>
      <c r="R596" s="5">
        <v>-6424.3414075261708</v>
      </c>
      <c r="S596" s="5">
        <v>-7276.4951198376593</v>
      </c>
      <c r="T596" s="5">
        <v>-9131.7227224466478</v>
      </c>
      <c r="U596" s="5">
        <v>-8874.6211023008327</v>
      </c>
      <c r="V596" s="5">
        <v>-10867.690569843029</v>
      </c>
      <c r="W596" s="5">
        <v>-10072.957948620095</v>
      </c>
      <c r="X596" s="5">
        <v>-9057.3814717772002</v>
      </c>
      <c r="Y596" s="5">
        <v>-9508.3602427635014</v>
      </c>
      <c r="Z596" s="5">
        <v>-9434.5328872048103</v>
      </c>
      <c r="AA596" s="5">
        <v>-9872.3654908816679</v>
      </c>
      <c r="AB596" s="5">
        <v>-9950.3464601606356</v>
      </c>
      <c r="AC596" s="5">
        <v>-11590.3081186646</v>
      </c>
      <c r="AD596" s="5">
        <v>-13538.619177330173</v>
      </c>
      <c r="AE596" s="5">
        <v>-14453.21860154249</v>
      </c>
    </row>
    <row r="597" spans="1:31">
      <c r="A597" s="58" t="s">
        <v>138</v>
      </c>
      <c r="B597" s="58" t="s">
        <v>124</v>
      </c>
      <c r="C597" s="57" t="s">
        <v>99</v>
      </c>
      <c r="D597" s="5">
        <v>-50.295109330785124</v>
      </c>
      <c r="E597" s="5">
        <v>-116.65617688076934</v>
      </c>
      <c r="F597" s="5">
        <v>-197.39739781194379</v>
      </c>
      <c r="G597" s="5">
        <v>-303.02326390342421</v>
      </c>
      <c r="H597" s="5">
        <v>-443.88764903484252</v>
      </c>
      <c r="I597" s="5">
        <v>-583.44246706916624</v>
      </c>
      <c r="J597" s="5">
        <v>-825.32457058537989</v>
      </c>
      <c r="K597" s="5">
        <v>-1017.0751371518675</v>
      </c>
      <c r="L597" s="5">
        <v>-1222.5147423710464</v>
      </c>
      <c r="M597" s="5">
        <v>-1357.5351791989137</v>
      </c>
      <c r="N597" s="5">
        <v>-1702.0130055519535</v>
      </c>
      <c r="O597" s="5">
        <v>-2173.4664996306037</v>
      </c>
      <c r="P597" s="5">
        <v>-2590.7324439948466</v>
      </c>
      <c r="Q597" s="5">
        <v>-2934.1376876734366</v>
      </c>
      <c r="R597" s="5">
        <v>-3485.2655394729586</v>
      </c>
      <c r="S597" s="5">
        <v>-3906.1681514536335</v>
      </c>
      <c r="T597" s="5">
        <v>-4278.2167657056871</v>
      </c>
      <c r="U597" s="5">
        <v>-4631.4207131499952</v>
      </c>
      <c r="V597" s="5">
        <v>-5074.1493607374323</v>
      </c>
      <c r="W597" s="5">
        <v>-5177.4652981277986</v>
      </c>
      <c r="X597" s="5">
        <v>-5177.9563862306895</v>
      </c>
      <c r="Y597" s="5">
        <v>-5864.9987337276898</v>
      </c>
      <c r="Z597" s="5">
        <v>-6678.3109745132169</v>
      </c>
      <c r="AA597" s="5">
        <v>-7070.4179726365437</v>
      </c>
      <c r="AB597" s="5">
        <v>-7806.8072307090879</v>
      </c>
      <c r="AC597" s="5">
        <v>-8474.1366652802462</v>
      </c>
      <c r="AD597" s="5">
        <v>-8739.0509081871969</v>
      </c>
      <c r="AE597" s="5">
        <v>-9317.544732208913</v>
      </c>
    </row>
    <row r="598" spans="1:31">
      <c r="A598" s="58" t="s">
        <v>138</v>
      </c>
      <c r="B598" s="58" t="s">
        <v>124</v>
      </c>
      <c r="C598" s="57" t="s">
        <v>100</v>
      </c>
      <c r="D598" s="5">
        <v>-130.96854174107401</v>
      </c>
      <c r="E598" s="5">
        <v>-236.46226340691001</v>
      </c>
      <c r="F598" s="5">
        <v>-343.32192731499498</v>
      </c>
      <c r="G598" s="5">
        <v>-436.92834610717802</v>
      </c>
      <c r="H598" s="5">
        <v>-513.65866140435799</v>
      </c>
      <c r="I598" s="5">
        <v>-582.25303297905305</v>
      </c>
      <c r="J598" s="5">
        <v>-677.32689186207301</v>
      </c>
      <c r="K598" s="5">
        <v>-824.39657464836</v>
      </c>
      <c r="L598" s="5">
        <v>-957.73411036726498</v>
      </c>
      <c r="M598" s="5">
        <v>-1081.45927541575</v>
      </c>
      <c r="N598" s="5">
        <v>-1233.39521386207</v>
      </c>
      <c r="O598" s="5">
        <v>-1393.1405148480201</v>
      </c>
      <c r="P598" s="5">
        <v>-1561.0975839064299</v>
      </c>
      <c r="Q598" s="5">
        <v>-1704.4301517123499</v>
      </c>
      <c r="R598" s="5">
        <v>-1836.0564598952101</v>
      </c>
      <c r="S598" s="5">
        <v>-1939.84030818264</v>
      </c>
      <c r="T598" s="5">
        <v>-2023.5924374281799</v>
      </c>
      <c r="U598" s="5">
        <v>-2052.3431988034599</v>
      </c>
      <c r="V598" s="5">
        <v>-2063.13551045758</v>
      </c>
      <c r="W598" s="5">
        <v>-2067.9110095372998</v>
      </c>
      <c r="X598" s="5">
        <v>-2061.0255247456198</v>
      </c>
      <c r="Y598" s="5">
        <v>-2058.9092883543199</v>
      </c>
      <c r="Z598" s="5">
        <v>-2041.5149880725701</v>
      </c>
      <c r="AA598" s="5">
        <v>-2044.5966017343801</v>
      </c>
      <c r="AB598" s="5">
        <v>-2028.1466020866301</v>
      </c>
      <c r="AC598" s="5">
        <v>-2012.96819171518</v>
      </c>
      <c r="AD598" s="5">
        <v>-1982.19426614401</v>
      </c>
      <c r="AE598" s="5">
        <v>-2005.18841427446</v>
      </c>
    </row>
    <row r="600" spans="1:31">
      <c r="A600" s="58" t="s">
        <v>138</v>
      </c>
      <c r="B600" s="58" t="s">
        <v>125</v>
      </c>
      <c r="C600" s="57" t="s">
        <v>81</v>
      </c>
      <c r="D600" s="5">
        <v>35795.179968518489</v>
      </c>
      <c r="E600" s="5">
        <v>32002.269127439002</v>
      </c>
      <c r="F600" s="5">
        <v>29226.348658337876</v>
      </c>
      <c r="G600" s="5">
        <v>24441.712178251804</v>
      </c>
      <c r="H600" s="5">
        <v>23821.203397592588</v>
      </c>
      <c r="I600" s="5">
        <v>19910.329395851018</v>
      </c>
      <c r="J600" s="5">
        <v>11699.156768312552</v>
      </c>
      <c r="K600" s="5">
        <v>7314.9613153461205</v>
      </c>
      <c r="L600" s="5">
        <v>7749.032502994658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</row>
    <row r="601" spans="1:31">
      <c r="A601" s="58" t="s">
        <v>138</v>
      </c>
      <c r="B601" s="58" t="s">
        <v>125</v>
      </c>
      <c r="C601" s="57" t="s">
        <v>82</v>
      </c>
      <c r="D601" s="5">
        <v>19.339845577835</v>
      </c>
      <c r="E601" s="5">
        <v>11.012850127665001</v>
      </c>
      <c r="F601" s="5">
        <v>19.208311215409999</v>
      </c>
      <c r="G601" s="5">
        <v>44.49583925470499</v>
      </c>
      <c r="H601" s="5">
        <v>30.177131303785</v>
      </c>
      <c r="I601" s="5">
        <v>65.727160592875009</v>
      </c>
      <c r="J601" s="5">
        <v>104.36847249788001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8" t="s">
        <v>138</v>
      </c>
      <c r="B602" s="58" t="s">
        <v>125</v>
      </c>
      <c r="C602" s="57" t="s">
        <v>83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8" t="s">
        <v>138</v>
      </c>
      <c r="B603" s="58" t="s">
        <v>125</v>
      </c>
      <c r="C603" s="57" t="s">
        <v>84</v>
      </c>
      <c r="D603" s="5">
        <v>11.080323153029999</v>
      </c>
      <c r="E603" s="5">
        <v>10.061020905774999</v>
      </c>
      <c r="F603" s="5">
        <v>9.6994688946000007</v>
      </c>
      <c r="G603" s="5">
        <v>18.420915691125</v>
      </c>
      <c r="H603" s="5">
        <v>5.3763574134949996</v>
      </c>
      <c r="I603" s="5">
        <v>52.829382548689999</v>
      </c>
      <c r="J603" s="5">
        <v>86.598869630485012</v>
      </c>
      <c r="K603" s="5">
        <v>128.75212581493</v>
      </c>
      <c r="L603" s="5">
        <v>66.221667346080011</v>
      </c>
      <c r="M603" s="5">
        <v>131.85568258424999</v>
      </c>
      <c r="N603" s="5">
        <v>29.715734831550002</v>
      </c>
      <c r="O603" s="5">
        <v>152.10691426445501</v>
      </c>
      <c r="P603" s="5">
        <v>114.18637811654501</v>
      </c>
      <c r="Q603" s="5">
        <v>295.34176048706502</v>
      </c>
      <c r="R603" s="5">
        <v>213.46407130694001</v>
      </c>
      <c r="S603" s="5">
        <v>529.72129572129018</v>
      </c>
      <c r="T603" s="5">
        <v>619.25812113343989</v>
      </c>
      <c r="U603" s="5">
        <v>657.43653785621007</v>
      </c>
      <c r="V603" s="5">
        <v>732.96722124832002</v>
      </c>
      <c r="W603" s="5">
        <v>1105.2240491371751</v>
      </c>
      <c r="X603" s="5">
        <v>784.98816050325513</v>
      </c>
      <c r="Y603" s="5">
        <v>824.84516226186997</v>
      </c>
      <c r="Z603" s="5">
        <v>1163.4478820097152</v>
      </c>
      <c r="AA603" s="5">
        <v>832.4025411709099</v>
      </c>
      <c r="AB603" s="5">
        <v>1143.5368972598901</v>
      </c>
      <c r="AC603" s="5">
        <v>933.94781188670493</v>
      </c>
      <c r="AD603" s="5">
        <v>3700.4075116368763</v>
      </c>
      <c r="AE603" s="5">
        <v>2913.0767864184445</v>
      </c>
    </row>
    <row r="604" spans="1:31">
      <c r="A604" s="58" t="s">
        <v>138</v>
      </c>
      <c r="B604" s="58" t="s">
        <v>125</v>
      </c>
      <c r="C604" s="57" t="s">
        <v>85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</row>
    <row r="605" spans="1:31">
      <c r="A605" s="58" t="s">
        <v>138</v>
      </c>
      <c r="B605" s="58" t="s">
        <v>125</v>
      </c>
      <c r="C605" s="57" t="s">
        <v>86</v>
      </c>
      <c r="D605" s="5">
        <v>2585.5515234993345</v>
      </c>
      <c r="E605" s="5">
        <v>1438.6907636425296</v>
      </c>
      <c r="F605" s="5">
        <v>1955.7949534897598</v>
      </c>
      <c r="G605" s="5">
        <v>3201.610433990078</v>
      </c>
      <c r="H605" s="5">
        <v>2737.0926312596557</v>
      </c>
      <c r="I605" s="5">
        <v>2483.876745840691</v>
      </c>
      <c r="J605" s="5">
        <v>3147.3138888773506</v>
      </c>
      <c r="K605" s="5">
        <v>2502.391905237575</v>
      </c>
      <c r="L605" s="5">
        <v>1886.2358065554697</v>
      </c>
      <c r="M605" s="5">
        <v>1998.6951427783401</v>
      </c>
      <c r="N605" s="5">
        <v>2244.9472408610895</v>
      </c>
      <c r="O605" s="5">
        <v>2787.0744776469251</v>
      </c>
      <c r="P605" s="5">
        <v>2871.8031318027647</v>
      </c>
      <c r="Q605" s="5">
        <v>2986.3880804234291</v>
      </c>
      <c r="R605" s="5">
        <v>2178.3893549977392</v>
      </c>
      <c r="S605" s="5">
        <v>2582.6853613341491</v>
      </c>
      <c r="T605" s="5">
        <v>2160.6015094904906</v>
      </c>
      <c r="U605" s="5">
        <v>2355.7759110258494</v>
      </c>
      <c r="V605" s="5">
        <v>2143.0447862272545</v>
      </c>
      <c r="W605" s="5">
        <v>2534.4801493124396</v>
      </c>
      <c r="X605" s="5">
        <v>2119.1330328650001</v>
      </c>
      <c r="Y605" s="5">
        <v>2353.9543294752702</v>
      </c>
      <c r="Z605" s="5">
        <v>2713.4969664028899</v>
      </c>
      <c r="AA605" s="5">
        <v>2407.7070526255397</v>
      </c>
      <c r="AB605" s="5">
        <v>2954.658358955644</v>
      </c>
      <c r="AC605" s="5">
        <v>2746.9333162412795</v>
      </c>
      <c r="AD605" s="5">
        <v>2217.0201034869187</v>
      </c>
      <c r="AE605" s="5">
        <v>1250.8181413565301</v>
      </c>
    </row>
    <row r="606" spans="1:31">
      <c r="A606" s="58" t="s">
        <v>138</v>
      </c>
      <c r="B606" s="58" t="s">
        <v>125</v>
      </c>
      <c r="C606" s="57" t="s">
        <v>87</v>
      </c>
      <c r="D606" s="5">
        <v>120.17487885460521</v>
      </c>
      <c r="E606" s="5">
        <v>134.51275783898012</v>
      </c>
      <c r="F606" s="5">
        <v>140.35967152894511</v>
      </c>
      <c r="G606" s="5">
        <v>147.83840355916507</v>
      </c>
      <c r="H606" s="5">
        <v>142.94358539741012</v>
      </c>
      <c r="I606" s="5">
        <v>140.13392383651012</v>
      </c>
      <c r="J606" s="5">
        <v>140.89000081813501</v>
      </c>
      <c r="K606" s="5">
        <v>479.1282533860898</v>
      </c>
      <c r="L606" s="5">
        <v>454.75977643021497</v>
      </c>
      <c r="M606" s="5">
        <v>438.60721134999972</v>
      </c>
      <c r="N606" s="5">
        <v>438.85139088239993</v>
      </c>
      <c r="O606" s="5">
        <v>455.72590124185513</v>
      </c>
      <c r="P606" s="5">
        <v>468.90770623192986</v>
      </c>
      <c r="Q606" s="5">
        <v>1529.0608595373451</v>
      </c>
      <c r="R606" s="5">
        <v>1610.4233675071291</v>
      </c>
      <c r="S606" s="5">
        <v>1515.8098898013641</v>
      </c>
      <c r="T606" s="5">
        <v>2937.395129257065</v>
      </c>
      <c r="U606" s="5">
        <v>2949.9776102691712</v>
      </c>
      <c r="V606" s="5">
        <v>2880.8572965649655</v>
      </c>
      <c r="W606" s="5">
        <v>2701.5515866106534</v>
      </c>
      <c r="X606" s="5">
        <v>3203.86732397175</v>
      </c>
      <c r="Y606" s="5">
        <v>3063.8996295900033</v>
      </c>
      <c r="Z606" s="5">
        <v>3015.0502399111483</v>
      </c>
      <c r="AA606" s="5">
        <v>3191.0033962173611</v>
      </c>
      <c r="AB606" s="5">
        <v>3426.0707822795034</v>
      </c>
      <c r="AC606" s="5">
        <v>3141.1390216961327</v>
      </c>
      <c r="AD606" s="5">
        <v>3364.1117648773188</v>
      </c>
      <c r="AE606" s="5">
        <v>3523.2128674375913</v>
      </c>
    </row>
    <row r="607" spans="1:31">
      <c r="A607" s="58" t="s">
        <v>138</v>
      </c>
      <c r="B607" s="58" t="s">
        <v>125</v>
      </c>
      <c r="C607" s="57" t="s">
        <v>88</v>
      </c>
      <c r="D607" s="5">
        <v>35.163484731969938</v>
      </c>
      <c r="E607" s="5">
        <v>94.281860610165396</v>
      </c>
      <c r="F607" s="5">
        <v>178.42176825683546</v>
      </c>
      <c r="G607" s="5">
        <v>292.95115084874618</v>
      </c>
      <c r="H607" s="5">
        <v>422.70861109824938</v>
      </c>
      <c r="I607" s="5">
        <v>514.34768186272629</v>
      </c>
      <c r="J607" s="5">
        <v>684.62945285656895</v>
      </c>
      <c r="K607" s="5">
        <v>777.91415888323456</v>
      </c>
      <c r="L607" s="5">
        <v>875.48803488834278</v>
      </c>
      <c r="M607" s="5">
        <v>1012.7266856260476</v>
      </c>
      <c r="N607" s="5">
        <v>1200.1116842419945</v>
      </c>
      <c r="O607" s="5">
        <v>1506.1163693926032</v>
      </c>
      <c r="P607" s="5">
        <v>1826.9860402409074</v>
      </c>
      <c r="Q607" s="5">
        <v>2124.7583921667983</v>
      </c>
      <c r="R607" s="5">
        <v>2353.9448984526889</v>
      </c>
      <c r="S607" s="5">
        <v>2624.325519253026</v>
      </c>
      <c r="T607" s="5">
        <v>2861.7951546964287</v>
      </c>
      <c r="U607" s="5">
        <v>3177.949745915158</v>
      </c>
      <c r="V607" s="5">
        <v>3362.7569879665789</v>
      </c>
      <c r="W607" s="5">
        <v>3502.6155242193227</v>
      </c>
      <c r="X607" s="5">
        <v>3157.6534646791365</v>
      </c>
      <c r="Y607" s="5">
        <v>3383.2776995061695</v>
      </c>
      <c r="Z607" s="5">
        <v>3907.3202236069369</v>
      </c>
      <c r="AA607" s="5">
        <v>4372.4613147595837</v>
      </c>
      <c r="AB607" s="5">
        <v>5129.2638728992742</v>
      </c>
      <c r="AC607" s="5">
        <v>5486.9073387887856</v>
      </c>
      <c r="AD607" s="5">
        <v>5951.2922987884594</v>
      </c>
      <c r="AE607" s="5">
        <v>6366.8072232385139</v>
      </c>
    </row>
    <row r="608" spans="1:31">
      <c r="A608" s="58" t="s">
        <v>138</v>
      </c>
      <c r="B608" s="58" t="s">
        <v>125</v>
      </c>
      <c r="C608" s="57" t="s">
        <v>89</v>
      </c>
      <c r="D608" s="5">
        <v>69.074172932615198</v>
      </c>
      <c r="E608" s="5">
        <v>140.15642659301099</v>
      </c>
      <c r="F608" s="5">
        <v>215.85251842106501</v>
      </c>
      <c r="G608" s="5">
        <v>287.14967646944399</v>
      </c>
      <c r="H608" s="5">
        <v>348.36567844821002</v>
      </c>
      <c r="I608" s="5">
        <v>385.66229740739902</v>
      </c>
      <c r="J608" s="5">
        <v>418.05843362789699</v>
      </c>
      <c r="K608" s="5">
        <v>482.31025090746198</v>
      </c>
      <c r="L608" s="5">
        <v>538.07407158736896</v>
      </c>
      <c r="M608" s="5">
        <v>584.76177501695201</v>
      </c>
      <c r="N608" s="5">
        <v>647.95847717836398</v>
      </c>
      <c r="O608" s="5">
        <v>723.491458310697</v>
      </c>
      <c r="P608" s="5">
        <v>805.71518857144497</v>
      </c>
      <c r="Q608" s="5">
        <v>876.96027168968396</v>
      </c>
      <c r="R608" s="5">
        <v>951.94395451455398</v>
      </c>
      <c r="S608" s="5">
        <v>1008.03049652114</v>
      </c>
      <c r="T608" s="5">
        <v>1051.0785955623601</v>
      </c>
      <c r="U608" s="5">
        <v>1076.83678414377</v>
      </c>
      <c r="V608" s="5">
        <v>1090.3001927442399</v>
      </c>
      <c r="W608" s="5">
        <v>1094.51140755049</v>
      </c>
      <c r="X608" s="5">
        <v>1095.8182403927999</v>
      </c>
      <c r="Y608" s="5">
        <v>1090.22911796226</v>
      </c>
      <c r="Z608" s="5">
        <v>1084.50572591839</v>
      </c>
      <c r="AA608" s="5">
        <v>1086.54855312361</v>
      </c>
      <c r="AB608" s="5">
        <v>1080.5324274530501</v>
      </c>
      <c r="AC608" s="5">
        <v>1074.989727704</v>
      </c>
      <c r="AD608" s="5">
        <v>1060.4448594985699</v>
      </c>
      <c r="AE608" s="5">
        <v>1071.8228082655501</v>
      </c>
    </row>
    <row r="609" spans="1:31">
      <c r="A609" s="58" t="s">
        <v>138</v>
      </c>
      <c r="B609" s="58" t="s">
        <v>125</v>
      </c>
      <c r="C609" s="57" t="s">
        <v>90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8" t="s">
        <v>138</v>
      </c>
      <c r="B610" s="58" t="s">
        <v>125</v>
      </c>
      <c r="C610" s="57" t="s">
        <v>91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8" t="s">
        <v>138</v>
      </c>
      <c r="B611" s="58" t="s">
        <v>125</v>
      </c>
      <c r="C611" s="57" t="s">
        <v>92</v>
      </c>
      <c r="D611" s="5">
        <v>11495.96678512668</v>
      </c>
      <c r="E611" s="5">
        <v>14603.774763803151</v>
      </c>
      <c r="F611" s="5">
        <v>13434.093149704016</v>
      </c>
      <c r="G611" s="5">
        <v>15697.111311547187</v>
      </c>
      <c r="H611" s="5">
        <v>15264.271960296259</v>
      </c>
      <c r="I611" s="5">
        <v>16017.50655140044</v>
      </c>
      <c r="J611" s="5">
        <v>16699.535037339516</v>
      </c>
      <c r="K611" s="5">
        <v>21779.804484794953</v>
      </c>
      <c r="L611" s="5">
        <v>23674.394592053468</v>
      </c>
      <c r="M611" s="5">
        <v>24553.138873067513</v>
      </c>
      <c r="N611" s="5">
        <v>32930.670825058252</v>
      </c>
      <c r="O611" s="5">
        <v>30080.091371226568</v>
      </c>
      <c r="P611" s="5">
        <v>34263.602306251101</v>
      </c>
      <c r="Q611" s="5">
        <v>30180.867399877872</v>
      </c>
      <c r="R611" s="5">
        <v>35179.359710901605</v>
      </c>
      <c r="S611" s="5">
        <v>32731.030036314496</v>
      </c>
      <c r="T611" s="5">
        <v>35129.607327085396</v>
      </c>
      <c r="U611" s="5">
        <v>34937.783273379835</v>
      </c>
      <c r="V611" s="5">
        <v>36250.41226367771</v>
      </c>
      <c r="W611" s="5">
        <v>37705.78069142039</v>
      </c>
      <c r="X611" s="5">
        <v>38410.229063539729</v>
      </c>
      <c r="Y611" s="5">
        <v>39905.013753354644</v>
      </c>
      <c r="Z611" s="5">
        <v>40022.320751194187</v>
      </c>
      <c r="AA611" s="5">
        <v>45022.099882742514</v>
      </c>
      <c r="AB611" s="5">
        <v>39803.332427062443</v>
      </c>
      <c r="AC611" s="5">
        <v>40852.867253041877</v>
      </c>
      <c r="AD611" s="5">
        <v>35957.311949746807</v>
      </c>
      <c r="AE611" s="5">
        <v>36879.831057063107</v>
      </c>
    </row>
    <row r="612" spans="1:31">
      <c r="A612" s="58" t="s">
        <v>138</v>
      </c>
      <c r="B612" s="58" t="s">
        <v>125</v>
      </c>
      <c r="C612" s="57" t="s">
        <v>93</v>
      </c>
      <c r="D612" s="5">
        <v>1763.3118822066153</v>
      </c>
      <c r="E612" s="5">
        <v>1653.4745951073905</v>
      </c>
      <c r="F612" s="5">
        <v>1766.9725074542152</v>
      </c>
      <c r="G612" s="5">
        <v>1767.6045915323148</v>
      </c>
      <c r="H612" s="5">
        <v>1762.7372769876401</v>
      </c>
      <c r="I612" s="5">
        <v>1795.3702515551299</v>
      </c>
      <c r="J612" s="5">
        <v>1816.5443999812451</v>
      </c>
      <c r="K612" s="5">
        <v>1781.1256316106401</v>
      </c>
      <c r="L612" s="5">
        <v>1965.98370968055</v>
      </c>
      <c r="M612" s="5">
        <v>4113.4254583523334</v>
      </c>
      <c r="N612" s="5">
        <v>4363.1813658494184</v>
      </c>
      <c r="O612" s="5">
        <v>4457.0795004898291</v>
      </c>
      <c r="P612" s="5">
        <v>4096.4159735826843</v>
      </c>
      <c r="Q612" s="5">
        <v>5443.7247906685625</v>
      </c>
      <c r="R612" s="5">
        <v>5386.8665841030133</v>
      </c>
      <c r="S612" s="5">
        <v>6060.7805477550519</v>
      </c>
      <c r="T612" s="5">
        <v>7509.6116784384312</v>
      </c>
      <c r="U612" s="5">
        <v>7622.1391530372775</v>
      </c>
      <c r="V612" s="5">
        <v>7324.3463096418154</v>
      </c>
      <c r="W612" s="5">
        <v>9878.3269270625588</v>
      </c>
      <c r="X612" s="5">
        <v>9855.6124652993894</v>
      </c>
      <c r="Y612" s="5">
        <v>10546.640253350664</v>
      </c>
      <c r="Z612" s="5">
        <v>11766.938005625632</v>
      </c>
      <c r="AA612" s="5">
        <v>10954.518966903619</v>
      </c>
      <c r="AB612" s="5">
        <v>14710.578425770773</v>
      </c>
      <c r="AC612" s="5">
        <v>14630.305946103643</v>
      </c>
      <c r="AD612" s="5">
        <v>20317.481950338351</v>
      </c>
      <c r="AE612" s="5">
        <v>21807.734832997663</v>
      </c>
    </row>
    <row r="613" spans="1:31">
      <c r="A613" s="58" t="s">
        <v>138</v>
      </c>
      <c r="B613" s="58" t="s">
        <v>125</v>
      </c>
      <c r="C613" s="57" t="s">
        <v>94</v>
      </c>
      <c r="D613" s="5">
        <v>5718.6357909999997</v>
      </c>
      <c r="E613" s="5">
        <v>6558.3671729999996</v>
      </c>
      <c r="F613" s="5">
        <v>7452.5033409999996</v>
      </c>
      <c r="G613" s="5">
        <v>8386.2097439999998</v>
      </c>
      <c r="H613" s="5">
        <v>9338.6130169999997</v>
      </c>
      <c r="I613" s="5">
        <v>10124.096380000001</v>
      </c>
      <c r="J613" s="5">
        <v>10744.429990000001</v>
      </c>
      <c r="K613" s="5">
        <v>11378.13377</v>
      </c>
      <c r="L613" s="5">
        <v>11990.628559999999</v>
      </c>
      <c r="M613" s="5">
        <v>12545.06553</v>
      </c>
      <c r="N613" s="5">
        <v>13093.495849999999</v>
      </c>
      <c r="O613" s="5">
        <v>13662.15365</v>
      </c>
      <c r="P613" s="5">
        <v>14246.71704</v>
      </c>
      <c r="Q613" s="5">
        <v>14776.230299999999</v>
      </c>
      <c r="R613" s="5">
        <v>15282.98432</v>
      </c>
      <c r="S613" s="5">
        <v>15822.95959</v>
      </c>
      <c r="T613" s="5">
        <v>16410.520550000001</v>
      </c>
      <c r="U613" s="5">
        <v>16965.365730000001</v>
      </c>
      <c r="V613" s="5">
        <v>17508.562430000002</v>
      </c>
      <c r="W613" s="5">
        <v>18069.088650000002</v>
      </c>
      <c r="X613" s="5">
        <v>18666.968649999999</v>
      </c>
      <c r="Y613" s="5">
        <v>19206.869989999999</v>
      </c>
      <c r="Z613" s="5">
        <v>19729.20808</v>
      </c>
      <c r="AA613" s="5">
        <v>20273.653869999998</v>
      </c>
      <c r="AB613" s="5">
        <v>20862.428530000001</v>
      </c>
      <c r="AC613" s="5">
        <v>21385.21588</v>
      </c>
      <c r="AD613" s="5">
        <v>21895.777750000001</v>
      </c>
      <c r="AE613" s="5">
        <v>21895.777750000001</v>
      </c>
    </row>
    <row r="614" spans="1:31">
      <c r="A614" s="58" t="s">
        <v>138</v>
      </c>
      <c r="B614" s="58" t="s">
        <v>125</v>
      </c>
      <c r="C614" s="57" t="s">
        <v>96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0.89655249599499998</v>
      </c>
      <c r="L614" s="5">
        <v>0</v>
      </c>
      <c r="M614" s="5">
        <v>1.30187649615</v>
      </c>
      <c r="N614" s="5">
        <v>0.72717932036499999</v>
      </c>
      <c r="O614" s="5">
        <v>0</v>
      </c>
      <c r="P614" s="5">
        <v>0.78045677656500001</v>
      </c>
      <c r="Q614" s="5">
        <v>5.5911453232200001</v>
      </c>
      <c r="R614" s="5">
        <v>0</v>
      </c>
      <c r="S614" s="5">
        <v>0.140517778185</v>
      </c>
      <c r="T614" s="5">
        <v>11.576054776940001</v>
      </c>
      <c r="U614" s="5">
        <v>5.7430803357449998</v>
      </c>
      <c r="V614" s="5">
        <v>0</v>
      </c>
      <c r="W614" s="5">
        <v>8.9100544978950005</v>
      </c>
      <c r="X614" s="5">
        <v>7.9845561206100006</v>
      </c>
      <c r="Y614" s="5">
        <v>0</v>
      </c>
      <c r="Z614" s="5">
        <v>0</v>
      </c>
      <c r="AA614" s="5">
        <v>0</v>
      </c>
      <c r="AB614" s="5">
        <v>93.400929864550037</v>
      </c>
      <c r="AC614" s="5">
        <v>16.777553004270001</v>
      </c>
      <c r="AD614" s="5">
        <v>108.25567984287498</v>
      </c>
      <c r="AE614" s="5">
        <v>22.978391386535002</v>
      </c>
    </row>
    <row r="615" spans="1:31">
      <c r="A615" s="58" t="s">
        <v>138</v>
      </c>
      <c r="B615" s="58" t="s">
        <v>125</v>
      </c>
      <c r="C615" s="57" t="s">
        <v>98</v>
      </c>
      <c r="D615" s="5">
        <v>-143.06537536131449</v>
      </c>
      <c r="E615" s="5">
        <v>-160.74965863494452</v>
      </c>
      <c r="F615" s="5">
        <v>-166.47952319419446</v>
      </c>
      <c r="G615" s="5">
        <v>-176.31398808057455</v>
      </c>
      <c r="H615" s="5">
        <v>-169.85515138428451</v>
      </c>
      <c r="I615" s="5">
        <v>-167.37169521185444</v>
      </c>
      <c r="J615" s="5">
        <v>-167.18069751304449</v>
      </c>
      <c r="K615" s="5">
        <v>-610.63050183074552</v>
      </c>
      <c r="L615" s="5">
        <v>-577.72494019498538</v>
      </c>
      <c r="M615" s="5">
        <v>-551.5202203500005</v>
      </c>
      <c r="N615" s="5">
        <v>-560.74816001068575</v>
      </c>
      <c r="O615" s="5">
        <v>-573.65065188491553</v>
      </c>
      <c r="P615" s="5">
        <v>-599.99027589668503</v>
      </c>
      <c r="Q615" s="5">
        <v>-1881.7980904467795</v>
      </c>
      <c r="R615" s="5">
        <v>-2005.3067911790095</v>
      </c>
      <c r="S615" s="5">
        <v>-1870.2745800528821</v>
      </c>
      <c r="T615" s="5">
        <v>-3750.2407634221236</v>
      </c>
      <c r="U615" s="5">
        <v>-3765.746032154666</v>
      </c>
      <c r="V615" s="5">
        <v>-3669.9964981402236</v>
      </c>
      <c r="W615" s="5">
        <v>-3442.331686772086</v>
      </c>
      <c r="X615" s="5">
        <v>-4114.2473077246641</v>
      </c>
      <c r="Y615" s="5">
        <v>-3990.468737422033</v>
      </c>
      <c r="Z615" s="5">
        <v>-3845.171351930951</v>
      </c>
      <c r="AA615" s="5">
        <v>-4161.5297416353314</v>
      </c>
      <c r="AB615" s="5">
        <v>-4370.6751968911913</v>
      </c>
      <c r="AC615" s="5">
        <v>-4065.6111787265718</v>
      </c>
      <c r="AD615" s="5">
        <v>-4310.7298163624873</v>
      </c>
      <c r="AE615" s="5">
        <v>-4539.5542057842222</v>
      </c>
    </row>
    <row r="616" spans="1:31">
      <c r="A616" s="58" t="s">
        <v>138</v>
      </c>
      <c r="B616" s="58" t="s">
        <v>125</v>
      </c>
      <c r="C616" s="57" t="s">
        <v>99</v>
      </c>
      <c r="D616" s="5">
        <v>-41.364717759055203</v>
      </c>
      <c r="E616" s="5">
        <v>-111.20795483539075</v>
      </c>
      <c r="F616" s="5">
        <v>-209.58814162868669</v>
      </c>
      <c r="G616" s="5">
        <v>-345.47565843789715</v>
      </c>
      <c r="H616" s="5">
        <v>-496.39380616540137</v>
      </c>
      <c r="I616" s="5">
        <v>-605.12251573990898</v>
      </c>
      <c r="J616" s="5">
        <v>-805.29943634781921</v>
      </c>
      <c r="K616" s="5">
        <v>-924.72518598121076</v>
      </c>
      <c r="L616" s="5">
        <v>-1045.5458246323499</v>
      </c>
      <c r="M616" s="5">
        <v>-1214.2674093900039</v>
      </c>
      <c r="N616" s="5">
        <v>-1458.7790716784648</v>
      </c>
      <c r="O616" s="5">
        <v>-1827.6055999619621</v>
      </c>
      <c r="P616" s="5">
        <v>-2247.5279258068649</v>
      </c>
      <c r="Q616" s="5">
        <v>-2609.4152798638579</v>
      </c>
      <c r="R616" s="5">
        <v>-2926.8024617349802</v>
      </c>
      <c r="S616" s="5">
        <v>-3252.6638005165919</v>
      </c>
      <c r="T616" s="5">
        <v>-3576.1983121239809</v>
      </c>
      <c r="U616" s="5">
        <v>-3995.0913190489318</v>
      </c>
      <c r="V616" s="5">
        <v>-4261.7884845632998</v>
      </c>
      <c r="W616" s="5">
        <v>-4439.69828587948</v>
      </c>
      <c r="X616" s="5">
        <v>-3994.0760485832184</v>
      </c>
      <c r="Y616" s="5">
        <v>-4318.846511426199</v>
      </c>
      <c r="Z616" s="5">
        <v>-4979.1420572767729</v>
      </c>
      <c r="AA616" s="5">
        <v>-5653.2679916189572</v>
      </c>
      <c r="AB616" s="5">
        <v>-6582.0439963536737</v>
      </c>
      <c r="AC616" s="5">
        <v>-7092.7582945434551</v>
      </c>
      <c r="AD616" s="5">
        <v>-7722.9950267289478</v>
      </c>
      <c r="AE616" s="5">
        <v>-8302.5073744679175</v>
      </c>
    </row>
    <row r="617" spans="1:31">
      <c r="A617" s="58" t="s">
        <v>138</v>
      </c>
      <c r="B617" s="58" t="s">
        <v>125</v>
      </c>
      <c r="C617" s="57" t="s">
        <v>100</v>
      </c>
      <c r="D617" s="5">
        <v>-82.897309510476305</v>
      </c>
      <c r="E617" s="5">
        <v>-167.383270193117</v>
      </c>
      <c r="F617" s="5">
        <v>-258.47343626515902</v>
      </c>
      <c r="G617" s="5">
        <v>-342.574144186078</v>
      </c>
      <c r="H617" s="5">
        <v>-414.91748051980198</v>
      </c>
      <c r="I617" s="5">
        <v>-460.13374346728398</v>
      </c>
      <c r="J617" s="5">
        <v>-500.66601876375103</v>
      </c>
      <c r="K617" s="5">
        <v>-574.973000632609</v>
      </c>
      <c r="L617" s="5">
        <v>-642.53680690413205</v>
      </c>
      <c r="M617" s="5">
        <v>-698.74405543492401</v>
      </c>
      <c r="N617" s="5">
        <v>-771.96638970486595</v>
      </c>
      <c r="O617" s="5">
        <v>-863.39795155879403</v>
      </c>
      <c r="P617" s="5">
        <v>-959.95162990237702</v>
      </c>
      <c r="Q617" s="5">
        <v>-1048.33090851574</v>
      </c>
      <c r="R617" s="5">
        <v>-1132.84706839004</v>
      </c>
      <c r="S617" s="5">
        <v>-1201.3012127468401</v>
      </c>
      <c r="T617" s="5">
        <v>-1248.60990445275</v>
      </c>
      <c r="U617" s="5">
        <v>-1293.7149498840199</v>
      </c>
      <c r="V617" s="5">
        <v>-1298.7319434440401</v>
      </c>
      <c r="W617" s="5">
        <v>-1308.6281685958299</v>
      </c>
      <c r="X617" s="5">
        <v>-1304.5338725813299</v>
      </c>
      <c r="Y617" s="5">
        <v>-1299.0024458058299</v>
      </c>
      <c r="Z617" s="5">
        <v>-1294.69563076549</v>
      </c>
      <c r="AA617" s="5">
        <v>-1301.0827396520899</v>
      </c>
      <c r="AB617" s="5">
        <v>-1289.8067462076301</v>
      </c>
      <c r="AC617" s="5">
        <v>-1282.0320907452201</v>
      </c>
      <c r="AD617" s="5">
        <v>-1265.12285797189</v>
      </c>
      <c r="AE617" s="5">
        <v>-1277.4021222766401</v>
      </c>
    </row>
    <row r="619" spans="1:31">
      <c r="A619" s="58" t="s">
        <v>138</v>
      </c>
      <c r="B619" s="58" t="s">
        <v>126</v>
      </c>
      <c r="C619" s="57" t="s">
        <v>82</v>
      </c>
      <c r="D619" s="5">
        <v>852.96895500560981</v>
      </c>
      <c r="E619" s="5">
        <v>632.58360527991488</v>
      </c>
      <c r="F619" s="5">
        <v>103.51860211525501</v>
      </c>
      <c r="G619" s="5">
        <v>209.95422337734499</v>
      </c>
      <c r="H619" s="5">
        <v>248.15723952036996</v>
      </c>
      <c r="I619" s="5">
        <v>198.13357795692997</v>
      </c>
      <c r="J619" s="5">
        <v>233.44069637274004</v>
      </c>
      <c r="K619" s="5">
        <v>463.53477696433492</v>
      </c>
      <c r="L619" s="5">
        <v>444.46715600606501</v>
      </c>
      <c r="M619" s="5">
        <v>509.75400665812509</v>
      </c>
      <c r="N619" s="5">
        <v>541.67044595720495</v>
      </c>
      <c r="O619" s="5">
        <v>832.1047677046306</v>
      </c>
      <c r="P619" s="5">
        <v>661.73074266960577</v>
      </c>
      <c r="Q619" s="5">
        <v>651.39738505385549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8" t="s">
        <v>138</v>
      </c>
      <c r="B620" s="58" t="s">
        <v>126</v>
      </c>
      <c r="C620" s="57" t="s">
        <v>83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8" t="s">
        <v>138</v>
      </c>
      <c r="B621" s="58" t="s">
        <v>126</v>
      </c>
      <c r="C621" s="57" t="s">
        <v>84</v>
      </c>
      <c r="D621" s="5">
        <v>109.15477130762503</v>
      </c>
      <c r="E621" s="5">
        <v>80.95287010162501</v>
      </c>
      <c r="F621" s="5">
        <v>17.189202243844999</v>
      </c>
      <c r="G621" s="5">
        <v>39.828377793365</v>
      </c>
      <c r="H621" s="5">
        <v>43.348285452259994</v>
      </c>
      <c r="I621" s="5">
        <v>44.109900736265004</v>
      </c>
      <c r="J621" s="5">
        <v>67.971642144039976</v>
      </c>
      <c r="K621" s="5">
        <v>77.803124349564982</v>
      </c>
      <c r="L621" s="5">
        <v>92.035476079019986</v>
      </c>
      <c r="M621" s="5">
        <v>113.14783735753502</v>
      </c>
      <c r="N621" s="5">
        <v>100.52582371976001</v>
      </c>
      <c r="O621" s="5">
        <v>205.77394903658512</v>
      </c>
      <c r="P621" s="5">
        <v>205.96924784104507</v>
      </c>
      <c r="Q621" s="5">
        <v>240.87517569998002</v>
      </c>
      <c r="R621" s="5">
        <v>342.63962656219985</v>
      </c>
      <c r="S621" s="5">
        <v>455.60735349967473</v>
      </c>
      <c r="T621" s="5">
        <v>441.94953142382997</v>
      </c>
      <c r="U621" s="5">
        <v>417.72300530449496</v>
      </c>
      <c r="V621" s="5">
        <v>467.62192487121973</v>
      </c>
      <c r="W621" s="5">
        <v>486.41772455916981</v>
      </c>
      <c r="X621" s="5">
        <v>444.97670160320484</v>
      </c>
      <c r="Y621" s="5">
        <v>131.97764852915506</v>
      </c>
      <c r="Z621" s="5">
        <v>205.53843811881001</v>
      </c>
      <c r="AA621" s="5">
        <v>154.60292549230502</v>
      </c>
      <c r="AB621" s="5">
        <v>205.11479658574504</v>
      </c>
      <c r="AC621" s="5">
        <v>215.03300343222506</v>
      </c>
      <c r="AD621" s="5">
        <v>383.11580650203496</v>
      </c>
      <c r="AE621" s="5">
        <v>170.82782134887</v>
      </c>
    </row>
    <row r="622" spans="1:31">
      <c r="A622" s="58" t="s">
        <v>138</v>
      </c>
      <c r="B622" s="58" t="s">
        <v>126</v>
      </c>
      <c r="C622" s="57" t="s">
        <v>85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</row>
    <row r="623" spans="1:31">
      <c r="A623" s="58" t="s">
        <v>138</v>
      </c>
      <c r="B623" s="58" t="s">
        <v>126</v>
      </c>
      <c r="C623" s="57" t="s">
        <v>86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8" t="s">
        <v>138</v>
      </c>
      <c r="B624" s="58" t="s">
        <v>126</v>
      </c>
      <c r="C624" s="57" t="s">
        <v>87</v>
      </c>
      <c r="D624" s="5">
        <v>173.5394984014502</v>
      </c>
      <c r="E624" s="5">
        <v>185.51190438649019</v>
      </c>
      <c r="F624" s="5">
        <v>180.34437798671019</v>
      </c>
      <c r="G624" s="5">
        <v>191.96195887851522</v>
      </c>
      <c r="H624" s="5">
        <v>195.84952505491023</v>
      </c>
      <c r="I624" s="5">
        <v>190.31837160684523</v>
      </c>
      <c r="J624" s="5">
        <v>191.45472899001015</v>
      </c>
      <c r="K624" s="5">
        <v>187.65302891801016</v>
      </c>
      <c r="L624" s="5">
        <v>183.76604021013515</v>
      </c>
      <c r="M624" s="5">
        <v>168.69127661442522</v>
      </c>
      <c r="N624" s="5">
        <v>171.32622060403023</v>
      </c>
      <c r="O624" s="5">
        <v>174.67791974231517</v>
      </c>
      <c r="P624" s="5">
        <v>175.8371069274902</v>
      </c>
      <c r="Q624" s="5">
        <v>166.14369853848515</v>
      </c>
      <c r="R624" s="5">
        <v>171.02285951619018</v>
      </c>
      <c r="S624" s="5">
        <v>165.88810075938517</v>
      </c>
      <c r="T624" s="5">
        <v>177.42486467872516</v>
      </c>
      <c r="U624" s="5">
        <v>183.89679650018519</v>
      </c>
      <c r="V624" s="5">
        <v>181.02930924872021</v>
      </c>
      <c r="W624" s="5">
        <v>157.41988886124511</v>
      </c>
      <c r="X624" s="5">
        <v>158.85049363160016</v>
      </c>
      <c r="Y624" s="5">
        <v>155.55824508589515</v>
      </c>
      <c r="Z624" s="5">
        <v>161.29631553384513</v>
      </c>
      <c r="AA624" s="5">
        <v>143.09141402997011</v>
      </c>
      <c r="AB624" s="5">
        <v>151.3319011637451</v>
      </c>
      <c r="AC624" s="5">
        <v>160.75146574043015</v>
      </c>
      <c r="AD624" s="5">
        <v>352.22078874201537</v>
      </c>
      <c r="AE624" s="5">
        <v>353.81402014924026</v>
      </c>
    </row>
    <row r="625" spans="1:31">
      <c r="A625" s="58" t="s">
        <v>138</v>
      </c>
      <c r="B625" s="58" t="s">
        <v>126</v>
      </c>
      <c r="C625" s="57" t="s">
        <v>88</v>
      </c>
      <c r="D625" s="5">
        <v>61.94664120323516</v>
      </c>
      <c r="E625" s="5">
        <v>90.879389711630367</v>
      </c>
      <c r="F625" s="5">
        <v>119.83694516439051</v>
      </c>
      <c r="G625" s="5">
        <v>150.87848733741944</v>
      </c>
      <c r="H625" s="5">
        <v>181.56308303105112</v>
      </c>
      <c r="I625" s="5">
        <v>203.99424462723422</v>
      </c>
      <c r="J625" s="5">
        <v>263.50226008243578</v>
      </c>
      <c r="K625" s="5">
        <v>306.07957948755455</v>
      </c>
      <c r="L625" s="5">
        <v>359.41252021742559</v>
      </c>
      <c r="M625" s="5">
        <v>422.31228612148891</v>
      </c>
      <c r="N625" s="5">
        <v>528.92718943457169</v>
      </c>
      <c r="O625" s="5">
        <v>627.45041751583631</v>
      </c>
      <c r="P625" s="5">
        <v>704.74449769118883</v>
      </c>
      <c r="Q625" s="5">
        <v>814.31801797742753</v>
      </c>
      <c r="R625" s="5">
        <v>921.0847365829917</v>
      </c>
      <c r="S625" s="5">
        <v>1070.186974484559</v>
      </c>
      <c r="T625" s="5">
        <v>1143.8300828758829</v>
      </c>
      <c r="U625" s="5">
        <v>1279.5322821791256</v>
      </c>
      <c r="V625" s="5">
        <v>1359.2605393490267</v>
      </c>
      <c r="W625" s="5">
        <v>1386.8866005693098</v>
      </c>
      <c r="X625" s="5">
        <v>1449.8952093496348</v>
      </c>
      <c r="Y625" s="5">
        <v>1611.10167037878</v>
      </c>
      <c r="Z625" s="5">
        <v>1708.1919783827971</v>
      </c>
      <c r="AA625" s="5">
        <v>1759.4478602953518</v>
      </c>
      <c r="AB625" s="5">
        <v>1987.0765491065908</v>
      </c>
      <c r="AC625" s="5">
        <v>2136.2767427666563</v>
      </c>
      <c r="AD625" s="5">
        <v>2394.0456851526665</v>
      </c>
      <c r="AE625" s="5">
        <v>2465.4484500699327</v>
      </c>
    </row>
    <row r="626" spans="1:31">
      <c r="A626" s="58" t="s">
        <v>138</v>
      </c>
      <c r="B626" s="58" t="s">
        <v>126</v>
      </c>
      <c r="C626" s="57" t="s">
        <v>89</v>
      </c>
      <c r="D626" s="5">
        <v>63.426250933649797</v>
      </c>
      <c r="E626" s="5">
        <v>86.962554833630904</v>
      </c>
      <c r="F626" s="5">
        <v>108.67249608488299</v>
      </c>
      <c r="G626" s="5">
        <v>127.933514391503</v>
      </c>
      <c r="H626" s="5">
        <v>144.23553265286699</v>
      </c>
      <c r="I626" s="5">
        <v>159.83541742208499</v>
      </c>
      <c r="J626" s="5">
        <v>183.580282085329</v>
      </c>
      <c r="K626" s="5">
        <v>215.30383687622401</v>
      </c>
      <c r="L626" s="5">
        <v>247.02774218671399</v>
      </c>
      <c r="M626" s="5">
        <v>279.89396370778701</v>
      </c>
      <c r="N626" s="5">
        <v>318.72951328646002</v>
      </c>
      <c r="O626" s="5">
        <v>357.70127256132798</v>
      </c>
      <c r="P626" s="5">
        <v>397.27665780150801</v>
      </c>
      <c r="Q626" s="5">
        <v>429.38651124079797</v>
      </c>
      <c r="R626" s="5">
        <v>458.33226561247898</v>
      </c>
      <c r="S626" s="5">
        <v>479.42895351745602</v>
      </c>
      <c r="T626" s="5">
        <v>495.79138632613501</v>
      </c>
      <c r="U626" s="5">
        <v>500.48148198353999</v>
      </c>
      <c r="V626" s="5">
        <v>503.37238089581399</v>
      </c>
      <c r="W626" s="5">
        <v>502.971962579717</v>
      </c>
      <c r="X626" s="5">
        <v>502.54195914210101</v>
      </c>
      <c r="Y626" s="5">
        <v>499.72436990419101</v>
      </c>
      <c r="Z626" s="5">
        <v>496.92200148649403</v>
      </c>
      <c r="AA626" s="5">
        <v>498.28973034073402</v>
      </c>
      <c r="AB626" s="5">
        <v>496.87792429327197</v>
      </c>
      <c r="AC626" s="5">
        <v>492.79081792588897</v>
      </c>
      <c r="AD626" s="5">
        <v>486.25478166566302</v>
      </c>
      <c r="AE626" s="5">
        <v>491.94978754036299</v>
      </c>
    </row>
    <row r="627" spans="1:31">
      <c r="A627" s="58" t="s">
        <v>138</v>
      </c>
      <c r="B627" s="58" t="s">
        <v>126</v>
      </c>
      <c r="C627" s="57" t="s">
        <v>90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8" t="s">
        <v>138</v>
      </c>
      <c r="B628" s="58" t="s">
        <v>126</v>
      </c>
      <c r="C628" s="57" t="s">
        <v>91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8" t="s">
        <v>138</v>
      </c>
      <c r="B629" s="58" t="s">
        <v>126</v>
      </c>
      <c r="C629" s="57" t="s">
        <v>92</v>
      </c>
      <c r="D629" s="5">
        <v>6674.1746888147663</v>
      </c>
      <c r="E629" s="5">
        <v>7915.7136326492891</v>
      </c>
      <c r="F629" s="5">
        <v>9077.7720981182028</v>
      </c>
      <c r="G629" s="5">
        <v>9642.2755635302638</v>
      </c>
      <c r="H629" s="5">
        <v>8958.6909319749157</v>
      </c>
      <c r="I629" s="5">
        <v>11984.150040216775</v>
      </c>
      <c r="J629" s="5">
        <v>11936.668802984888</v>
      </c>
      <c r="K629" s="5">
        <v>12605.838335355951</v>
      </c>
      <c r="L629" s="5">
        <v>12848.916926467753</v>
      </c>
      <c r="M629" s="5">
        <v>13015.735700665582</v>
      </c>
      <c r="N629" s="5">
        <v>14905.107426754754</v>
      </c>
      <c r="O629" s="5">
        <v>14337.132619030928</v>
      </c>
      <c r="P629" s="5">
        <v>15333.253614352001</v>
      </c>
      <c r="Q629" s="5">
        <v>14172.953310768189</v>
      </c>
      <c r="R629" s="5">
        <v>16433.309677423244</v>
      </c>
      <c r="S629" s="5">
        <v>15361.779359481101</v>
      </c>
      <c r="T629" s="5">
        <v>17367.247144225334</v>
      </c>
      <c r="U629" s="5">
        <v>17541.068748754878</v>
      </c>
      <c r="V629" s="5">
        <v>18352.809176966181</v>
      </c>
      <c r="W629" s="5">
        <v>19491.422637631491</v>
      </c>
      <c r="X629" s="5">
        <v>21098.486139500052</v>
      </c>
      <c r="Y629" s="5">
        <v>23939.573475632929</v>
      </c>
      <c r="Z629" s="5">
        <v>22422.420036827803</v>
      </c>
      <c r="AA629" s="5">
        <v>23990.335640982175</v>
      </c>
      <c r="AB629" s="5">
        <v>24573.773478660238</v>
      </c>
      <c r="AC629" s="5">
        <v>24805.452843711584</v>
      </c>
      <c r="AD629" s="5">
        <v>22299.211435777703</v>
      </c>
      <c r="AE629" s="5">
        <v>24723.505509177532</v>
      </c>
    </row>
    <row r="630" spans="1:31">
      <c r="A630" s="58" t="s">
        <v>138</v>
      </c>
      <c r="B630" s="58" t="s">
        <v>126</v>
      </c>
      <c r="C630" s="57" t="s">
        <v>93</v>
      </c>
      <c r="D630" s="5">
        <v>1154.9519585917899</v>
      </c>
      <c r="E630" s="5">
        <v>1001.6644258025352</v>
      </c>
      <c r="F630" s="5">
        <v>1086.7389350319147</v>
      </c>
      <c r="G630" s="5">
        <v>1062.9165382350802</v>
      </c>
      <c r="H630" s="5">
        <v>1049.2524992134649</v>
      </c>
      <c r="I630" s="5">
        <v>1033.1653816798748</v>
      </c>
      <c r="J630" s="5">
        <v>1047.2802052537099</v>
      </c>
      <c r="K630" s="5">
        <v>1081.2092522262203</v>
      </c>
      <c r="L630" s="5">
        <v>1031.2905856448151</v>
      </c>
      <c r="M630" s="5">
        <v>1067.8035122216002</v>
      </c>
      <c r="N630" s="5">
        <v>1094.6600752708252</v>
      </c>
      <c r="O630" s="5">
        <v>1105.8307236590449</v>
      </c>
      <c r="P630" s="5">
        <v>1035.1274652192103</v>
      </c>
      <c r="Q630" s="5">
        <v>1283.4057188253748</v>
      </c>
      <c r="R630" s="5">
        <v>1378.3333669635599</v>
      </c>
      <c r="S630" s="5">
        <v>2719.3715704508704</v>
      </c>
      <c r="T630" s="5">
        <v>2906.1495585197545</v>
      </c>
      <c r="U630" s="5">
        <v>3171.1491042402354</v>
      </c>
      <c r="V630" s="5">
        <v>3491.656735970415</v>
      </c>
      <c r="W630" s="5">
        <v>3666.0450248700608</v>
      </c>
      <c r="X630" s="5">
        <v>5474.9061724627381</v>
      </c>
      <c r="Y630" s="5">
        <v>4949.3645140734707</v>
      </c>
      <c r="Z630" s="5">
        <v>4911.881696234238</v>
      </c>
      <c r="AA630" s="5">
        <v>4754.1707319557509</v>
      </c>
      <c r="AB630" s="5">
        <v>5709.6929883329831</v>
      </c>
      <c r="AC630" s="5">
        <v>6645.3277857382664</v>
      </c>
      <c r="AD630" s="5">
        <v>7649.7400859859245</v>
      </c>
      <c r="AE630" s="5">
        <v>7732.2328134399841</v>
      </c>
    </row>
    <row r="631" spans="1:31">
      <c r="A631" s="58" t="s">
        <v>138</v>
      </c>
      <c r="B631" s="58" t="s">
        <v>126</v>
      </c>
      <c r="C631" s="57" t="s">
        <v>94</v>
      </c>
      <c r="D631" s="5">
        <v>3473.1883269999998</v>
      </c>
      <c r="E631" s="5">
        <v>3823.1256450000001</v>
      </c>
      <c r="F631" s="5">
        <v>4140.519558</v>
      </c>
      <c r="G631" s="5">
        <v>4445.3585370000001</v>
      </c>
      <c r="H631" s="5">
        <v>4742.2356280000004</v>
      </c>
      <c r="I631" s="5">
        <v>5022.1358270000001</v>
      </c>
      <c r="J631" s="5">
        <v>5294.8037510000004</v>
      </c>
      <c r="K631" s="5">
        <v>5575.0517410000002</v>
      </c>
      <c r="L631" s="5">
        <v>5864.901046</v>
      </c>
      <c r="M631" s="5">
        <v>6143.9134700000004</v>
      </c>
      <c r="N631" s="5">
        <v>6421.4687919999997</v>
      </c>
      <c r="O631" s="5">
        <v>6709.3294420000002</v>
      </c>
      <c r="P631" s="5">
        <v>6994.937465</v>
      </c>
      <c r="Q631" s="5">
        <v>7251.3514729999997</v>
      </c>
      <c r="R631" s="5">
        <v>7485.4372560000002</v>
      </c>
      <c r="S631" s="5">
        <v>7721.4286760000005</v>
      </c>
      <c r="T631" s="5">
        <v>7972.4735179999998</v>
      </c>
      <c r="U631" s="5">
        <v>8197.8548269999992</v>
      </c>
      <c r="V631" s="5">
        <v>8412.0715199999995</v>
      </c>
      <c r="W631" s="5">
        <v>8633.6962000000003</v>
      </c>
      <c r="X631" s="5">
        <v>8875.3003520000002</v>
      </c>
      <c r="Y631" s="5">
        <v>9088.8854620000002</v>
      </c>
      <c r="Z631" s="5">
        <v>9292.7555479999992</v>
      </c>
      <c r="AA631" s="5">
        <v>9504.6162370000002</v>
      </c>
      <c r="AB631" s="5">
        <v>9735.6911940000009</v>
      </c>
      <c r="AC631" s="5">
        <v>9934.1812890000001</v>
      </c>
      <c r="AD631" s="5">
        <v>10127.123030000001</v>
      </c>
      <c r="AE631" s="5">
        <v>10127.123030000001</v>
      </c>
    </row>
    <row r="632" spans="1:31">
      <c r="A632" s="58" t="s">
        <v>138</v>
      </c>
      <c r="B632" s="58" t="s">
        <v>126</v>
      </c>
      <c r="C632" s="57" t="s">
        <v>96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0.23694302823999999</v>
      </c>
      <c r="L632" s="5">
        <v>0</v>
      </c>
      <c r="M632" s="5">
        <v>0.54098815887999996</v>
      </c>
      <c r="N632" s="5">
        <v>0</v>
      </c>
      <c r="O632" s="5">
        <v>0</v>
      </c>
      <c r="P632" s="5">
        <v>0</v>
      </c>
      <c r="Q632" s="5">
        <v>1.9112051988499998</v>
      </c>
      <c r="R632" s="5">
        <v>1.0778924619650001</v>
      </c>
      <c r="S632" s="5">
        <v>3.4276775954800001</v>
      </c>
      <c r="T632" s="5">
        <v>4.6341311289350005</v>
      </c>
      <c r="U632" s="5">
        <v>4.6375230520450001</v>
      </c>
      <c r="V632" s="5">
        <v>2.6345898058850001</v>
      </c>
      <c r="W632" s="5">
        <v>2.8816319093599998</v>
      </c>
      <c r="X632" s="5">
        <v>4.1128742601550003</v>
      </c>
      <c r="Y632" s="5">
        <v>3.7035012901900002</v>
      </c>
      <c r="Z632" s="5">
        <v>0</v>
      </c>
      <c r="AA632" s="5">
        <v>0</v>
      </c>
      <c r="AB632" s="5">
        <v>21.925863104289999</v>
      </c>
      <c r="AC632" s="5">
        <v>7.2386778118399997</v>
      </c>
      <c r="AD632" s="5">
        <v>47.412314913935006</v>
      </c>
      <c r="AE632" s="5">
        <v>9.4794492635199994</v>
      </c>
    </row>
    <row r="633" spans="1:31">
      <c r="A633" s="58" t="s">
        <v>138</v>
      </c>
      <c r="B633" s="58" t="s">
        <v>126</v>
      </c>
      <c r="C633" s="57" t="s">
        <v>98</v>
      </c>
      <c r="D633" s="5">
        <v>-206.59470361672487</v>
      </c>
      <c r="E633" s="5">
        <v>-220.8487199366549</v>
      </c>
      <c r="F633" s="5">
        <v>-214.6946054700349</v>
      </c>
      <c r="G633" s="5">
        <v>-228.52621083667486</v>
      </c>
      <c r="H633" s="5">
        <v>-233.15426721218967</v>
      </c>
      <c r="I633" s="5">
        <v>-227.14683242363481</v>
      </c>
      <c r="J633" s="5">
        <v>-227.34509185364971</v>
      </c>
      <c r="K633" s="5">
        <v>-223.97380445051476</v>
      </c>
      <c r="L633" s="5">
        <v>-218.76916184314481</v>
      </c>
      <c r="M633" s="5">
        <v>-200.24573556799982</v>
      </c>
      <c r="N633" s="5">
        <v>-204.53712199089972</v>
      </c>
      <c r="O633" s="5">
        <v>-207.37269383416975</v>
      </c>
      <c r="P633" s="5">
        <v>-209.90722638568479</v>
      </c>
      <c r="Q633" s="5">
        <v>-197.21290360516485</v>
      </c>
      <c r="R633" s="5">
        <v>-204.17597772901468</v>
      </c>
      <c r="S633" s="5">
        <v>-196.90862044245478</v>
      </c>
      <c r="T633" s="5">
        <v>-211.79741475785465</v>
      </c>
      <c r="U633" s="5">
        <v>-218.34755044602468</v>
      </c>
      <c r="V633" s="5">
        <v>-216.0884214997397</v>
      </c>
      <c r="W633" s="5">
        <v>-186.82741274390474</v>
      </c>
      <c r="X633" s="5">
        <v>-189.10778787188485</v>
      </c>
      <c r="Y633" s="5">
        <v>-185.76571687068497</v>
      </c>
      <c r="Z633" s="5">
        <v>-191.44220780150988</v>
      </c>
      <c r="AA633" s="5">
        <v>-170.92424682641507</v>
      </c>
      <c r="AB633" s="5">
        <v>-179.57980614387486</v>
      </c>
      <c r="AC633" s="5">
        <v>-191.94812428717989</v>
      </c>
      <c r="AD633" s="5">
        <v>-421.60726234224001</v>
      </c>
      <c r="AE633" s="5">
        <v>-424.0812740870299</v>
      </c>
    </row>
    <row r="634" spans="1:31">
      <c r="A634" s="58" t="s">
        <v>138</v>
      </c>
      <c r="B634" s="58" t="s">
        <v>126</v>
      </c>
      <c r="C634" s="57" t="s">
        <v>99</v>
      </c>
      <c r="D634" s="5">
        <v>-72.871200026290353</v>
      </c>
      <c r="E634" s="5">
        <v>-106.90636420793969</v>
      </c>
      <c r="F634" s="5">
        <v>-140.97071014613556</v>
      </c>
      <c r="G634" s="5">
        <v>-177.48656290170564</v>
      </c>
      <c r="H634" s="5">
        <v>-213.58252011666428</v>
      </c>
      <c r="I634" s="5">
        <v>-240.58024210406361</v>
      </c>
      <c r="J634" s="5">
        <v>-309.36129862471256</v>
      </c>
      <c r="K634" s="5">
        <v>-363.11897593902376</v>
      </c>
      <c r="L634" s="5">
        <v>-427.89533303619999</v>
      </c>
      <c r="M634" s="5">
        <v>-503.60181858078784</v>
      </c>
      <c r="N634" s="5">
        <v>-637.11136291005812</v>
      </c>
      <c r="O634" s="5">
        <v>-754.97976734567465</v>
      </c>
      <c r="P634" s="5">
        <v>-858.5775951503856</v>
      </c>
      <c r="Q634" s="5">
        <v>-989.94027548656402</v>
      </c>
      <c r="R634" s="5">
        <v>-1129.7802550857716</v>
      </c>
      <c r="S634" s="5">
        <v>-1310.642749326649</v>
      </c>
      <c r="T634" s="5">
        <v>-1420.5279993136262</v>
      </c>
      <c r="U634" s="5">
        <v>-1588.3884631922656</v>
      </c>
      <c r="V634" s="5">
        <v>-1700.9723957472879</v>
      </c>
      <c r="W634" s="5">
        <v>-1727.9746795224921</v>
      </c>
      <c r="X634" s="5">
        <v>-1816.0496872980609</v>
      </c>
      <c r="Y634" s="5">
        <v>-2030.0466161412269</v>
      </c>
      <c r="Z634" s="5">
        <v>-2146.3906556363545</v>
      </c>
      <c r="AA634" s="5">
        <v>-2240.5407163350892</v>
      </c>
      <c r="AB634" s="5">
        <v>-2531.2116413987633</v>
      </c>
      <c r="AC634" s="5">
        <v>-2742.9085327784906</v>
      </c>
      <c r="AD634" s="5">
        <v>-3054.9076433316272</v>
      </c>
      <c r="AE634" s="5">
        <v>-3164.2785130911743</v>
      </c>
    </row>
    <row r="635" spans="1:31">
      <c r="A635" s="58" t="s">
        <v>138</v>
      </c>
      <c r="B635" s="58" t="s">
        <v>126</v>
      </c>
      <c r="C635" s="57" t="s">
        <v>100</v>
      </c>
      <c r="D635" s="5">
        <v>-73.333142461160904</v>
      </c>
      <c r="E635" s="5">
        <v>-100.180591891784</v>
      </c>
      <c r="F635" s="5">
        <v>-125.065651328589</v>
      </c>
      <c r="G635" s="5">
        <v>-146.693403656096</v>
      </c>
      <c r="H635" s="5">
        <v>-164.61539700779801</v>
      </c>
      <c r="I635" s="5">
        <v>-183.25832367771201</v>
      </c>
      <c r="J635" s="5">
        <v>-209.425697186387</v>
      </c>
      <c r="K635" s="5">
        <v>-246.59278958307701</v>
      </c>
      <c r="L635" s="5">
        <v>-283.14341874785202</v>
      </c>
      <c r="M635" s="5">
        <v>-321.08529842100597</v>
      </c>
      <c r="N635" s="5">
        <v>-364.87880136577002</v>
      </c>
      <c r="O635" s="5">
        <v>-412.37377347845398</v>
      </c>
      <c r="P635" s="5">
        <v>-456.33274814531399</v>
      </c>
      <c r="Q635" s="5">
        <v>-494.764521266332</v>
      </c>
      <c r="R635" s="5">
        <v>-527.29820914064999</v>
      </c>
      <c r="S635" s="5">
        <v>-551.07054631727601</v>
      </c>
      <c r="T635" s="5">
        <v>-569.87736250749504</v>
      </c>
      <c r="U635" s="5">
        <v>-575.78790197624596</v>
      </c>
      <c r="V635" s="5">
        <v>-578.48863130753398</v>
      </c>
      <c r="W635" s="5">
        <v>-577.58928367782096</v>
      </c>
      <c r="X635" s="5">
        <v>-575.81178017785703</v>
      </c>
      <c r="Y635" s="5">
        <v>-570.30239844889104</v>
      </c>
      <c r="Z635" s="5">
        <v>-569.84180242440505</v>
      </c>
      <c r="AA635" s="5">
        <v>-568.22093651396005</v>
      </c>
      <c r="AB635" s="5">
        <v>-567.85034440017</v>
      </c>
      <c r="AC635" s="5">
        <v>-562.42043600964098</v>
      </c>
      <c r="AD635" s="5">
        <v>-553.75850861756999</v>
      </c>
      <c r="AE635" s="5">
        <v>-559.06430638335598</v>
      </c>
    </row>
    <row r="637" spans="1:31">
      <c r="A637" s="58" t="s">
        <v>138</v>
      </c>
      <c r="B637" s="58" t="s">
        <v>127</v>
      </c>
      <c r="C637" s="57" t="s">
        <v>82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8" t="s">
        <v>138</v>
      </c>
      <c r="B638" s="58" t="s">
        <v>127</v>
      </c>
      <c r="C638" s="57" t="s">
        <v>83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8" t="s">
        <v>138</v>
      </c>
      <c r="B639" s="58" t="s">
        <v>127</v>
      </c>
      <c r="C639" s="57" t="s">
        <v>84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3.1867333121749999</v>
      </c>
      <c r="K639" s="5">
        <v>0.7772520273600001</v>
      </c>
      <c r="L639" s="5">
        <v>0.7772520273600001</v>
      </c>
      <c r="M639" s="5">
        <v>3.78230863866</v>
      </c>
      <c r="N639" s="5">
        <v>0</v>
      </c>
      <c r="O639" s="5">
        <v>1.9803737649050002</v>
      </c>
      <c r="P639" s="5">
        <v>2.0156100120500002</v>
      </c>
      <c r="Q639" s="5">
        <v>6.2879252653849997</v>
      </c>
      <c r="R639" s="5">
        <v>2.9540345457000003</v>
      </c>
      <c r="S639" s="5">
        <v>2.4877592953950001</v>
      </c>
      <c r="T639" s="5">
        <v>1.8012046262400001</v>
      </c>
      <c r="U639" s="5">
        <v>1.770036518745</v>
      </c>
      <c r="V639" s="5">
        <v>0</v>
      </c>
      <c r="W639" s="5">
        <v>4.4527481174699997</v>
      </c>
      <c r="X639" s="5">
        <v>0.30422502666000001</v>
      </c>
      <c r="Y639" s="5">
        <v>0</v>
      </c>
      <c r="Z639" s="5">
        <v>0.30422502666000001</v>
      </c>
      <c r="AA639" s="5">
        <v>0</v>
      </c>
      <c r="AB639" s="5">
        <v>8.479925330895</v>
      </c>
      <c r="AC639" s="5">
        <v>4.2868071938400005</v>
      </c>
      <c r="AD639" s="5">
        <v>1.9083206217749999</v>
      </c>
      <c r="AE639" s="5">
        <v>0</v>
      </c>
    </row>
    <row r="640" spans="1:31">
      <c r="A640" s="58" t="s">
        <v>138</v>
      </c>
      <c r="B640" s="58" t="s">
        <v>127</v>
      </c>
      <c r="C640" s="57" t="s">
        <v>85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8" t="s">
        <v>138</v>
      </c>
      <c r="B641" s="58" t="s">
        <v>127</v>
      </c>
      <c r="C641" s="57" t="s">
        <v>86</v>
      </c>
      <c r="D641" s="5">
        <v>7200.9621349809877</v>
      </c>
      <c r="E641" s="5">
        <v>9933.4651247511647</v>
      </c>
      <c r="F641" s="5">
        <v>7892.0802212064164</v>
      </c>
      <c r="G641" s="5">
        <v>8121.8040892457411</v>
      </c>
      <c r="H641" s="5">
        <v>9719.6487798216604</v>
      </c>
      <c r="I641" s="5">
        <v>8857.733273633803</v>
      </c>
      <c r="J641" s="5">
        <v>8464.7403617846048</v>
      </c>
      <c r="K641" s="5">
        <v>9213.2194964868177</v>
      </c>
      <c r="L641" s="5">
        <v>6985.4977462740662</v>
      </c>
      <c r="M641" s="5">
        <v>9951.7265291684052</v>
      </c>
      <c r="N641" s="5">
        <v>8462.6274885676776</v>
      </c>
      <c r="O641" s="5">
        <v>7524.9568793110147</v>
      </c>
      <c r="P641" s="5">
        <v>8491.4623308620921</v>
      </c>
      <c r="Q641" s="5">
        <v>8158.8405783553308</v>
      </c>
      <c r="R641" s="5">
        <v>7856.3432438847285</v>
      </c>
      <c r="S641" s="5">
        <v>7886.8505723941244</v>
      </c>
      <c r="T641" s="5">
        <v>7649.6901352818577</v>
      </c>
      <c r="U641" s="5">
        <v>7101.5361700369995</v>
      </c>
      <c r="V641" s="5">
        <v>6475.4932883636548</v>
      </c>
      <c r="W641" s="5">
        <v>6075.7296611254797</v>
      </c>
      <c r="X641" s="5">
        <v>7779.1720410367143</v>
      </c>
      <c r="Y641" s="5">
        <v>6574.8294958705546</v>
      </c>
      <c r="Z641" s="5">
        <v>6432.3144880926939</v>
      </c>
      <c r="AA641" s="5">
        <v>6843.7296513299225</v>
      </c>
      <c r="AB641" s="5">
        <v>7218.9080002649162</v>
      </c>
      <c r="AC641" s="5">
        <v>7393.8354816009096</v>
      </c>
      <c r="AD641" s="5">
        <v>7880.3097821810143</v>
      </c>
      <c r="AE641" s="5">
        <v>6488.5159379242523</v>
      </c>
    </row>
    <row r="642" spans="1:31">
      <c r="A642" s="58" t="s">
        <v>138</v>
      </c>
      <c r="B642" s="58" t="s">
        <v>127</v>
      </c>
      <c r="C642" s="57" t="s">
        <v>87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87.880872157460004</v>
      </c>
      <c r="K642" s="5">
        <v>585.95950841249009</v>
      </c>
      <c r="L642" s="5">
        <v>552.47668105145033</v>
      </c>
      <c r="M642" s="5">
        <v>491.61432672531015</v>
      </c>
      <c r="N642" s="5">
        <v>533.50907082838046</v>
      </c>
      <c r="O642" s="5">
        <v>644.05545053982996</v>
      </c>
      <c r="P642" s="5">
        <v>670.53661222712526</v>
      </c>
      <c r="Q642" s="5">
        <v>1001.7068891250356</v>
      </c>
      <c r="R642" s="5">
        <v>962.55735566503517</v>
      </c>
      <c r="S642" s="5">
        <v>1052.8205000865896</v>
      </c>
      <c r="T642" s="5">
        <v>994.49934662720545</v>
      </c>
      <c r="U642" s="5">
        <v>957.41116405877506</v>
      </c>
      <c r="V642" s="5">
        <v>929.45352666589474</v>
      </c>
      <c r="W642" s="5">
        <v>964.91724739051051</v>
      </c>
      <c r="X642" s="5">
        <v>877.73206961758035</v>
      </c>
      <c r="Y642" s="5">
        <v>853.13421046192002</v>
      </c>
      <c r="Z642" s="5">
        <v>937.55792081933464</v>
      </c>
      <c r="AA642" s="5">
        <v>886.94322745292493</v>
      </c>
      <c r="AB642" s="5">
        <v>937.05487646496022</v>
      </c>
      <c r="AC642" s="5">
        <v>798.17021633968989</v>
      </c>
      <c r="AD642" s="5">
        <v>925.69099025047967</v>
      </c>
      <c r="AE642" s="5">
        <v>970.66422132344542</v>
      </c>
    </row>
    <row r="643" spans="1:31">
      <c r="A643" s="58" t="s">
        <v>138</v>
      </c>
      <c r="B643" s="58" t="s">
        <v>127</v>
      </c>
      <c r="C643" s="57" t="s">
        <v>88</v>
      </c>
      <c r="D643" s="5">
        <v>0.57910352085000016</v>
      </c>
      <c r="E643" s="5">
        <v>2.6684266306499991</v>
      </c>
      <c r="F643" s="5">
        <v>4.6567944763000026</v>
      </c>
      <c r="G643" s="5">
        <v>6.8222321252099949</v>
      </c>
      <c r="H643" s="5">
        <v>21.338594042129962</v>
      </c>
      <c r="I643" s="5">
        <v>29.415888264449993</v>
      </c>
      <c r="J643" s="5">
        <v>45.127165673344976</v>
      </c>
      <c r="K643" s="5">
        <v>51.22763600343508</v>
      </c>
      <c r="L643" s="5">
        <v>64.210553975434863</v>
      </c>
      <c r="M643" s="5">
        <v>64.503357703710165</v>
      </c>
      <c r="N643" s="5">
        <v>89.254104678115084</v>
      </c>
      <c r="O643" s="5">
        <v>119.93189433199993</v>
      </c>
      <c r="P643" s="5">
        <v>147.7363914082803</v>
      </c>
      <c r="Q643" s="5">
        <v>149.57638368413527</v>
      </c>
      <c r="R643" s="5">
        <v>190.5546471577245</v>
      </c>
      <c r="S643" s="5">
        <v>211.02602939082996</v>
      </c>
      <c r="T643" s="5">
        <v>224.30554900650981</v>
      </c>
      <c r="U643" s="5">
        <v>244.02572158159049</v>
      </c>
      <c r="V643" s="5">
        <v>274.69984013665442</v>
      </c>
      <c r="W643" s="5">
        <v>328.21449469754054</v>
      </c>
      <c r="X643" s="5">
        <v>275.36175248158452</v>
      </c>
      <c r="Y643" s="5">
        <v>318.6068131807051</v>
      </c>
      <c r="Z643" s="5">
        <v>362.65409583412941</v>
      </c>
      <c r="AA643" s="5">
        <v>358.4694663979248</v>
      </c>
      <c r="AB643" s="5">
        <v>456.96565192283992</v>
      </c>
      <c r="AC643" s="5">
        <v>418.0007750848456</v>
      </c>
      <c r="AD643" s="5">
        <v>469.61579229189533</v>
      </c>
      <c r="AE643" s="5">
        <v>576.42396256208997</v>
      </c>
    </row>
    <row r="644" spans="1:31">
      <c r="A644" s="58" t="s">
        <v>138</v>
      </c>
      <c r="B644" s="58" t="s">
        <v>127</v>
      </c>
      <c r="C644" s="57" t="s">
        <v>89</v>
      </c>
      <c r="D644" s="5">
        <v>11.2852769075102</v>
      </c>
      <c r="E644" s="5">
        <v>17.192628571199499</v>
      </c>
      <c r="F644" s="5">
        <v>23.165106786335901</v>
      </c>
      <c r="G644" s="5">
        <v>28.4196539315998</v>
      </c>
      <c r="H644" s="5">
        <v>32.605731789379803</v>
      </c>
      <c r="I644" s="5">
        <v>36.115433738037098</v>
      </c>
      <c r="J644" s="5">
        <v>40.819665955945801</v>
      </c>
      <c r="K644" s="5">
        <v>48.524344848218902</v>
      </c>
      <c r="L644" s="5">
        <v>56.003837168387598</v>
      </c>
      <c r="M644" s="5">
        <v>63.844335357889697</v>
      </c>
      <c r="N644" s="5">
        <v>72.936401000018293</v>
      </c>
      <c r="O644" s="5">
        <v>82.548661119306203</v>
      </c>
      <c r="P644" s="5">
        <v>91.832704456545997</v>
      </c>
      <c r="Q644" s="5">
        <v>100.469488593203</v>
      </c>
      <c r="R644" s="5">
        <v>108.310161615233</v>
      </c>
      <c r="S644" s="5">
        <v>114.715483139106</v>
      </c>
      <c r="T644" s="5">
        <v>119.720903786297</v>
      </c>
      <c r="U644" s="5">
        <v>121.846358137837</v>
      </c>
      <c r="V644" s="5">
        <v>122.680232967381</v>
      </c>
      <c r="W644" s="5">
        <v>123.529510721487</v>
      </c>
      <c r="X644" s="5">
        <v>123.806815219971</v>
      </c>
      <c r="Y644" s="5">
        <v>124.291065118039</v>
      </c>
      <c r="Z644" s="5">
        <v>124.17774085907899</v>
      </c>
      <c r="AA644" s="5">
        <v>123.988481715332</v>
      </c>
      <c r="AB644" s="5">
        <v>123.801345974043</v>
      </c>
      <c r="AC644" s="5">
        <v>123.11225865412899</v>
      </c>
      <c r="AD644" s="5">
        <v>121.724652144125</v>
      </c>
      <c r="AE644" s="5">
        <v>123.270185805716</v>
      </c>
    </row>
    <row r="645" spans="1:31">
      <c r="A645" s="58" t="s">
        <v>138</v>
      </c>
      <c r="B645" s="58" t="s">
        <v>127</v>
      </c>
      <c r="C645" s="57" t="s">
        <v>90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8" t="s">
        <v>138</v>
      </c>
      <c r="B646" s="58" t="s">
        <v>127</v>
      </c>
      <c r="C646" s="57" t="s">
        <v>91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8" t="s">
        <v>138</v>
      </c>
      <c r="B647" s="58" t="s">
        <v>127</v>
      </c>
      <c r="C647" s="57" t="s">
        <v>92</v>
      </c>
      <c r="D647" s="5">
        <v>1845.0012127957002</v>
      </c>
      <c r="E647" s="5">
        <v>3229.0395769339193</v>
      </c>
      <c r="F647" s="5">
        <v>4791.8608194437265</v>
      </c>
      <c r="G647" s="5">
        <v>4625.4951059405403</v>
      </c>
      <c r="H647" s="5">
        <v>6245.0712834438882</v>
      </c>
      <c r="I647" s="5">
        <v>7447.549290899693</v>
      </c>
      <c r="J647" s="5">
        <v>13517.703494146281</v>
      </c>
      <c r="K647" s="5">
        <v>13950.566479250989</v>
      </c>
      <c r="L647" s="5">
        <v>13181.549301579951</v>
      </c>
      <c r="M647" s="5">
        <v>13134.852475821112</v>
      </c>
      <c r="N647" s="5">
        <v>12633.816648005346</v>
      </c>
      <c r="O647" s="5">
        <v>12367.216034587844</v>
      </c>
      <c r="P647" s="5">
        <v>13505.968878167507</v>
      </c>
      <c r="Q647" s="5">
        <v>12970.024248386853</v>
      </c>
      <c r="R647" s="5">
        <v>11645.894054589315</v>
      </c>
      <c r="S647" s="5">
        <v>12029.505042928808</v>
      </c>
      <c r="T647" s="5">
        <v>12341.176768511776</v>
      </c>
      <c r="U647" s="5">
        <v>12795.584070534553</v>
      </c>
      <c r="V647" s="5">
        <v>12829.207707249034</v>
      </c>
      <c r="W647" s="5">
        <v>12032.170414415674</v>
      </c>
      <c r="X647" s="5">
        <v>12546.94863070493</v>
      </c>
      <c r="Y647" s="5">
        <v>11387.439266601918</v>
      </c>
      <c r="Z647" s="5">
        <v>10681.221269690957</v>
      </c>
      <c r="AA647" s="5">
        <v>11654.234184806124</v>
      </c>
      <c r="AB647" s="5">
        <v>11476.338632750874</v>
      </c>
      <c r="AC647" s="5">
        <v>10948.85853926289</v>
      </c>
      <c r="AD647" s="5">
        <v>10864.679628567317</v>
      </c>
      <c r="AE647" s="5">
        <v>10215.747548902047</v>
      </c>
    </row>
    <row r="648" spans="1:31">
      <c r="A648" s="58" t="s">
        <v>138</v>
      </c>
      <c r="B648" s="58" t="s">
        <v>127</v>
      </c>
      <c r="C648" s="57" t="s">
        <v>93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</row>
    <row r="649" spans="1:31">
      <c r="A649" s="58" t="s">
        <v>138</v>
      </c>
      <c r="B649" s="58" t="s">
        <v>127</v>
      </c>
      <c r="C649" s="57" t="s">
        <v>94</v>
      </c>
      <c r="D649" s="5">
        <v>336.61968960000002</v>
      </c>
      <c r="E649" s="5">
        <v>386.50695339999999</v>
      </c>
      <c r="F649" s="5">
        <v>437.62479860000002</v>
      </c>
      <c r="G649" s="5">
        <v>487.71929</v>
      </c>
      <c r="H649" s="5">
        <v>535.97744890000001</v>
      </c>
      <c r="I649" s="5">
        <v>582.26968609999994</v>
      </c>
      <c r="J649" s="5">
        <v>626.77675050000005</v>
      </c>
      <c r="K649" s="5">
        <v>672.65321689999996</v>
      </c>
      <c r="L649" s="5">
        <v>717.59588020000001</v>
      </c>
      <c r="M649" s="5">
        <v>760.83284300000003</v>
      </c>
      <c r="N649" s="5">
        <v>802.47146999999995</v>
      </c>
      <c r="O649" s="5">
        <v>844.73358140000005</v>
      </c>
      <c r="P649" s="5">
        <v>886.83032890000004</v>
      </c>
      <c r="Q649" s="5">
        <v>926.50407359999997</v>
      </c>
      <c r="R649" s="5">
        <v>964.25604650000002</v>
      </c>
      <c r="S649" s="5">
        <v>1004.495876</v>
      </c>
      <c r="T649" s="5">
        <v>1047.3092790000001</v>
      </c>
      <c r="U649" s="5">
        <v>1088.8410249999999</v>
      </c>
      <c r="V649" s="5">
        <v>1127.9337069999999</v>
      </c>
      <c r="W649" s="5">
        <v>1169.0157790000001</v>
      </c>
      <c r="X649" s="5">
        <v>1212.5199379999999</v>
      </c>
      <c r="Y649" s="5">
        <v>1254.153816</v>
      </c>
      <c r="Z649" s="5">
        <v>1292.436692</v>
      </c>
      <c r="AA649" s="5">
        <v>1332.037859</v>
      </c>
      <c r="AB649" s="5">
        <v>1373.3476659999999</v>
      </c>
      <c r="AC649" s="5">
        <v>1411.431425</v>
      </c>
      <c r="AD649" s="5">
        <v>1445.819579</v>
      </c>
      <c r="AE649" s="5">
        <v>1445.819579</v>
      </c>
    </row>
    <row r="650" spans="1:31">
      <c r="A650" s="58" t="s">
        <v>138</v>
      </c>
      <c r="B650" s="58" t="s">
        <v>127</v>
      </c>
      <c r="C650" s="57" t="s">
        <v>96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0.22120321104000001</v>
      </c>
      <c r="L650" s="5">
        <v>0</v>
      </c>
      <c r="M650" s="5">
        <v>0.25198369642000001</v>
      </c>
      <c r="N650" s="5">
        <v>0</v>
      </c>
      <c r="O650" s="5">
        <v>0</v>
      </c>
      <c r="P650" s="5">
        <v>7.9148920720000002E-2</v>
      </c>
      <c r="Q650" s="5">
        <v>1.0532836478849998</v>
      </c>
      <c r="R650" s="5">
        <v>0</v>
      </c>
      <c r="S650" s="5">
        <v>0</v>
      </c>
      <c r="T650" s="5">
        <v>0.30531140421499997</v>
      </c>
      <c r="U650" s="5">
        <v>0.79380965096</v>
      </c>
      <c r="V650" s="5">
        <v>0</v>
      </c>
      <c r="W650" s="5">
        <v>1.5169988817250002</v>
      </c>
      <c r="X650" s="5">
        <v>0</v>
      </c>
      <c r="Y650" s="5">
        <v>0</v>
      </c>
      <c r="Z650" s="5">
        <v>0</v>
      </c>
      <c r="AA650" s="5">
        <v>0</v>
      </c>
      <c r="AB650" s="5">
        <v>3.4335053259799997</v>
      </c>
      <c r="AC650" s="5">
        <v>0</v>
      </c>
      <c r="AD650" s="5">
        <v>2.7091596140550003</v>
      </c>
      <c r="AE650" s="5">
        <v>1.4565210887450002</v>
      </c>
    </row>
    <row r="651" spans="1:31">
      <c r="A651" s="58" t="s">
        <v>138</v>
      </c>
      <c r="B651" s="58" t="s">
        <v>127</v>
      </c>
      <c r="C651" s="57" t="s">
        <v>98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-115.63272652304508</v>
      </c>
      <c r="K651" s="5">
        <v>-778.32477752076511</v>
      </c>
      <c r="L651" s="5">
        <v>-731.67381286461978</v>
      </c>
      <c r="M651" s="5">
        <v>-634.80472038957009</v>
      </c>
      <c r="N651" s="5">
        <v>-714.56697836588523</v>
      </c>
      <c r="O651" s="5">
        <v>-834.86002343399025</v>
      </c>
      <c r="P651" s="5">
        <v>-894.8663749431646</v>
      </c>
      <c r="Q651" s="5">
        <v>-1305.4540215726756</v>
      </c>
      <c r="R651" s="5">
        <v>-1266.5228364014349</v>
      </c>
      <c r="S651" s="5">
        <v>-1406.1094637999997</v>
      </c>
      <c r="T651" s="5">
        <v>-1287.7324397708553</v>
      </c>
      <c r="U651" s="5">
        <v>-1281.64754504435</v>
      </c>
      <c r="V651" s="5">
        <v>-1213.7967180277446</v>
      </c>
      <c r="W651" s="5">
        <v>-1270.8883263142552</v>
      </c>
      <c r="X651" s="5">
        <v>-1140.92268394657</v>
      </c>
      <c r="Y651" s="5">
        <v>-1149.1244480663643</v>
      </c>
      <c r="Z651" s="5">
        <v>-1207.0494088829203</v>
      </c>
      <c r="AA651" s="5">
        <v>-1193.6099967387204</v>
      </c>
      <c r="AB651" s="5">
        <v>-1206.3875084165093</v>
      </c>
      <c r="AC651" s="5">
        <v>-1050.2239688680497</v>
      </c>
      <c r="AD651" s="5">
        <v>-1225.1819298888045</v>
      </c>
      <c r="AE651" s="5">
        <v>-1270.0222958664049</v>
      </c>
    </row>
    <row r="652" spans="1:31">
      <c r="A652" s="58" t="s">
        <v>138</v>
      </c>
      <c r="B652" s="58" t="s">
        <v>127</v>
      </c>
      <c r="C652" s="57" t="s">
        <v>99</v>
      </c>
      <c r="D652" s="5">
        <v>-0.68123093810499991</v>
      </c>
      <c r="E652" s="5">
        <v>-3.1669536884050054</v>
      </c>
      <c r="F652" s="5">
        <v>-5.4965652149400013</v>
      </c>
      <c r="G652" s="5">
        <v>-8.047163648074994</v>
      </c>
      <c r="H652" s="5">
        <v>-25.03348305416003</v>
      </c>
      <c r="I652" s="5">
        <v>-34.603507728980148</v>
      </c>
      <c r="J652" s="5">
        <v>-53.085537044805292</v>
      </c>
      <c r="K652" s="5">
        <v>-60.978987906159823</v>
      </c>
      <c r="L652" s="5">
        <v>-76.614042480075298</v>
      </c>
      <c r="M652" s="5">
        <v>-77.417478461114854</v>
      </c>
      <c r="N652" s="5">
        <v>-108.59977516220016</v>
      </c>
      <c r="O652" s="5">
        <v>-145.73930351067449</v>
      </c>
      <c r="P652" s="5">
        <v>-181.86505856733038</v>
      </c>
      <c r="Q652" s="5">
        <v>-182.79310230919992</v>
      </c>
      <c r="R652" s="5">
        <v>-234.13332891730539</v>
      </c>
      <c r="S652" s="5">
        <v>-262.28688421877956</v>
      </c>
      <c r="T652" s="5">
        <v>-277.12675966557032</v>
      </c>
      <c r="U652" s="5">
        <v>-304.94502727643061</v>
      </c>
      <c r="V652" s="5">
        <v>-343.5736934635006</v>
      </c>
      <c r="W652" s="5">
        <v>-407.71003455623622</v>
      </c>
      <c r="X652" s="5">
        <v>-344.34880083987525</v>
      </c>
      <c r="Y652" s="5">
        <v>-399.64242327405009</v>
      </c>
      <c r="Z652" s="5">
        <v>-452.69450740554919</v>
      </c>
      <c r="AA652" s="5">
        <v>-456.55637803928926</v>
      </c>
      <c r="AB652" s="5">
        <v>-573.65743844980091</v>
      </c>
      <c r="AC652" s="5">
        <v>-531.25705383145043</v>
      </c>
      <c r="AD652" s="5">
        <v>-599.1501783816808</v>
      </c>
      <c r="AE652" s="5">
        <v>-730.12272297402433</v>
      </c>
    </row>
    <row r="653" spans="1:31">
      <c r="A653" s="58" t="s">
        <v>138</v>
      </c>
      <c r="B653" s="58" t="s">
        <v>127</v>
      </c>
      <c r="C653" s="57" t="s">
        <v>100</v>
      </c>
      <c r="D653" s="5">
        <v>-13.3382076857734</v>
      </c>
      <c r="E653" s="5">
        <v>-20.364503530075702</v>
      </c>
      <c r="F653" s="5">
        <v>-27.420773041765401</v>
      </c>
      <c r="G653" s="5">
        <v>-33.5656431644382</v>
      </c>
      <c r="H653" s="5">
        <v>-38.335132806893</v>
      </c>
      <c r="I653" s="5">
        <v>-42.502344795681502</v>
      </c>
      <c r="J653" s="5">
        <v>-48.176091960252997</v>
      </c>
      <c r="K653" s="5">
        <v>-57.207293028896103</v>
      </c>
      <c r="L653" s="5">
        <v>-65.913067694844699</v>
      </c>
      <c r="M653" s="5">
        <v>-75.0463884061801</v>
      </c>
      <c r="N653" s="5">
        <v>-85.551976819519595</v>
      </c>
      <c r="O653" s="5">
        <v>-97.202607065100196</v>
      </c>
      <c r="P653" s="5">
        <v>-108.33279754463599</v>
      </c>
      <c r="Q653" s="5">
        <v>-118.517161917468</v>
      </c>
      <c r="R653" s="5">
        <v>-127.301978936602</v>
      </c>
      <c r="S653" s="5">
        <v>-135.00284813031701</v>
      </c>
      <c r="T653" s="5">
        <v>-140.61863667094499</v>
      </c>
      <c r="U653" s="5">
        <v>-144.302791641087</v>
      </c>
      <c r="V653" s="5">
        <v>-144.934020399617</v>
      </c>
      <c r="W653" s="5">
        <v>-145.925582971458</v>
      </c>
      <c r="X653" s="5">
        <v>-145.78972030849201</v>
      </c>
      <c r="Y653" s="5">
        <v>-146.16960310278699</v>
      </c>
      <c r="Z653" s="5">
        <v>-146.62087707299</v>
      </c>
      <c r="AA653" s="5">
        <v>-146.95304277834001</v>
      </c>
      <c r="AB653" s="5">
        <v>-146.50398200547099</v>
      </c>
      <c r="AC653" s="5">
        <v>-145.33470127331501</v>
      </c>
      <c r="AD653" s="5">
        <v>-143.70154105005099</v>
      </c>
      <c r="AE653" s="5">
        <v>-145.160499581907</v>
      </c>
    </row>
    <row r="655" spans="1:31">
      <c r="A655" s="58" t="s">
        <v>37</v>
      </c>
      <c r="B655" s="58" t="s">
        <v>123</v>
      </c>
      <c r="C655" s="57" t="s">
        <v>80</v>
      </c>
      <c r="D655" s="5">
        <v>38709.652686606198</v>
      </c>
      <c r="E655" s="5">
        <v>34699.249336529494</v>
      </c>
      <c r="F655" s="5">
        <v>27896.66890575314</v>
      </c>
      <c r="G655" s="5">
        <v>23707.627612048942</v>
      </c>
      <c r="H655" s="5">
        <v>23598.790003649581</v>
      </c>
      <c r="I655" s="5">
        <v>15877.441644918657</v>
      </c>
      <c r="J655" s="5">
        <v>15518.864929824027</v>
      </c>
      <c r="K655" s="5">
        <v>15572.131240354887</v>
      </c>
      <c r="L655" s="5">
        <v>15852.283256720861</v>
      </c>
      <c r="M655" s="5">
        <v>16407.659737298847</v>
      </c>
      <c r="N655" s="5">
        <v>11865.42835587972</v>
      </c>
      <c r="O655" s="5">
        <v>8229.5835307487978</v>
      </c>
      <c r="P655" s="5">
        <v>8488.736756526705</v>
      </c>
      <c r="Q655" s="5">
        <v>8513.2596750300272</v>
      </c>
      <c r="R655" s="5">
        <v>8761.0844491156768</v>
      </c>
      <c r="S655" s="5">
        <v>8645.2420334437084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8" t="s">
        <v>37</v>
      </c>
      <c r="B656" s="58" t="s">
        <v>123</v>
      </c>
      <c r="C656" s="57" t="s">
        <v>82</v>
      </c>
      <c r="D656" s="5">
        <v>2.7658918491749995</v>
      </c>
      <c r="E656" s="5">
        <v>0</v>
      </c>
      <c r="F656" s="5">
        <v>67.90534925154499</v>
      </c>
      <c r="G656" s="5">
        <v>459.8345315313199</v>
      </c>
      <c r="H656" s="5">
        <v>754.82592152854568</v>
      </c>
      <c r="I656" s="5">
        <v>780.8438255769297</v>
      </c>
      <c r="J656" s="5">
        <v>614.01826757495473</v>
      </c>
      <c r="K656" s="5">
        <v>1276.0833075212447</v>
      </c>
      <c r="L656" s="5">
        <v>1201.2772005408847</v>
      </c>
      <c r="M656" s="5">
        <v>1490.0882599269789</v>
      </c>
      <c r="N656" s="5">
        <v>1695.9193355175603</v>
      </c>
      <c r="O656" s="5">
        <v>1752.2107318720748</v>
      </c>
      <c r="P656" s="5">
        <v>4617.4352580676441</v>
      </c>
      <c r="Q656" s="5">
        <v>5609.1349811030395</v>
      </c>
      <c r="R656" s="5">
        <v>7614.412686500631</v>
      </c>
      <c r="S656" s="5">
        <v>8767.8915962773208</v>
      </c>
      <c r="T656" s="5">
        <v>7708.0592401228005</v>
      </c>
      <c r="U656" s="5">
        <v>8925.7455411774463</v>
      </c>
      <c r="V656" s="5">
        <v>9007.3683453520407</v>
      </c>
      <c r="W656" s="5">
        <v>9295.817169773949</v>
      </c>
      <c r="X656" s="5">
        <v>6302.6778028375438</v>
      </c>
      <c r="Y656" s="5">
        <v>6694.9028277189645</v>
      </c>
      <c r="Z656" s="5">
        <v>6931.2002046261323</v>
      </c>
      <c r="AA656" s="5">
        <v>8848.5081070898432</v>
      </c>
      <c r="AB656" s="5">
        <v>7778.6351375161839</v>
      </c>
      <c r="AC656" s="5">
        <v>7983.2259348471134</v>
      </c>
      <c r="AD656" s="5">
        <v>8952.8340767294958</v>
      </c>
      <c r="AE656" s="5">
        <v>6580.3906970758071</v>
      </c>
    </row>
    <row r="657" spans="1:31">
      <c r="A657" s="58" t="s">
        <v>37</v>
      </c>
      <c r="B657" s="58" t="s">
        <v>123</v>
      </c>
      <c r="C657" s="57" t="s">
        <v>83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8" t="s">
        <v>37</v>
      </c>
      <c r="B658" s="58" t="s">
        <v>123</v>
      </c>
      <c r="C658" s="57" t="s">
        <v>84</v>
      </c>
      <c r="D658" s="5">
        <v>0</v>
      </c>
      <c r="E658" s="5">
        <v>0</v>
      </c>
      <c r="F658" s="5">
        <v>68.349012749549999</v>
      </c>
      <c r="G658" s="5">
        <v>211.76631651076502</v>
      </c>
      <c r="H658" s="5">
        <v>313.46500374569507</v>
      </c>
      <c r="I658" s="5">
        <v>337.33095803188002</v>
      </c>
      <c r="J658" s="5">
        <v>335.90265385770005</v>
      </c>
      <c r="K658" s="5">
        <v>598.65935512636509</v>
      </c>
      <c r="L658" s="5">
        <v>897.1545435513101</v>
      </c>
      <c r="M658" s="5">
        <v>887.89957196573516</v>
      </c>
      <c r="N658" s="5">
        <v>1180.8810364881601</v>
      </c>
      <c r="O658" s="5">
        <v>1991.5794737182844</v>
      </c>
      <c r="P658" s="5">
        <v>881.95140223239514</v>
      </c>
      <c r="Q658" s="5">
        <v>1080.7851725529349</v>
      </c>
      <c r="R658" s="5">
        <v>467.98126840757504</v>
      </c>
      <c r="S658" s="5">
        <v>1357.6893542986954</v>
      </c>
      <c r="T658" s="5">
        <v>1096.1625722675649</v>
      </c>
      <c r="U658" s="5">
        <v>1477.6991145812199</v>
      </c>
      <c r="V658" s="5">
        <v>1543.9235436685899</v>
      </c>
      <c r="W658" s="5">
        <v>2033.7620309487904</v>
      </c>
      <c r="X658" s="5">
        <v>1468.5308667033553</v>
      </c>
      <c r="Y658" s="5">
        <v>855.24338568748999</v>
      </c>
      <c r="Z658" s="5">
        <v>1019.12839768815</v>
      </c>
      <c r="AA658" s="5">
        <v>1116.6162351461448</v>
      </c>
      <c r="AB658" s="5">
        <v>1598.4005384514348</v>
      </c>
      <c r="AC658" s="5">
        <v>629.07712489260996</v>
      </c>
      <c r="AD658" s="5">
        <v>1333.1194294605596</v>
      </c>
      <c r="AE658" s="5">
        <v>661.0195438592749</v>
      </c>
    </row>
    <row r="659" spans="1:31">
      <c r="A659" s="58" t="s">
        <v>37</v>
      </c>
      <c r="B659" s="58" t="s">
        <v>123</v>
      </c>
      <c r="C659" s="57" t="s">
        <v>85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</row>
    <row r="660" spans="1:31">
      <c r="A660" s="58" t="s">
        <v>37</v>
      </c>
      <c r="B660" s="58" t="s">
        <v>123</v>
      </c>
      <c r="C660" s="57" t="s">
        <v>86</v>
      </c>
      <c r="D660" s="5">
        <v>2169.9423676691304</v>
      </c>
      <c r="E660" s="5">
        <v>1762.5284232808958</v>
      </c>
      <c r="F660" s="5">
        <v>2344.2988444893099</v>
      </c>
      <c r="G660" s="5">
        <v>3260.7244101430406</v>
      </c>
      <c r="H660" s="5">
        <v>4075.5257177337767</v>
      </c>
      <c r="I660" s="5">
        <v>3556.8310419510099</v>
      </c>
      <c r="J660" s="5">
        <v>3893.1236650861338</v>
      </c>
      <c r="K660" s="5">
        <v>3063.1604935326418</v>
      </c>
      <c r="L660" s="5">
        <v>2906.1162281211664</v>
      </c>
      <c r="M660" s="5">
        <v>2747.4073925441353</v>
      </c>
      <c r="N660" s="5">
        <v>3351.4036482564043</v>
      </c>
      <c r="O660" s="5">
        <v>3892.6257128471188</v>
      </c>
      <c r="P660" s="5">
        <v>3373.1521525677072</v>
      </c>
      <c r="Q660" s="5">
        <v>2733.9072566567161</v>
      </c>
      <c r="R660" s="5">
        <v>2970.5570739564973</v>
      </c>
      <c r="S660" s="5">
        <v>3474.8470073316557</v>
      </c>
      <c r="T660" s="5">
        <v>2914.1633604829221</v>
      </c>
      <c r="U660" s="5">
        <v>2537.0138107544299</v>
      </c>
      <c r="V660" s="5">
        <v>2845.7713000418817</v>
      </c>
      <c r="W660" s="5">
        <v>2649.7533350787771</v>
      </c>
      <c r="X660" s="5">
        <v>2299.3804202103356</v>
      </c>
      <c r="Y660" s="5">
        <v>3477.157981005982</v>
      </c>
      <c r="Z660" s="5">
        <v>3158.8524786369398</v>
      </c>
      <c r="AA660" s="5">
        <v>3214.7568475953531</v>
      </c>
      <c r="AB660" s="5">
        <v>2599.4867706715759</v>
      </c>
      <c r="AC660" s="5">
        <v>2620.9131817745256</v>
      </c>
      <c r="AD660" s="5">
        <v>3261.2862812671369</v>
      </c>
      <c r="AE660" s="5">
        <v>2009.5887206398004</v>
      </c>
    </row>
    <row r="661" spans="1:31">
      <c r="A661" s="58" t="s">
        <v>37</v>
      </c>
      <c r="B661" s="58" t="s">
        <v>123</v>
      </c>
      <c r="C661" s="57" t="s">
        <v>87</v>
      </c>
      <c r="D661" s="5">
        <v>294.16723561445502</v>
      </c>
      <c r="E661" s="5">
        <v>474.04754378362486</v>
      </c>
      <c r="F661" s="5">
        <v>2111.1584730734439</v>
      </c>
      <c r="G661" s="5">
        <v>4960.1331802351924</v>
      </c>
      <c r="H661" s="5">
        <v>5717.8952692927924</v>
      </c>
      <c r="I661" s="5">
        <v>7494.0180323138766</v>
      </c>
      <c r="J661" s="5">
        <v>7449.9019478218552</v>
      </c>
      <c r="K661" s="5">
        <v>7663.7230706215914</v>
      </c>
      <c r="L661" s="5">
        <v>7204.2290108625184</v>
      </c>
      <c r="M661" s="5">
        <v>6645.3469417077122</v>
      </c>
      <c r="N661" s="5">
        <v>7070.2500422297189</v>
      </c>
      <c r="O661" s="5">
        <v>7301.4466132542457</v>
      </c>
      <c r="P661" s="5">
        <v>7189.2565701664771</v>
      </c>
      <c r="Q661" s="5">
        <v>7154.8889590498802</v>
      </c>
      <c r="R661" s="5">
        <v>7252.03900266663</v>
      </c>
      <c r="S661" s="5">
        <v>7169.306816362865</v>
      </c>
      <c r="T661" s="5">
        <v>7219.654716082774</v>
      </c>
      <c r="U661" s="5">
        <v>6726.4697061739062</v>
      </c>
      <c r="V661" s="5">
        <v>6753.8269691450732</v>
      </c>
      <c r="W661" s="5">
        <v>5817.2030218462978</v>
      </c>
      <c r="X661" s="5">
        <v>5331.1511732233903</v>
      </c>
      <c r="Y661" s="5">
        <v>5431.77476103963</v>
      </c>
      <c r="Z661" s="5">
        <v>5142.1668589686333</v>
      </c>
      <c r="AA661" s="5">
        <v>4027.653453357384</v>
      </c>
      <c r="AB661" s="5">
        <v>3638.5051134653349</v>
      </c>
      <c r="AC661" s="5">
        <v>3375.8065880048198</v>
      </c>
      <c r="AD661" s="5">
        <v>3433.5093223540007</v>
      </c>
      <c r="AE661" s="5">
        <v>3763.4556052205144</v>
      </c>
    </row>
    <row r="662" spans="1:31">
      <c r="A662" s="58" t="s">
        <v>37</v>
      </c>
      <c r="B662" s="58" t="s">
        <v>123</v>
      </c>
      <c r="C662" s="57" t="s">
        <v>88</v>
      </c>
      <c r="D662" s="5">
        <v>61.996661102209934</v>
      </c>
      <c r="E662" s="5">
        <v>136.24257437669496</v>
      </c>
      <c r="F662" s="5">
        <v>214.22755911318586</v>
      </c>
      <c r="G662" s="5">
        <v>322.30539768938354</v>
      </c>
      <c r="H662" s="5">
        <v>439.41275432227434</v>
      </c>
      <c r="I662" s="5">
        <v>564.50598445987441</v>
      </c>
      <c r="J662" s="5">
        <v>785.23317600780763</v>
      </c>
      <c r="K662" s="5">
        <v>973.65815483445806</v>
      </c>
      <c r="L662" s="5">
        <v>1168.6861418885796</v>
      </c>
      <c r="M662" s="5">
        <v>1387.7930951545356</v>
      </c>
      <c r="N662" s="5">
        <v>1684.0852895396483</v>
      </c>
      <c r="O662" s="5">
        <v>2066.733428205936</v>
      </c>
      <c r="P662" s="5">
        <v>2374.6936433871128</v>
      </c>
      <c r="Q662" s="5">
        <v>2647.7118125495203</v>
      </c>
      <c r="R662" s="5">
        <v>2934.2200092706516</v>
      </c>
      <c r="S662" s="5">
        <v>3146.2266755754999</v>
      </c>
      <c r="T662" s="5">
        <v>3579.808866469155</v>
      </c>
      <c r="U662" s="5">
        <v>3611.6266961783249</v>
      </c>
      <c r="V662" s="5">
        <v>3739.5191089951336</v>
      </c>
      <c r="W662" s="5">
        <v>3575.3484837025844</v>
      </c>
      <c r="X662" s="5">
        <v>3572.5331440214409</v>
      </c>
      <c r="Y662" s="5">
        <v>3731.8300978771563</v>
      </c>
      <c r="Z662" s="5">
        <v>4303.1487775082769</v>
      </c>
      <c r="AA662" s="5">
        <v>4748.5536499871359</v>
      </c>
      <c r="AB662" s="5">
        <v>5055.8534433731593</v>
      </c>
      <c r="AC662" s="5">
        <v>5501.743971994837</v>
      </c>
      <c r="AD662" s="5">
        <v>5551.202540185659</v>
      </c>
      <c r="AE662" s="5">
        <v>5542.2837757481511</v>
      </c>
    </row>
    <row r="663" spans="1:31">
      <c r="A663" s="58" t="s">
        <v>37</v>
      </c>
      <c r="B663" s="58" t="s">
        <v>123</v>
      </c>
      <c r="C663" s="57" t="s">
        <v>89</v>
      </c>
      <c r="D663" s="5">
        <v>142.15492164404401</v>
      </c>
      <c r="E663" s="5">
        <v>231.81348319023999</v>
      </c>
      <c r="F663" s="5">
        <v>310.53143577112598</v>
      </c>
      <c r="G663" s="5">
        <v>379.74871721662203</v>
      </c>
      <c r="H663" s="5">
        <v>436.533205054539</v>
      </c>
      <c r="I663" s="5">
        <v>484.63093250759101</v>
      </c>
      <c r="J663" s="5">
        <v>551.15501202752705</v>
      </c>
      <c r="K663" s="5">
        <v>662.246898458234</v>
      </c>
      <c r="L663" s="5">
        <v>774.83178630377495</v>
      </c>
      <c r="M663" s="5">
        <v>891.81706383575204</v>
      </c>
      <c r="N663" s="5">
        <v>1032.0334407298899</v>
      </c>
      <c r="O663" s="5">
        <v>1181.66661232006</v>
      </c>
      <c r="P663" s="5">
        <v>1333.73523607525</v>
      </c>
      <c r="Q663" s="5">
        <v>1457.7744475090401</v>
      </c>
      <c r="R663" s="5">
        <v>1575.7383383814999</v>
      </c>
      <c r="S663" s="5">
        <v>1665.7415529131499</v>
      </c>
      <c r="T663" s="5">
        <v>1734.3436935669099</v>
      </c>
      <c r="U663" s="5">
        <v>1751.26087399987</v>
      </c>
      <c r="V663" s="5">
        <v>1771.6972060221999</v>
      </c>
      <c r="W663" s="5">
        <v>1772.8529753917901</v>
      </c>
      <c r="X663" s="5">
        <v>1774.5841313467599</v>
      </c>
      <c r="Y663" s="5">
        <v>1768.8075995670099</v>
      </c>
      <c r="Z663" s="5">
        <v>1758.70444038193</v>
      </c>
      <c r="AA663" s="5">
        <v>1763.52160096076</v>
      </c>
      <c r="AB663" s="5">
        <v>1751.6953968315499</v>
      </c>
      <c r="AC663" s="5">
        <v>1739.35919972035</v>
      </c>
      <c r="AD663" s="5">
        <v>1716.18814188648</v>
      </c>
      <c r="AE663" s="5">
        <v>1733.7400726825199</v>
      </c>
    </row>
    <row r="664" spans="1:31">
      <c r="A664" s="58" t="s">
        <v>37</v>
      </c>
      <c r="B664" s="58" t="s">
        <v>123</v>
      </c>
      <c r="C664" s="57" t="s">
        <v>90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8" t="s">
        <v>37</v>
      </c>
      <c r="B665" s="58" t="s">
        <v>123</v>
      </c>
      <c r="C665" s="57" t="s">
        <v>91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4225.8918291641276</v>
      </c>
      <c r="U665" s="5">
        <v>4887.3295173445276</v>
      </c>
      <c r="V665" s="5">
        <v>5725.3822432216748</v>
      </c>
      <c r="W665" s="5">
        <v>9111.8211038220907</v>
      </c>
      <c r="X665" s="5">
        <v>19396.632410316164</v>
      </c>
      <c r="Y665" s="5">
        <v>17447.504582582969</v>
      </c>
      <c r="Z665" s="5">
        <v>22728.928315346588</v>
      </c>
      <c r="AA665" s="5">
        <v>21553.789462999182</v>
      </c>
      <c r="AB665" s="5">
        <v>26524.843268319095</v>
      </c>
      <c r="AC665" s="5">
        <v>30811.961128827308</v>
      </c>
      <c r="AD665" s="5">
        <v>31331.496774560706</v>
      </c>
      <c r="AE665" s="5">
        <v>34058.607326441095</v>
      </c>
    </row>
    <row r="666" spans="1:31">
      <c r="A666" s="58" t="s">
        <v>37</v>
      </c>
      <c r="B666" s="58" t="s">
        <v>123</v>
      </c>
      <c r="C666" s="57" t="s">
        <v>92</v>
      </c>
      <c r="D666" s="5">
        <v>21347.10056239281</v>
      </c>
      <c r="E666" s="5">
        <v>20552.593090594815</v>
      </c>
      <c r="F666" s="5">
        <v>22482.880816475823</v>
      </c>
      <c r="G666" s="5">
        <v>23792.704842634979</v>
      </c>
      <c r="H666" s="5">
        <v>22846.608386161246</v>
      </c>
      <c r="I666" s="5">
        <v>27289.332211705198</v>
      </c>
      <c r="J666" s="5">
        <v>29519.846764227455</v>
      </c>
      <c r="K666" s="5">
        <v>29799.322184754004</v>
      </c>
      <c r="L666" s="5">
        <v>29861.207625395989</v>
      </c>
      <c r="M666" s="5">
        <v>31168.57524587688</v>
      </c>
      <c r="N666" s="5">
        <v>32972.022228361355</v>
      </c>
      <c r="O666" s="5">
        <v>33554.250001513094</v>
      </c>
      <c r="P666" s="5">
        <v>33247.41650354545</v>
      </c>
      <c r="Q666" s="5">
        <v>32480.00068445698</v>
      </c>
      <c r="R666" s="5">
        <v>32950.038858925109</v>
      </c>
      <c r="S666" s="5">
        <v>31020.660411030745</v>
      </c>
      <c r="T666" s="5">
        <v>34835.539892511952</v>
      </c>
      <c r="U666" s="5">
        <v>34611.23932529235</v>
      </c>
      <c r="V666" s="5">
        <v>34366.969567607593</v>
      </c>
      <c r="W666" s="5">
        <v>33863.374470851908</v>
      </c>
      <c r="X666" s="5">
        <v>35521.074242955336</v>
      </c>
      <c r="Y666" s="5">
        <v>35908.97119042305</v>
      </c>
      <c r="Z666" s="5">
        <v>34882.662526760796</v>
      </c>
      <c r="AA666" s="5">
        <v>34020.801110563916</v>
      </c>
      <c r="AB666" s="5">
        <v>33717.79438160827</v>
      </c>
      <c r="AC666" s="5">
        <v>33755.806649388433</v>
      </c>
      <c r="AD666" s="5">
        <v>31827.056796818928</v>
      </c>
      <c r="AE666" s="5">
        <v>33468.464610864081</v>
      </c>
    </row>
    <row r="667" spans="1:31">
      <c r="A667" s="58" t="s">
        <v>37</v>
      </c>
      <c r="B667" s="58" t="s">
        <v>123</v>
      </c>
      <c r="C667" s="57" t="s">
        <v>93</v>
      </c>
      <c r="D667" s="5">
        <v>6656.3100273005621</v>
      </c>
      <c r="E667" s="5">
        <v>6457.4711694635698</v>
      </c>
      <c r="F667" s="5">
        <v>9617.7737525877528</v>
      </c>
      <c r="G667" s="5">
        <v>13008.812902435766</v>
      </c>
      <c r="H667" s="5">
        <v>12942.413794805565</v>
      </c>
      <c r="I667" s="5">
        <v>16368.021235742461</v>
      </c>
      <c r="J667" s="5">
        <v>17021.494146886718</v>
      </c>
      <c r="K667" s="5">
        <v>15932.828459365959</v>
      </c>
      <c r="L667" s="5">
        <v>16651.011778952055</v>
      </c>
      <c r="M667" s="5">
        <v>15557.499919111418</v>
      </c>
      <c r="N667" s="5">
        <v>16588.173033730302</v>
      </c>
      <c r="O667" s="5">
        <v>20035.432739701042</v>
      </c>
      <c r="P667" s="5">
        <v>19824.16675802532</v>
      </c>
      <c r="Q667" s="5">
        <v>21431.963240691774</v>
      </c>
      <c r="R667" s="5">
        <v>21672.383830519975</v>
      </c>
      <c r="S667" s="5">
        <v>22084.642208683199</v>
      </c>
      <c r="T667" s="5">
        <v>25178.251337487247</v>
      </c>
      <c r="U667" s="5">
        <v>25360.74435614279</v>
      </c>
      <c r="V667" s="5">
        <v>25016.095699512654</v>
      </c>
      <c r="W667" s="5">
        <v>25437.371564634785</v>
      </c>
      <c r="X667" s="5">
        <v>22878.881170950113</v>
      </c>
      <c r="Y667" s="5">
        <v>24176.205392797456</v>
      </c>
      <c r="Z667" s="5">
        <v>26030.385017229655</v>
      </c>
      <c r="AA667" s="5">
        <v>25467.914859603123</v>
      </c>
      <c r="AB667" s="5">
        <v>25273.577835952376</v>
      </c>
      <c r="AC667" s="5">
        <v>25090.138418645289</v>
      </c>
      <c r="AD667" s="5">
        <v>24767.076682492741</v>
      </c>
      <c r="AE667" s="5">
        <v>25877.725814084115</v>
      </c>
    </row>
    <row r="668" spans="1:31">
      <c r="A668" s="58" t="s">
        <v>37</v>
      </c>
      <c r="B668" s="58" t="s">
        <v>123</v>
      </c>
      <c r="C668" s="57" t="s">
        <v>94</v>
      </c>
      <c r="D668" s="5">
        <v>8366.7807872000012</v>
      </c>
      <c r="E668" s="5">
        <v>9450.9352011999999</v>
      </c>
      <c r="F668" s="5">
        <v>10519.390523</v>
      </c>
      <c r="G668" s="5">
        <v>11568.672010000002</v>
      </c>
      <c r="H668" s="5">
        <v>12603.581914999999</v>
      </c>
      <c r="I668" s="5">
        <v>13577.835959</v>
      </c>
      <c r="J668" s="5">
        <v>14565.773496</v>
      </c>
      <c r="K668" s="5">
        <v>15573.252942000001</v>
      </c>
      <c r="L668" s="5">
        <v>16607.502392000002</v>
      </c>
      <c r="M668" s="5">
        <v>17597.111397000001</v>
      </c>
      <c r="N668" s="5">
        <v>18608.772994999999</v>
      </c>
      <c r="O668" s="5">
        <v>19627.526142000002</v>
      </c>
      <c r="P668" s="5">
        <v>20654.996833999998</v>
      </c>
      <c r="Q668" s="5">
        <v>21556.096758</v>
      </c>
      <c r="R668" s="5">
        <v>22420.484482</v>
      </c>
      <c r="S668" s="5">
        <v>23281.774184000002</v>
      </c>
      <c r="T668" s="5">
        <v>24188.682945</v>
      </c>
      <c r="U668" s="5">
        <v>24991.663439000004</v>
      </c>
      <c r="V668" s="5">
        <v>25805.073854000002</v>
      </c>
      <c r="W668" s="5">
        <v>26630.903593000003</v>
      </c>
      <c r="X668" s="5">
        <v>27515.491348</v>
      </c>
      <c r="Y668" s="5">
        <v>28292.402239999999</v>
      </c>
      <c r="Z668" s="5">
        <v>29080.620321000002</v>
      </c>
      <c r="AA668" s="5">
        <v>29876.629335999998</v>
      </c>
      <c r="AB668" s="5">
        <v>30736.17513</v>
      </c>
      <c r="AC668" s="5">
        <v>31471.417858000001</v>
      </c>
      <c r="AD668" s="5">
        <v>32228.348832</v>
      </c>
      <c r="AE668" s="5">
        <v>32228.348832</v>
      </c>
    </row>
    <row r="669" spans="1:31">
      <c r="A669" s="58" t="s">
        <v>37</v>
      </c>
      <c r="B669" s="58" t="s">
        <v>123</v>
      </c>
      <c r="C669" s="57" t="s">
        <v>96</v>
      </c>
      <c r="D669" s="5">
        <v>0</v>
      </c>
      <c r="E669" s="5">
        <v>0</v>
      </c>
      <c r="F669" s="5">
        <v>0</v>
      </c>
      <c r="G669" s="5">
        <v>0.7590841492</v>
      </c>
      <c r="H669" s="5">
        <v>1.201322013635</v>
      </c>
      <c r="I669" s="5">
        <v>1.4919241149750002</v>
      </c>
      <c r="J669" s="5">
        <v>0</v>
      </c>
      <c r="K669" s="5">
        <v>2.6982487955100001</v>
      </c>
      <c r="L669" s="5">
        <v>0.86157237719500002</v>
      </c>
      <c r="M669" s="5">
        <v>4.0930302516800001</v>
      </c>
      <c r="N669" s="5">
        <v>7.5078393909199992</v>
      </c>
      <c r="O669" s="5">
        <v>0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4.9323447252400001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</row>
    <row r="670" spans="1:31">
      <c r="A670" s="58" t="s">
        <v>37</v>
      </c>
      <c r="B670" s="58" t="s">
        <v>123</v>
      </c>
      <c r="C670" s="57" t="s">
        <v>98</v>
      </c>
      <c r="D670" s="5">
        <v>-1119.1334263916849</v>
      </c>
      <c r="E670" s="5">
        <v>-2022.7389556843143</v>
      </c>
      <c r="F670" s="5">
        <v>-3743.207361779439</v>
      </c>
      <c r="G670" s="5">
        <v>-7337.6954153854631</v>
      </c>
      <c r="H670" s="5">
        <v>-8263.4158034638822</v>
      </c>
      <c r="I670" s="5">
        <v>-10728.488671821449</v>
      </c>
      <c r="J670" s="5">
        <v>-10664.347200424354</v>
      </c>
      <c r="K670" s="5">
        <v>-10975.954526873938</v>
      </c>
      <c r="L670" s="5">
        <v>-10421.739148166209</v>
      </c>
      <c r="M670" s="5">
        <v>-9736.0184399441441</v>
      </c>
      <c r="N670" s="5">
        <v>-10002.135294096013</v>
      </c>
      <c r="O670" s="5">
        <v>-10249.53305967682</v>
      </c>
      <c r="P670" s="5">
        <v>-10259.866437182262</v>
      </c>
      <c r="Q670" s="5">
        <v>-10106.816914592047</v>
      </c>
      <c r="R670" s="5">
        <v>-10489.935062179276</v>
      </c>
      <c r="S670" s="5">
        <v>-9893.3664594765723</v>
      </c>
      <c r="T670" s="5">
        <v>-10279.020519002273</v>
      </c>
      <c r="U670" s="5">
        <v>-9436.7856252167985</v>
      </c>
      <c r="V670" s="5">
        <v>-9509.0552284626719</v>
      </c>
      <c r="W670" s="5">
        <v>-7919.5961293591017</v>
      </c>
      <c r="X670" s="5">
        <v>-7350.6715553296108</v>
      </c>
      <c r="Y670" s="5">
        <v>-7482.3070627320867</v>
      </c>
      <c r="Z670" s="5">
        <v>-7164.337530210365</v>
      </c>
      <c r="AA670" s="5">
        <v>-5946.6585505930088</v>
      </c>
      <c r="AB670" s="5">
        <v>-5328.2652902128466</v>
      </c>
      <c r="AC670" s="5">
        <v>-5417.0003562434231</v>
      </c>
      <c r="AD670" s="5">
        <v>-5152.4428225227848</v>
      </c>
      <c r="AE670" s="5">
        <v>-5717.6945814303708</v>
      </c>
    </row>
    <row r="671" spans="1:31">
      <c r="A671" s="58" t="s">
        <v>37</v>
      </c>
      <c r="B671" s="58" t="s">
        <v>123</v>
      </c>
      <c r="C671" s="57" t="s">
        <v>99</v>
      </c>
      <c r="D671" s="5">
        <v>-72.930041151064913</v>
      </c>
      <c r="E671" s="5">
        <v>-160.58931463284966</v>
      </c>
      <c r="F671" s="5">
        <v>-251.68774679868514</v>
      </c>
      <c r="G671" s="5">
        <v>-379.14535232911055</v>
      </c>
      <c r="H671" s="5">
        <v>-517.17662420485863</v>
      </c>
      <c r="I671" s="5">
        <v>-663.78753790249073</v>
      </c>
      <c r="J671" s="5">
        <v>-923.71245195778738</v>
      </c>
      <c r="K671" s="5">
        <v>-1151.7772857271364</v>
      </c>
      <c r="L671" s="5">
        <v>-1392.4711215954601</v>
      </c>
      <c r="M671" s="5">
        <v>-1652.9451501373678</v>
      </c>
      <c r="N671" s="5">
        <v>-2016.3210300028848</v>
      </c>
      <c r="O671" s="5">
        <v>-2484.2955631004797</v>
      </c>
      <c r="P671" s="5">
        <v>-2867.7880639240584</v>
      </c>
      <c r="Q671" s="5">
        <v>-3199.9198112396889</v>
      </c>
      <c r="R671" s="5">
        <v>-3565.7301246936113</v>
      </c>
      <c r="S671" s="5">
        <v>-3825.4453893941281</v>
      </c>
      <c r="T671" s="5">
        <v>-4367.2496418112405</v>
      </c>
      <c r="U671" s="5">
        <v>-4417.280283835099</v>
      </c>
      <c r="V671" s="5">
        <v>-4574.3215813751085</v>
      </c>
      <c r="W671" s="5">
        <v>-4389.4300368394297</v>
      </c>
      <c r="X671" s="5">
        <v>-4373.5581456686887</v>
      </c>
      <c r="Y671" s="5">
        <v>-4585.482456154471</v>
      </c>
      <c r="Z671" s="5">
        <v>-5327.1681151425364</v>
      </c>
      <c r="AA671" s="5">
        <v>-6005.2787328277545</v>
      </c>
      <c r="AB671" s="5">
        <v>-6333.1407469317965</v>
      </c>
      <c r="AC671" s="5">
        <v>-7012.3034126495568</v>
      </c>
      <c r="AD671" s="5">
        <v>-7044.8321938031277</v>
      </c>
      <c r="AE671" s="5">
        <v>-6999.5171922530499</v>
      </c>
    </row>
    <row r="672" spans="1:31">
      <c r="A672" s="58" t="s">
        <v>37</v>
      </c>
      <c r="B672" s="58" t="s">
        <v>123</v>
      </c>
      <c r="C672" s="57" t="s">
        <v>100</v>
      </c>
      <c r="D672" s="5">
        <v>-168.890337008817</v>
      </c>
      <c r="E672" s="5">
        <v>-275.628009434913</v>
      </c>
      <c r="F672" s="5">
        <v>-369.85501980085297</v>
      </c>
      <c r="G672" s="5">
        <v>-450.67976665269703</v>
      </c>
      <c r="H672" s="5">
        <v>-518.421742812704</v>
      </c>
      <c r="I672" s="5">
        <v>-575.374328152722</v>
      </c>
      <c r="J672" s="5">
        <v>-656.517348320932</v>
      </c>
      <c r="K672" s="5">
        <v>-786.56970949663105</v>
      </c>
      <c r="L672" s="5">
        <v>-920.85425478749505</v>
      </c>
      <c r="M672" s="5">
        <v>-1059.02635553918</v>
      </c>
      <c r="N672" s="5">
        <v>-1225.00302896478</v>
      </c>
      <c r="O672" s="5">
        <v>-1403.09551862375</v>
      </c>
      <c r="P672" s="5">
        <v>-1586.6258290317601</v>
      </c>
      <c r="Q672" s="5">
        <v>-1734.6935190741401</v>
      </c>
      <c r="R672" s="5">
        <v>-1868.2838841380201</v>
      </c>
      <c r="S672" s="5">
        <v>-1977.1337138783099</v>
      </c>
      <c r="T672" s="5">
        <v>-2056.7270867626999</v>
      </c>
      <c r="U672" s="5">
        <v>-2087.7410842767699</v>
      </c>
      <c r="V672" s="5">
        <v>-2102.8667770448601</v>
      </c>
      <c r="W672" s="5">
        <v>-2109.3913161164201</v>
      </c>
      <c r="X672" s="5">
        <v>-2101.9989512212001</v>
      </c>
      <c r="Y672" s="5">
        <v>-2099.4182599518099</v>
      </c>
      <c r="Z672" s="5">
        <v>-2087.9581688447902</v>
      </c>
      <c r="AA672" s="5">
        <v>-2100.2034908164901</v>
      </c>
      <c r="AB672" s="5">
        <v>-2080.5146868389902</v>
      </c>
      <c r="AC672" s="5">
        <v>-2062.3367345430001</v>
      </c>
      <c r="AD672" s="5">
        <v>-2036.7240675585599</v>
      </c>
      <c r="AE672" s="5">
        <v>-2056.7164891391999</v>
      </c>
    </row>
    <row r="674" spans="1:31">
      <c r="A674" s="58" t="s">
        <v>37</v>
      </c>
      <c r="B674" s="58" t="s">
        <v>124</v>
      </c>
      <c r="C674" s="57" t="s">
        <v>80</v>
      </c>
      <c r="D674" s="5">
        <v>43708.567275042864</v>
      </c>
      <c r="E674" s="5">
        <v>33533.461308394653</v>
      </c>
      <c r="F674" s="5">
        <v>30988.821938252582</v>
      </c>
      <c r="G674" s="5">
        <v>20162.126557886892</v>
      </c>
      <c r="H674" s="5">
        <v>16858.885300733567</v>
      </c>
      <c r="I674" s="5">
        <v>12957.246204941555</v>
      </c>
      <c r="J674" s="5">
        <v>13086.139774055486</v>
      </c>
      <c r="K674" s="5">
        <v>8608.3799039187597</v>
      </c>
      <c r="L674" s="5">
        <v>8483.096593412658</v>
      </c>
      <c r="M674" s="5">
        <v>8651.2123096408741</v>
      </c>
      <c r="N674" s="5">
        <v>5794.6976646074791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</row>
    <row r="675" spans="1:31">
      <c r="A675" s="58" t="s">
        <v>37</v>
      </c>
      <c r="B675" s="58" t="s">
        <v>124</v>
      </c>
      <c r="C675" s="57" t="s">
        <v>82</v>
      </c>
      <c r="D675" s="5">
        <v>983.50085386279818</v>
      </c>
      <c r="E675" s="5">
        <v>968.71079617658324</v>
      </c>
      <c r="F675" s="5">
        <v>1006.8572475156982</v>
      </c>
      <c r="G675" s="5">
        <v>1723.4100437847133</v>
      </c>
      <c r="H675" s="5">
        <v>2648.3275330232627</v>
      </c>
      <c r="I675" s="5">
        <v>2797.6383839065315</v>
      </c>
      <c r="J675" s="5">
        <v>1816.1981059815755</v>
      </c>
      <c r="K675" s="5">
        <v>3301.9153689260156</v>
      </c>
      <c r="L675" s="5">
        <v>2984.4872666173505</v>
      </c>
      <c r="M675" s="5">
        <v>3269.4889835857448</v>
      </c>
      <c r="N675" s="5">
        <v>3985.8969255161746</v>
      </c>
      <c r="O675" s="5">
        <v>4277.7035631950148</v>
      </c>
      <c r="P675" s="5">
        <v>5949.8696677147755</v>
      </c>
      <c r="Q675" s="5">
        <v>6135.7175926773298</v>
      </c>
      <c r="R675" s="5">
        <v>7858.0797537544686</v>
      </c>
      <c r="S675" s="5">
        <v>8601.2687075329995</v>
      </c>
      <c r="T675" s="5">
        <v>12845.525543077521</v>
      </c>
      <c r="U675" s="5">
        <v>13269.97534013173</v>
      </c>
      <c r="V675" s="5">
        <v>15185.675361529478</v>
      </c>
      <c r="W675" s="5">
        <v>25738.755530053375</v>
      </c>
      <c r="X675" s="5">
        <v>26583.193194075448</v>
      </c>
      <c r="Y675" s="5">
        <v>22584.900085888148</v>
      </c>
      <c r="Z675" s="5">
        <v>20490.553525700474</v>
      </c>
      <c r="AA675" s="5">
        <v>18309.645577497391</v>
      </c>
      <c r="AB675" s="5">
        <v>16955.713455374924</v>
      </c>
      <c r="AC675" s="5">
        <v>14684.702462160145</v>
      </c>
      <c r="AD675" s="5">
        <v>12365.981987709072</v>
      </c>
      <c r="AE675" s="5">
        <v>11380.933229669057</v>
      </c>
    </row>
    <row r="676" spans="1:31">
      <c r="A676" s="58" t="s">
        <v>37</v>
      </c>
      <c r="B676" s="58" t="s">
        <v>124</v>
      </c>
      <c r="C676" s="57" t="s">
        <v>83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11049.782786216332</v>
      </c>
      <c r="AB676" s="5">
        <v>14242.318068803675</v>
      </c>
      <c r="AC676" s="5">
        <v>32328.392653392035</v>
      </c>
      <c r="AD676" s="5">
        <v>37324.853157079604</v>
      </c>
      <c r="AE676" s="5">
        <v>37613.363115046879</v>
      </c>
    </row>
    <row r="677" spans="1:31">
      <c r="A677" s="58" t="s">
        <v>37</v>
      </c>
      <c r="B677" s="58" t="s">
        <v>124</v>
      </c>
      <c r="C677" s="57" t="s">
        <v>84</v>
      </c>
      <c r="D677" s="5">
        <v>0</v>
      </c>
      <c r="E677" s="5">
        <v>0</v>
      </c>
      <c r="F677" s="5">
        <v>0</v>
      </c>
      <c r="G677" s="5">
        <v>32.164296367225006</v>
      </c>
      <c r="H677" s="5">
        <v>58.161343042784999</v>
      </c>
      <c r="I677" s="5">
        <v>24.491200600230002</v>
      </c>
      <c r="J677" s="5">
        <v>85.914531547259998</v>
      </c>
      <c r="K677" s="5">
        <v>540.80978429344009</v>
      </c>
      <c r="L677" s="5">
        <v>313.56339752293997</v>
      </c>
      <c r="M677" s="5">
        <v>624.45429806383993</v>
      </c>
      <c r="N677" s="5">
        <v>645.00261871732994</v>
      </c>
      <c r="O677" s="5">
        <v>3296.3758558539148</v>
      </c>
      <c r="P677" s="5">
        <v>2669.9689749030304</v>
      </c>
      <c r="Q677" s="5">
        <v>2300.7114627204164</v>
      </c>
      <c r="R677" s="5">
        <v>2346.3626438730294</v>
      </c>
      <c r="S677" s="5">
        <v>2873.8467349053089</v>
      </c>
      <c r="T677" s="5">
        <v>2355.6446789323195</v>
      </c>
      <c r="U677" s="5">
        <v>2467.0163524498344</v>
      </c>
      <c r="V677" s="5">
        <v>2151.3521921562747</v>
      </c>
      <c r="W677" s="5">
        <v>2551.5148629352661</v>
      </c>
      <c r="X677" s="5">
        <v>2686.5788310257399</v>
      </c>
      <c r="Y677" s="5">
        <v>1884.8540951096895</v>
      </c>
      <c r="Z677" s="5">
        <v>2977.1280074625256</v>
      </c>
      <c r="AA677" s="5">
        <v>2236.9312989294608</v>
      </c>
      <c r="AB677" s="5">
        <v>2014.6470086532001</v>
      </c>
      <c r="AC677" s="5">
        <v>1858.3140359808849</v>
      </c>
      <c r="AD677" s="5">
        <v>1854.5113736823346</v>
      </c>
      <c r="AE677" s="5">
        <v>1867.4215885138092</v>
      </c>
    </row>
    <row r="678" spans="1:31">
      <c r="A678" s="58" t="s">
        <v>37</v>
      </c>
      <c r="B678" s="58" t="s">
        <v>124</v>
      </c>
      <c r="C678" s="57" t="s">
        <v>85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</row>
    <row r="679" spans="1:31">
      <c r="A679" s="58" t="s">
        <v>37</v>
      </c>
      <c r="B679" s="58" t="s">
        <v>124</v>
      </c>
      <c r="C679" s="57" t="s">
        <v>86</v>
      </c>
      <c r="D679" s="5">
        <v>213.04516875003969</v>
      </c>
      <c r="E679" s="5">
        <v>251.42043875002994</v>
      </c>
      <c r="F679" s="5">
        <v>199.22104000000996</v>
      </c>
      <c r="G679" s="5">
        <v>126.74201750001501</v>
      </c>
      <c r="H679" s="5">
        <v>180.51341749999989</v>
      </c>
      <c r="I679" s="5">
        <v>184.41773250003001</v>
      </c>
      <c r="J679" s="5">
        <v>308.66523000004986</v>
      </c>
      <c r="K679" s="5">
        <v>160.58270250002499</v>
      </c>
      <c r="L679" s="5">
        <v>280.02974125001998</v>
      </c>
      <c r="M679" s="5">
        <v>299.18002000007994</v>
      </c>
      <c r="N679" s="5">
        <v>248.91692375002987</v>
      </c>
      <c r="O679" s="5">
        <v>213.04516875004992</v>
      </c>
      <c r="P679" s="5">
        <v>251.42043875004501</v>
      </c>
      <c r="Q679" s="5">
        <v>199.22104000001997</v>
      </c>
      <c r="R679" s="5">
        <v>54.607374999989993</v>
      </c>
      <c r="S679" s="5">
        <v>64.035429999964975</v>
      </c>
      <c r="T679" s="5">
        <v>77.214287500019935</v>
      </c>
      <c r="U679" s="5">
        <v>166.56128000002485</v>
      </c>
      <c r="V679" s="5">
        <v>81.759812499964994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8" t="s">
        <v>37</v>
      </c>
      <c r="B680" s="58" t="s">
        <v>124</v>
      </c>
      <c r="C680" s="57" t="s">
        <v>87</v>
      </c>
      <c r="D680" s="5">
        <v>565.64271548676572</v>
      </c>
      <c r="E680" s="5">
        <v>977.16544242893019</v>
      </c>
      <c r="F680" s="5">
        <v>1184.6502641774011</v>
      </c>
      <c r="G680" s="5">
        <v>2328.369853003318</v>
      </c>
      <c r="H680" s="5">
        <v>3382.9158234712045</v>
      </c>
      <c r="I680" s="5">
        <v>5621.5661596345108</v>
      </c>
      <c r="J680" s="5">
        <v>5597.7064952357305</v>
      </c>
      <c r="K680" s="5">
        <v>6947.1960390124759</v>
      </c>
      <c r="L680" s="5">
        <v>6674.5653339806722</v>
      </c>
      <c r="M680" s="5">
        <v>5789.5447721676719</v>
      </c>
      <c r="N680" s="5">
        <v>6458.420673626435</v>
      </c>
      <c r="O680" s="5">
        <v>7715.0412796654664</v>
      </c>
      <c r="P680" s="5">
        <v>8102.3784986493529</v>
      </c>
      <c r="Q680" s="5">
        <v>8277.4371947565032</v>
      </c>
      <c r="R680" s="5">
        <v>8447.0912034953817</v>
      </c>
      <c r="S680" s="5">
        <v>8331.0437901131027</v>
      </c>
      <c r="T680" s="5">
        <v>8852.6078907961255</v>
      </c>
      <c r="U680" s="5">
        <v>8389.0631123582316</v>
      </c>
      <c r="V680" s="5">
        <v>9428.9288890443149</v>
      </c>
      <c r="W680" s="5">
        <v>8253.231637491228</v>
      </c>
      <c r="X680" s="5">
        <v>6647.2031325920807</v>
      </c>
      <c r="Y680" s="5">
        <v>7726.1381367135227</v>
      </c>
      <c r="Z680" s="5">
        <v>7843.3377276940637</v>
      </c>
      <c r="AA680" s="5">
        <v>7979.6404056355777</v>
      </c>
      <c r="AB680" s="5">
        <v>7797.1034816468082</v>
      </c>
      <c r="AC680" s="5">
        <v>7993.4080786124896</v>
      </c>
      <c r="AD680" s="5">
        <v>7563.3394227025801</v>
      </c>
      <c r="AE680" s="5">
        <v>7833.8491465139014</v>
      </c>
    </row>
    <row r="681" spans="1:31">
      <c r="A681" s="58" t="s">
        <v>37</v>
      </c>
      <c r="B681" s="58" t="s">
        <v>124</v>
      </c>
      <c r="C681" s="57" t="s">
        <v>88</v>
      </c>
      <c r="D681" s="5">
        <v>41.475993780259984</v>
      </c>
      <c r="E681" s="5">
        <v>107.7048764704503</v>
      </c>
      <c r="F681" s="5">
        <v>178.28381621517531</v>
      </c>
      <c r="G681" s="5">
        <v>257.84356171207639</v>
      </c>
      <c r="H681" s="5">
        <v>369.93438929458006</v>
      </c>
      <c r="I681" s="5">
        <v>489.10929257459912</v>
      </c>
      <c r="J681" s="5">
        <v>687.2092886203186</v>
      </c>
      <c r="K681" s="5">
        <v>875.35254304486898</v>
      </c>
      <c r="L681" s="5">
        <v>1016.838556848487</v>
      </c>
      <c r="M681" s="5">
        <v>1122.8928248095608</v>
      </c>
      <c r="N681" s="5">
        <v>1433.3263261806189</v>
      </c>
      <c r="O681" s="5">
        <v>1689.1365867378806</v>
      </c>
      <c r="P681" s="5">
        <v>2071.3116773089196</v>
      </c>
      <c r="Q681" s="5">
        <v>2296.3987177849349</v>
      </c>
      <c r="R681" s="5">
        <v>2641.5474272958663</v>
      </c>
      <c r="S681" s="5">
        <v>2936.7177831150561</v>
      </c>
      <c r="T681" s="5">
        <v>3009.8607867555256</v>
      </c>
      <c r="U681" s="5">
        <v>3153.4734790497059</v>
      </c>
      <c r="V681" s="5">
        <v>3480.2047454509984</v>
      </c>
      <c r="W681" s="5">
        <v>2603.9369576718373</v>
      </c>
      <c r="X681" s="5">
        <v>2258.1346053519646</v>
      </c>
      <c r="Y681" s="5">
        <v>2684.3776689130436</v>
      </c>
      <c r="Z681" s="5">
        <v>2950.5998065205213</v>
      </c>
      <c r="AA681" s="5">
        <v>2993.7629948023382</v>
      </c>
      <c r="AB681" s="5">
        <v>3123.2242137837779</v>
      </c>
      <c r="AC681" s="5">
        <v>3001.0015960605851</v>
      </c>
      <c r="AD681" s="5">
        <v>2990.3357606477775</v>
      </c>
      <c r="AE681" s="5">
        <v>3232.4993136864377</v>
      </c>
    </row>
    <row r="682" spans="1:31">
      <c r="A682" s="58" t="s">
        <v>37</v>
      </c>
      <c r="B682" s="58" t="s">
        <v>124</v>
      </c>
      <c r="C682" s="57" t="s">
        <v>89</v>
      </c>
      <c r="D682" s="5">
        <v>113.965096957097</v>
      </c>
      <c r="E682" s="5">
        <v>204.51809434610101</v>
      </c>
      <c r="F682" s="5">
        <v>295.47356632832401</v>
      </c>
      <c r="G682" s="5">
        <v>376.36248337679302</v>
      </c>
      <c r="H682" s="5">
        <v>442.707538579595</v>
      </c>
      <c r="I682" s="5">
        <v>500.81247181569103</v>
      </c>
      <c r="J682" s="5">
        <v>581.00197300838397</v>
      </c>
      <c r="K682" s="5">
        <v>707.25287677804795</v>
      </c>
      <c r="L682" s="5">
        <v>820.43033742354703</v>
      </c>
      <c r="M682" s="5">
        <v>927.728959052812</v>
      </c>
      <c r="N682" s="5">
        <v>1055.7626441102</v>
      </c>
      <c r="O682" s="5">
        <v>1193.3551323664601</v>
      </c>
      <c r="P682" s="5">
        <v>1335.4764663847</v>
      </c>
      <c r="Q682" s="5">
        <v>1455.5149278808999</v>
      </c>
      <c r="R682" s="5">
        <v>1571.3795097319801</v>
      </c>
      <c r="S682" s="5">
        <v>1661.32892220965</v>
      </c>
      <c r="T682" s="5">
        <v>1730.55739828744</v>
      </c>
      <c r="U682" s="5">
        <v>1751.8883123606499</v>
      </c>
      <c r="V682" s="5">
        <v>1766.7469949399001</v>
      </c>
      <c r="W682" s="5">
        <v>1766.75208446739</v>
      </c>
      <c r="X682" s="5">
        <v>1767.15895608714</v>
      </c>
      <c r="Y682" s="5">
        <v>1761.84724322329</v>
      </c>
      <c r="Z682" s="5">
        <v>1749.80132554959</v>
      </c>
      <c r="AA682" s="5">
        <v>1749.36623159228</v>
      </c>
      <c r="AB682" s="5">
        <v>1738.49031901175</v>
      </c>
      <c r="AC682" s="5">
        <v>1725.91060392653</v>
      </c>
      <c r="AD682" s="5">
        <v>1701.4704868379399</v>
      </c>
      <c r="AE682" s="5">
        <v>1718.85391947125</v>
      </c>
    </row>
    <row r="683" spans="1:31">
      <c r="A683" s="58" t="s">
        <v>37</v>
      </c>
      <c r="B683" s="58" t="s">
        <v>124</v>
      </c>
      <c r="C683" s="57" t="s">
        <v>90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8" t="s">
        <v>37</v>
      </c>
      <c r="B684" s="58" t="s">
        <v>124</v>
      </c>
      <c r="C684" s="57" t="s">
        <v>91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8" t="s">
        <v>37</v>
      </c>
      <c r="B685" s="58" t="s">
        <v>124</v>
      </c>
      <c r="C685" s="57" t="s">
        <v>92</v>
      </c>
      <c r="D685" s="5">
        <v>2990.0360353117758</v>
      </c>
      <c r="E685" s="5">
        <v>15457.51307645976</v>
      </c>
      <c r="F685" s="5">
        <v>20156.276723367097</v>
      </c>
      <c r="G685" s="5">
        <v>26115.220906690152</v>
      </c>
      <c r="H685" s="5">
        <v>27891.407805097078</v>
      </c>
      <c r="I685" s="5">
        <v>28174.254371276798</v>
      </c>
      <c r="J685" s="5">
        <v>29797.456698381364</v>
      </c>
      <c r="K685" s="5">
        <v>29934.704156798525</v>
      </c>
      <c r="L685" s="5">
        <v>33553.007788911513</v>
      </c>
      <c r="M685" s="5">
        <v>35075.799208753328</v>
      </c>
      <c r="N685" s="5">
        <v>35253.407714294182</v>
      </c>
      <c r="O685" s="5">
        <v>36039.706503286798</v>
      </c>
      <c r="P685" s="5">
        <v>34560.027436120363</v>
      </c>
      <c r="Q685" s="5">
        <v>34436.173323631352</v>
      </c>
      <c r="R685" s="5">
        <v>33080.431053373628</v>
      </c>
      <c r="S685" s="5">
        <v>32835.248743937678</v>
      </c>
      <c r="T685" s="5">
        <v>32357.15033291452</v>
      </c>
      <c r="U685" s="5">
        <v>33607.170501018772</v>
      </c>
      <c r="V685" s="5">
        <v>31570.322878492116</v>
      </c>
      <c r="W685" s="5">
        <v>33632.16785468391</v>
      </c>
      <c r="X685" s="5">
        <v>36027.564707411606</v>
      </c>
      <c r="Y685" s="5">
        <v>34908.957880724127</v>
      </c>
      <c r="Z685" s="5">
        <v>34804.427363111376</v>
      </c>
      <c r="AA685" s="5">
        <v>33114.908043293879</v>
      </c>
      <c r="AB685" s="5">
        <v>34043.511236862621</v>
      </c>
      <c r="AC685" s="5">
        <v>33031.989224309102</v>
      </c>
      <c r="AD685" s="5">
        <v>33047.942202522827</v>
      </c>
      <c r="AE685" s="5">
        <v>32987.527363492496</v>
      </c>
    </row>
    <row r="686" spans="1:31">
      <c r="A686" s="58" t="s">
        <v>37</v>
      </c>
      <c r="B686" s="58" t="s">
        <v>124</v>
      </c>
      <c r="C686" s="57" t="s">
        <v>93</v>
      </c>
      <c r="D686" s="5">
        <v>7294.1243358242318</v>
      </c>
      <c r="E686" s="5">
        <v>7133.6287214179065</v>
      </c>
      <c r="F686" s="5">
        <v>7563.8165408131163</v>
      </c>
      <c r="G686" s="5">
        <v>10067.181210922829</v>
      </c>
      <c r="H686" s="5">
        <v>11182.290116572043</v>
      </c>
      <c r="I686" s="5">
        <v>15789.890778162971</v>
      </c>
      <c r="J686" s="5">
        <v>15633.480778827106</v>
      </c>
      <c r="K686" s="5">
        <v>19338.477289870716</v>
      </c>
      <c r="L686" s="5">
        <v>18479.547003109288</v>
      </c>
      <c r="M686" s="5">
        <v>16120.475457196244</v>
      </c>
      <c r="N686" s="5">
        <v>19090.278373290832</v>
      </c>
      <c r="O686" s="5">
        <v>21758.63766757771</v>
      </c>
      <c r="P686" s="5">
        <v>24161.277053116493</v>
      </c>
      <c r="Q686" s="5">
        <v>25609.098990591603</v>
      </c>
      <c r="R686" s="5">
        <v>26998.685918130188</v>
      </c>
      <c r="S686" s="5">
        <v>26951.662064296372</v>
      </c>
      <c r="T686" s="5">
        <v>29732.184599740289</v>
      </c>
      <c r="U686" s="5">
        <v>29513.700288191558</v>
      </c>
      <c r="V686" s="5">
        <v>31635.185901217279</v>
      </c>
      <c r="W686" s="5">
        <v>31502.39651742893</v>
      </c>
      <c r="X686" s="5">
        <v>27655.855412799083</v>
      </c>
      <c r="Y686" s="5">
        <v>31193.826481600849</v>
      </c>
      <c r="Z686" s="5">
        <v>31803.479767109377</v>
      </c>
      <c r="AA686" s="5">
        <v>33651.77469632867</v>
      </c>
      <c r="AB686" s="5">
        <v>33782.539562310703</v>
      </c>
      <c r="AC686" s="5">
        <v>34625.265323364591</v>
      </c>
      <c r="AD686" s="5">
        <v>33330.427798581477</v>
      </c>
      <c r="AE686" s="5">
        <v>33850.126295077229</v>
      </c>
    </row>
    <row r="687" spans="1:31">
      <c r="A687" s="58" t="s">
        <v>37</v>
      </c>
      <c r="B687" s="58" t="s">
        <v>124</v>
      </c>
      <c r="C687" s="57" t="s">
        <v>94</v>
      </c>
      <c r="D687" s="5">
        <v>8003.7758971000003</v>
      </c>
      <c r="E687" s="5">
        <v>8914.7690364000009</v>
      </c>
      <c r="F687" s="5">
        <v>9913.3651482999994</v>
      </c>
      <c r="G687" s="5">
        <v>10887.891067800001</v>
      </c>
      <c r="H687" s="5">
        <v>11827.9604989</v>
      </c>
      <c r="I687" s="5">
        <v>12709.108891999998</v>
      </c>
      <c r="J687" s="5">
        <v>13625.049818200001</v>
      </c>
      <c r="K687" s="5">
        <v>14562.2154581</v>
      </c>
      <c r="L687" s="5">
        <v>15460.4242044</v>
      </c>
      <c r="M687" s="5">
        <v>16247.905898500001</v>
      </c>
      <c r="N687" s="5">
        <v>17074.411882799999</v>
      </c>
      <c r="O687" s="5">
        <v>17890.849798899999</v>
      </c>
      <c r="P687" s="5">
        <v>18708.810956900001</v>
      </c>
      <c r="Q687" s="5">
        <v>19396.284543199999</v>
      </c>
      <c r="R687" s="5">
        <v>20081.111898400002</v>
      </c>
      <c r="S687" s="5">
        <v>20768.276866600001</v>
      </c>
      <c r="T687" s="5">
        <v>21506.990018999997</v>
      </c>
      <c r="U687" s="5">
        <v>22145.479821699999</v>
      </c>
      <c r="V687" s="5">
        <v>22806.500498599999</v>
      </c>
      <c r="W687" s="5">
        <v>23456.237986599997</v>
      </c>
      <c r="X687" s="5">
        <v>24147.858120200002</v>
      </c>
      <c r="Y687" s="5">
        <v>24712.014822900001</v>
      </c>
      <c r="Z687" s="5">
        <v>25293.8984662</v>
      </c>
      <c r="AA687" s="5">
        <v>25871.542336500002</v>
      </c>
      <c r="AB687" s="5">
        <v>26502.765391100002</v>
      </c>
      <c r="AC687" s="5">
        <v>27014.529022900002</v>
      </c>
      <c r="AD687" s="5">
        <v>27560.276074599999</v>
      </c>
      <c r="AE687" s="5">
        <v>27560.276074599999</v>
      </c>
    </row>
    <row r="688" spans="1:31">
      <c r="A688" s="58" t="s">
        <v>37</v>
      </c>
      <c r="B688" s="58" t="s">
        <v>124</v>
      </c>
      <c r="C688" s="57" t="s">
        <v>96</v>
      </c>
      <c r="D688" s="5">
        <v>0</v>
      </c>
      <c r="E688" s="5">
        <v>0</v>
      </c>
      <c r="F688" s="5">
        <v>0</v>
      </c>
      <c r="G688" s="5">
        <v>0.20842315808</v>
      </c>
      <c r="H688" s="5">
        <v>1.046126390375</v>
      </c>
      <c r="I688" s="5">
        <v>0</v>
      </c>
      <c r="J688" s="5">
        <v>0</v>
      </c>
      <c r="K688" s="5">
        <v>0</v>
      </c>
      <c r="L688" s="5">
        <v>0</v>
      </c>
      <c r="M688" s="5">
        <v>2.6433760739250003</v>
      </c>
      <c r="N688" s="5">
        <v>0</v>
      </c>
      <c r="O688" s="5">
        <v>32.807724252574999</v>
      </c>
      <c r="P688" s="5">
        <v>0</v>
      </c>
      <c r="Q688" s="5">
        <v>0</v>
      </c>
      <c r="R688" s="5">
        <v>2.951495853795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</row>
    <row r="689" spans="1:31">
      <c r="A689" s="58" t="s">
        <v>37</v>
      </c>
      <c r="B689" s="58" t="s">
        <v>124</v>
      </c>
      <c r="C689" s="57" t="s">
        <v>98</v>
      </c>
      <c r="D689" s="5">
        <v>-797.68415387482014</v>
      </c>
      <c r="E689" s="5">
        <v>-1363.5968704502236</v>
      </c>
      <c r="F689" s="5">
        <v>-1627.1479995597579</v>
      </c>
      <c r="G689" s="5">
        <v>-2973.7522593992062</v>
      </c>
      <c r="H689" s="5">
        <v>-4215.5278354578086</v>
      </c>
      <c r="I689" s="5">
        <v>-7190.8192714059833</v>
      </c>
      <c r="J689" s="5">
        <v>-7114.7302273482583</v>
      </c>
      <c r="K689" s="5">
        <v>-8924.4816581044688</v>
      </c>
      <c r="L689" s="5">
        <v>-8604.3075069575243</v>
      </c>
      <c r="M689" s="5">
        <v>-7427.8830100431005</v>
      </c>
      <c r="N689" s="5">
        <v>-8327.4278762027097</v>
      </c>
      <c r="O689" s="5">
        <v>-9907.4482988254804</v>
      </c>
      <c r="P689" s="5">
        <v>-10512.348394943996</v>
      </c>
      <c r="Q689" s="5">
        <v>-10640.910547123794</v>
      </c>
      <c r="R689" s="5">
        <v>-10971.022829617139</v>
      </c>
      <c r="S689" s="5">
        <v>-10712.152205767728</v>
      </c>
      <c r="T689" s="5">
        <v>-11388.841889312827</v>
      </c>
      <c r="U689" s="5">
        <v>-10768.502915780131</v>
      </c>
      <c r="V689" s="5">
        <v>-12139.943079374039</v>
      </c>
      <c r="W689" s="5">
        <v>-10642.371735708934</v>
      </c>
      <c r="X689" s="5">
        <v>-8544.9293955417033</v>
      </c>
      <c r="Y689" s="5">
        <v>-10026.063545781613</v>
      </c>
      <c r="Z689" s="5">
        <v>-10096.368989358658</v>
      </c>
      <c r="AA689" s="5">
        <v>-10393.869859771925</v>
      </c>
      <c r="AB689" s="5">
        <v>-10186.723540671541</v>
      </c>
      <c r="AC689" s="5">
        <v>-10375.276751829633</v>
      </c>
      <c r="AD689" s="5">
        <v>-9849.7143647176308</v>
      </c>
      <c r="AE689" s="5">
        <v>-10173.019538825618</v>
      </c>
    </row>
    <row r="690" spans="1:31">
      <c r="A690" s="58" t="s">
        <v>37</v>
      </c>
      <c r="B690" s="58" t="s">
        <v>124</v>
      </c>
      <c r="C690" s="57" t="s">
        <v>99</v>
      </c>
      <c r="D690" s="5">
        <v>-48.7904651541051</v>
      </c>
      <c r="E690" s="5">
        <v>-126.69909852517426</v>
      </c>
      <c r="F690" s="5">
        <v>-209.72494037566872</v>
      </c>
      <c r="G690" s="5">
        <v>-303.85190326488907</v>
      </c>
      <c r="H690" s="5">
        <v>-434.63741191612763</v>
      </c>
      <c r="I690" s="5">
        <v>-576.03411994954615</v>
      </c>
      <c r="J690" s="5">
        <v>-807.73334443575504</v>
      </c>
      <c r="K690" s="5">
        <v>-1035.1260620427172</v>
      </c>
      <c r="L690" s="5">
        <v>-1209.154444643787</v>
      </c>
      <c r="M690" s="5">
        <v>-1339.0555501114891</v>
      </c>
      <c r="N690" s="5">
        <v>-1721.8243195601881</v>
      </c>
      <c r="O690" s="5">
        <v>-2032.9137190834292</v>
      </c>
      <c r="P690" s="5">
        <v>-2508.1539214334412</v>
      </c>
      <c r="Q690" s="5">
        <v>-2787.1009580480418</v>
      </c>
      <c r="R690" s="5">
        <v>-3222.4973883808825</v>
      </c>
      <c r="S690" s="5">
        <v>-3596.9285489023432</v>
      </c>
      <c r="T690" s="5">
        <v>-3682.359620868709</v>
      </c>
      <c r="U690" s="5">
        <v>-3849.2757856701369</v>
      </c>
      <c r="V690" s="5">
        <v>-4283.2054845870789</v>
      </c>
      <c r="W690" s="5">
        <v>-3149.5815501401339</v>
      </c>
      <c r="X690" s="5">
        <v>-2749.4167805362686</v>
      </c>
      <c r="Y690" s="5">
        <v>-3295.3728214630783</v>
      </c>
      <c r="Z690" s="5">
        <v>-3600.5032315797871</v>
      </c>
      <c r="AA690" s="5">
        <v>-3712.7771314723768</v>
      </c>
      <c r="AB690" s="5">
        <v>-3816.6572085843932</v>
      </c>
      <c r="AC690" s="5">
        <v>-3676.2574603694684</v>
      </c>
      <c r="AD690" s="5">
        <v>-3669.1632567291649</v>
      </c>
      <c r="AE690" s="5">
        <v>-3924.0574905015642</v>
      </c>
    </row>
    <row r="691" spans="1:31">
      <c r="A691" s="58" t="s">
        <v>37</v>
      </c>
      <c r="B691" s="58" t="s">
        <v>124</v>
      </c>
      <c r="C691" s="57" t="s">
        <v>100</v>
      </c>
      <c r="D691" s="5">
        <v>-130.96854174107401</v>
      </c>
      <c r="E691" s="5">
        <v>-236.46226340691001</v>
      </c>
      <c r="F691" s="5">
        <v>-343.32192731499498</v>
      </c>
      <c r="G691" s="5">
        <v>-436.92834610717802</v>
      </c>
      <c r="H691" s="5">
        <v>-513.65866140435799</v>
      </c>
      <c r="I691" s="5">
        <v>-582.25303297905305</v>
      </c>
      <c r="J691" s="5">
        <v>-677.32689186207301</v>
      </c>
      <c r="K691" s="5">
        <v>-824.39657464836</v>
      </c>
      <c r="L691" s="5">
        <v>-957.73411036726498</v>
      </c>
      <c r="M691" s="5">
        <v>-1081.45927541575</v>
      </c>
      <c r="N691" s="5">
        <v>-1233.39521386207</v>
      </c>
      <c r="O691" s="5">
        <v>-1393.1405148480201</v>
      </c>
      <c r="P691" s="5">
        <v>-1561.0975839064299</v>
      </c>
      <c r="Q691" s="5">
        <v>-1704.4301517123499</v>
      </c>
      <c r="R691" s="5">
        <v>-1836.0564598952101</v>
      </c>
      <c r="S691" s="5">
        <v>-1939.84030818264</v>
      </c>
      <c r="T691" s="5">
        <v>-2023.5924374281799</v>
      </c>
      <c r="U691" s="5">
        <v>-2052.3431988034599</v>
      </c>
      <c r="V691" s="5">
        <v>-2063.13551045758</v>
      </c>
      <c r="W691" s="5">
        <v>-2067.9110095372998</v>
      </c>
      <c r="X691" s="5">
        <v>-2061.0255247456198</v>
      </c>
      <c r="Y691" s="5">
        <v>-2058.9092883543199</v>
      </c>
      <c r="Z691" s="5">
        <v>-2041.5149880725701</v>
      </c>
      <c r="AA691" s="5">
        <v>-2044.5966017343801</v>
      </c>
      <c r="AB691" s="5">
        <v>-2028.1466020866301</v>
      </c>
      <c r="AC691" s="5">
        <v>-2012.96819171518</v>
      </c>
      <c r="AD691" s="5">
        <v>-1982.19426614401</v>
      </c>
      <c r="AE691" s="5">
        <v>-2005.18841427446</v>
      </c>
    </row>
    <row r="693" spans="1:31">
      <c r="A693" s="58" t="s">
        <v>37</v>
      </c>
      <c r="B693" s="58" t="s">
        <v>125</v>
      </c>
      <c r="C693" s="57" t="s">
        <v>81</v>
      </c>
      <c r="D693" s="5">
        <v>33939.313224420985</v>
      </c>
      <c r="E693" s="5">
        <v>28757.270154074165</v>
      </c>
      <c r="F693" s="5">
        <v>25335.161001117205</v>
      </c>
      <c r="G693" s="5">
        <v>20959.876609762985</v>
      </c>
      <c r="H693" s="5">
        <v>21560.975727318793</v>
      </c>
      <c r="I693" s="5">
        <v>17997.198206084042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</row>
    <row r="694" spans="1:31">
      <c r="A694" s="58" t="s">
        <v>37</v>
      </c>
      <c r="B694" s="58" t="s">
        <v>125</v>
      </c>
      <c r="C694" s="57" t="s">
        <v>82</v>
      </c>
      <c r="D694" s="5">
        <v>16.594127303404999</v>
      </c>
      <c r="E694" s="5">
        <v>9.1542041031199997</v>
      </c>
      <c r="F694" s="5">
        <v>16.174106849625002</v>
      </c>
      <c r="G694" s="5">
        <v>16.726146320494998</v>
      </c>
      <c r="H694" s="5">
        <v>64.286690332295024</v>
      </c>
      <c r="I694" s="5">
        <v>69.860706857660006</v>
      </c>
      <c r="J694" s="5">
        <v>831.56584059248405</v>
      </c>
      <c r="K694" s="5">
        <v>1193.4055598647692</v>
      </c>
      <c r="L694" s="5">
        <v>2494.8779348505518</v>
      </c>
      <c r="M694" s="5">
        <v>2665.276681783942</v>
      </c>
      <c r="N694" s="5">
        <v>2779.4958727461267</v>
      </c>
      <c r="O694" s="5">
        <v>4574.7109128582451</v>
      </c>
      <c r="P694" s="5">
        <v>3884.9085062426402</v>
      </c>
      <c r="Q694" s="5">
        <v>5273.1272427790118</v>
      </c>
      <c r="R694" s="5">
        <v>6851.8720753304124</v>
      </c>
      <c r="S694" s="5">
        <v>8619.5515477322715</v>
      </c>
      <c r="T694" s="5">
        <v>7440.1993243421448</v>
      </c>
      <c r="U694" s="5">
        <v>8221.9445203437281</v>
      </c>
      <c r="V694" s="5">
        <v>9100.5073403792776</v>
      </c>
      <c r="W694" s="5">
        <v>12770.1323742614</v>
      </c>
      <c r="X694" s="5">
        <v>15040.534101221636</v>
      </c>
      <c r="Y694" s="5">
        <v>14463.145182359311</v>
      </c>
      <c r="Z694" s="5">
        <v>17358.628668200545</v>
      </c>
      <c r="AA694" s="5">
        <v>17779.139357449007</v>
      </c>
      <c r="AB694" s="5">
        <v>20264.714495277585</v>
      </c>
      <c r="AC694" s="5">
        <v>21676.692243383084</v>
      </c>
      <c r="AD694" s="5">
        <v>18329.557746092269</v>
      </c>
      <c r="AE694" s="5">
        <v>17331.510567208439</v>
      </c>
    </row>
    <row r="695" spans="1:31">
      <c r="A695" s="58" t="s">
        <v>37</v>
      </c>
      <c r="B695" s="58" t="s">
        <v>125</v>
      </c>
      <c r="C695" s="57" t="s">
        <v>83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9188.0575815031389</v>
      </c>
      <c r="AE695" s="5">
        <v>9487.1573689354209</v>
      </c>
    </row>
    <row r="696" spans="1:31">
      <c r="A696" s="58" t="s">
        <v>37</v>
      </c>
      <c r="B696" s="58" t="s">
        <v>125</v>
      </c>
      <c r="C696" s="57" t="s">
        <v>84</v>
      </c>
      <c r="D696" s="5">
        <v>10.728301223699999</v>
      </c>
      <c r="E696" s="5">
        <v>9.3696221273400013</v>
      </c>
      <c r="F696" s="5">
        <v>11.510949614925</v>
      </c>
      <c r="G696" s="5">
        <v>8.9059402124400009</v>
      </c>
      <c r="H696" s="5">
        <v>30.315759406209999</v>
      </c>
      <c r="I696" s="5">
        <v>55.310810529024998</v>
      </c>
      <c r="J696" s="5">
        <v>299.64004724315498</v>
      </c>
      <c r="K696" s="5">
        <v>513.2333167357599</v>
      </c>
      <c r="L696" s="5">
        <v>1085.4518571482952</v>
      </c>
      <c r="M696" s="5">
        <v>856.63775482966014</v>
      </c>
      <c r="N696" s="5">
        <v>503.70334696009485</v>
      </c>
      <c r="O696" s="5">
        <v>520.36310341582998</v>
      </c>
      <c r="P696" s="5">
        <v>325.54859746192994</v>
      </c>
      <c r="Q696" s="5">
        <v>602.17993540308998</v>
      </c>
      <c r="R696" s="5">
        <v>214.61115947722502</v>
      </c>
      <c r="S696" s="5">
        <v>630.08337134394503</v>
      </c>
      <c r="T696" s="5">
        <v>443.92360487003509</v>
      </c>
      <c r="U696" s="5">
        <v>579.21621460458505</v>
      </c>
      <c r="V696" s="5">
        <v>712.78810972613496</v>
      </c>
      <c r="W696" s="5">
        <v>1085.8774362986799</v>
      </c>
      <c r="X696" s="5">
        <v>970.48959017225991</v>
      </c>
      <c r="Y696" s="5">
        <v>255.33182801987499</v>
      </c>
      <c r="Z696" s="5">
        <v>505.8301552306549</v>
      </c>
      <c r="AA696" s="5">
        <v>68.838810253600002</v>
      </c>
      <c r="AB696" s="5">
        <v>361.123639396025</v>
      </c>
      <c r="AC696" s="5">
        <v>125.69868553604502</v>
      </c>
      <c r="AD696" s="5">
        <v>286.94521231164993</v>
      </c>
      <c r="AE696" s="5">
        <v>91.586406086310006</v>
      </c>
    </row>
    <row r="697" spans="1:31">
      <c r="A697" s="58" t="s">
        <v>37</v>
      </c>
      <c r="B697" s="58" t="s">
        <v>125</v>
      </c>
      <c r="C697" s="57" t="s">
        <v>85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</row>
    <row r="698" spans="1:31">
      <c r="A698" s="58" t="s">
        <v>37</v>
      </c>
      <c r="B698" s="58" t="s">
        <v>125</v>
      </c>
      <c r="C698" s="57" t="s">
        <v>86</v>
      </c>
      <c r="D698" s="5">
        <v>2753.7714553043793</v>
      </c>
      <c r="E698" s="5">
        <v>1393.6280703249952</v>
      </c>
      <c r="F698" s="5">
        <v>2064.5434833741597</v>
      </c>
      <c r="G698" s="5">
        <v>2767.3573648207084</v>
      </c>
      <c r="H698" s="5">
        <v>2795.7364683258679</v>
      </c>
      <c r="I698" s="5">
        <v>2274.0707336893602</v>
      </c>
      <c r="J698" s="5">
        <v>3451.9489036666746</v>
      </c>
      <c r="K698" s="5">
        <v>2394.0393926949746</v>
      </c>
      <c r="L698" s="5">
        <v>2171.0955562031154</v>
      </c>
      <c r="M698" s="5">
        <v>2567.6869013469295</v>
      </c>
      <c r="N698" s="5">
        <v>2579.4979559747903</v>
      </c>
      <c r="O698" s="5">
        <v>2616.1841345292301</v>
      </c>
      <c r="P698" s="5">
        <v>2222.3483974345395</v>
      </c>
      <c r="Q698" s="5">
        <v>2722.860896181714</v>
      </c>
      <c r="R698" s="5">
        <v>2475.0589000465093</v>
      </c>
      <c r="S698" s="5">
        <v>2687.8414654408853</v>
      </c>
      <c r="T698" s="5">
        <v>2120.0134867179349</v>
      </c>
      <c r="U698" s="5">
        <v>2302.727134417094</v>
      </c>
      <c r="V698" s="5">
        <v>2221.3834864772598</v>
      </c>
      <c r="W698" s="5">
        <v>2439.4232724370345</v>
      </c>
      <c r="X698" s="5">
        <v>2210.2093791090992</v>
      </c>
      <c r="Y698" s="5">
        <v>2842.5768751796154</v>
      </c>
      <c r="Z698" s="5">
        <v>3016.2343391772788</v>
      </c>
      <c r="AA698" s="5">
        <v>2337.5983391221548</v>
      </c>
      <c r="AB698" s="5">
        <v>3055.8134637060239</v>
      </c>
      <c r="AC698" s="5">
        <v>2950.2744592037784</v>
      </c>
      <c r="AD698" s="5">
        <v>2246.6094377405198</v>
      </c>
      <c r="AE698" s="5">
        <v>1599.16991052203</v>
      </c>
    </row>
    <row r="699" spans="1:31">
      <c r="A699" s="58" t="s">
        <v>37</v>
      </c>
      <c r="B699" s="58" t="s">
        <v>125</v>
      </c>
      <c r="C699" s="57" t="s">
        <v>87</v>
      </c>
      <c r="D699" s="5">
        <v>98.87416011075527</v>
      </c>
      <c r="E699" s="5">
        <v>133.52524674515018</v>
      </c>
      <c r="F699" s="5">
        <v>131.94307886019013</v>
      </c>
      <c r="G699" s="5">
        <v>134.97455455946007</v>
      </c>
      <c r="H699" s="5">
        <v>144.60163216646484</v>
      </c>
      <c r="I699" s="5">
        <v>1341.5655902448202</v>
      </c>
      <c r="J699" s="5">
        <v>3790.4687048015962</v>
      </c>
      <c r="K699" s="5">
        <v>4321.6861878128266</v>
      </c>
      <c r="L699" s="5">
        <v>4039.0545436530788</v>
      </c>
      <c r="M699" s="5">
        <v>3611.9925977191797</v>
      </c>
      <c r="N699" s="5">
        <v>3786.3520511234892</v>
      </c>
      <c r="O699" s="5">
        <v>3869.6082877368381</v>
      </c>
      <c r="P699" s="5">
        <v>3829.7412541114545</v>
      </c>
      <c r="Q699" s="5">
        <v>4326.5106844522743</v>
      </c>
      <c r="R699" s="5">
        <v>4348.3970927221053</v>
      </c>
      <c r="S699" s="5">
        <v>4222.9920225320238</v>
      </c>
      <c r="T699" s="5">
        <v>4215.4842321955903</v>
      </c>
      <c r="U699" s="5">
        <v>4131.8884281272803</v>
      </c>
      <c r="V699" s="5">
        <v>4004.3148467467827</v>
      </c>
      <c r="W699" s="5">
        <v>3472.8380635948702</v>
      </c>
      <c r="X699" s="5">
        <v>2798.3989435061403</v>
      </c>
      <c r="Y699" s="5">
        <v>2777.3770341343666</v>
      </c>
      <c r="Z699" s="5">
        <v>2662.5316471290416</v>
      </c>
      <c r="AA699" s="5">
        <v>2299.940967434196</v>
      </c>
      <c r="AB699" s="5">
        <v>2611.9087871771344</v>
      </c>
      <c r="AC699" s="5">
        <v>2357.3800316041106</v>
      </c>
      <c r="AD699" s="5">
        <v>1964.9618394134745</v>
      </c>
      <c r="AE699" s="5">
        <v>1816.4044122776907</v>
      </c>
    </row>
    <row r="700" spans="1:31">
      <c r="A700" s="58" t="s">
        <v>37</v>
      </c>
      <c r="B700" s="58" t="s">
        <v>125</v>
      </c>
      <c r="C700" s="57" t="s">
        <v>88</v>
      </c>
      <c r="D700" s="5">
        <v>30.447341386295012</v>
      </c>
      <c r="E700" s="5">
        <v>95.12969834299038</v>
      </c>
      <c r="F700" s="5">
        <v>168.34847761065538</v>
      </c>
      <c r="G700" s="5">
        <v>278.23425677481094</v>
      </c>
      <c r="H700" s="5">
        <v>437.40971666332439</v>
      </c>
      <c r="I700" s="5">
        <v>497.64940514731632</v>
      </c>
      <c r="J700" s="5">
        <v>606.84731053184896</v>
      </c>
      <c r="K700" s="5">
        <v>696.42643368608901</v>
      </c>
      <c r="L700" s="5">
        <v>786.03441203805755</v>
      </c>
      <c r="M700" s="5">
        <v>834.91796062653191</v>
      </c>
      <c r="N700" s="5">
        <v>1003.3836635454644</v>
      </c>
      <c r="O700" s="5">
        <v>1261.9838556869177</v>
      </c>
      <c r="P700" s="5">
        <v>1471.5720661185076</v>
      </c>
      <c r="Q700" s="5">
        <v>1813.9468081857076</v>
      </c>
      <c r="R700" s="5">
        <v>2074.9740659838144</v>
      </c>
      <c r="S700" s="5">
        <v>2214.4705559207605</v>
      </c>
      <c r="T700" s="5">
        <v>2455.2991547005945</v>
      </c>
      <c r="U700" s="5">
        <v>2627.6031121937121</v>
      </c>
      <c r="V700" s="5">
        <v>2669.5697858931853</v>
      </c>
      <c r="W700" s="5">
        <v>2491.799122258727</v>
      </c>
      <c r="X700" s="5">
        <v>2145.1029076883265</v>
      </c>
      <c r="Y700" s="5">
        <v>2184.3737215289589</v>
      </c>
      <c r="Z700" s="5">
        <v>2285.4826239791387</v>
      </c>
      <c r="AA700" s="5">
        <v>2198.7431856244957</v>
      </c>
      <c r="AB700" s="5">
        <v>2341.3321783649312</v>
      </c>
      <c r="AC700" s="5">
        <v>2167.0260378581743</v>
      </c>
      <c r="AD700" s="5">
        <v>2309.5078791447654</v>
      </c>
      <c r="AE700" s="5">
        <v>2097.0684500799921</v>
      </c>
    </row>
    <row r="701" spans="1:31">
      <c r="A701" s="58" t="s">
        <v>37</v>
      </c>
      <c r="B701" s="58" t="s">
        <v>125</v>
      </c>
      <c r="C701" s="57" t="s">
        <v>89</v>
      </c>
      <c r="D701" s="5">
        <v>69.074172932615198</v>
      </c>
      <c r="E701" s="5">
        <v>140.15642659301099</v>
      </c>
      <c r="F701" s="5">
        <v>215.85251842106501</v>
      </c>
      <c r="G701" s="5">
        <v>287.14967646944399</v>
      </c>
      <c r="H701" s="5">
        <v>348.36567844821002</v>
      </c>
      <c r="I701" s="5">
        <v>385.66229740739902</v>
      </c>
      <c r="J701" s="5">
        <v>418.05843362789699</v>
      </c>
      <c r="K701" s="5">
        <v>482.31025090746198</v>
      </c>
      <c r="L701" s="5">
        <v>538.07407158736896</v>
      </c>
      <c r="M701" s="5">
        <v>584.76177501695201</v>
      </c>
      <c r="N701" s="5">
        <v>647.95847717836398</v>
      </c>
      <c r="O701" s="5">
        <v>723.491458310697</v>
      </c>
      <c r="P701" s="5">
        <v>805.71518857144497</v>
      </c>
      <c r="Q701" s="5">
        <v>876.96027168968396</v>
      </c>
      <c r="R701" s="5">
        <v>951.94395451455398</v>
      </c>
      <c r="S701" s="5">
        <v>1008.03049652114</v>
      </c>
      <c r="T701" s="5">
        <v>1051.0785955623601</v>
      </c>
      <c r="U701" s="5">
        <v>1076.83678414377</v>
      </c>
      <c r="V701" s="5">
        <v>1090.3001927442399</v>
      </c>
      <c r="W701" s="5">
        <v>1094.51140755049</v>
      </c>
      <c r="X701" s="5">
        <v>1095.8182403927999</v>
      </c>
      <c r="Y701" s="5">
        <v>1090.22911796226</v>
      </c>
      <c r="Z701" s="5">
        <v>1084.50572591839</v>
      </c>
      <c r="AA701" s="5">
        <v>1086.54855312361</v>
      </c>
      <c r="AB701" s="5">
        <v>1080.5324274530501</v>
      </c>
      <c r="AC701" s="5">
        <v>1074.989727704</v>
      </c>
      <c r="AD701" s="5">
        <v>1060.4448594985699</v>
      </c>
      <c r="AE701" s="5">
        <v>1071.8228082655501</v>
      </c>
    </row>
    <row r="702" spans="1:31">
      <c r="A702" s="58" t="s">
        <v>37</v>
      </c>
      <c r="B702" s="58" t="s">
        <v>125</v>
      </c>
      <c r="C702" s="57" t="s">
        <v>90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8" t="s">
        <v>37</v>
      </c>
      <c r="B703" s="58" t="s">
        <v>125</v>
      </c>
      <c r="C703" s="57" t="s">
        <v>91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504.85929544094523</v>
      </c>
      <c r="Y703" s="5">
        <v>1186.7181656430566</v>
      </c>
      <c r="Z703" s="5">
        <v>1350.5946494296902</v>
      </c>
      <c r="AA703" s="5">
        <v>1600.1996285593136</v>
      </c>
      <c r="AB703" s="5">
        <v>1427.1086907363197</v>
      </c>
      <c r="AC703" s="5">
        <v>1502.2913529212096</v>
      </c>
      <c r="AD703" s="5">
        <v>1497.4476309246706</v>
      </c>
      <c r="AE703" s="5">
        <v>1427.7987118842395</v>
      </c>
    </row>
    <row r="704" spans="1:31">
      <c r="A704" s="58" t="s">
        <v>37</v>
      </c>
      <c r="B704" s="58" t="s">
        <v>125</v>
      </c>
      <c r="C704" s="57" t="s">
        <v>92</v>
      </c>
      <c r="D704" s="5">
        <v>11476.11603145976</v>
      </c>
      <c r="E704" s="5">
        <v>14446.27045777945</v>
      </c>
      <c r="F704" s="5">
        <v>15477.448186889587</v>
      </c>
      <c r="G704" s="5">
        <v>19810.428277365259</v>
      </c>
      <c r="H704" s="5">
        <v>19011.263858783605</v>
      </c>
      <c r="I704" s="5">
        <v>21229.565326980577</v>
      </c>
      <c r="J704" s="5">
        <v>27388.7230192682</v>
      </c>
      <c r="K704" s="5">
        <v>28704.892147174647</v>
      </c>
      <c r="L704" s="5">
        <v>28010.941441008337</v>
      </c>
      <c r="M704" s="5">
        <v>27942.16373938409</v>
      </c>
      <c r="N704" s="5">
        <v>30095.814833556058</v>
      </c>
      <c r="O704" s="5">
        <v>28161.122867853152</v>
      </c>
      <c r="P704" s="5">
        <v>31553.139842587105</v>
      </c>
      <c r="Q704" s="5">
        <v>27948.176814948132</v>
      </c>
      <c r="R704" s="5">
        <v>29140.032967907482</v>
      </c>
      <c r="S704" s="5">
        <v>28171.88045213405</v>
      </c>
      <c r="T704" s="5">
        <v>28326.704621528537</v>
      </c>
      <c r="U704" s="5">
        <v>28340.233923428896</v>
      </c>
      <c r="V704" s="5">
        <v>29405.285670651567</v>
      </c>
      <c r="W704" s="5">
        <v>27791.261408509657</v>
      </c>
      <c r="X704" s="5">
        <v>27610.863235379329</v>
      </c>
      <c r="Y704" s="5">
        <v>29011.823734671809</v>
      </c>
      <c r="Z704" s="5">
        <v>26126.16161110187</v>
      </c>
      <c r="AA704" s="5">
        <v>29123.21801253215</v>
      </c>
      <c r="AB704" s="5">
        <v>26474.266745995508</v>
      </c>
      <c r="AC704" s="5">
        <v>27302.049471512877</v>
      </c>
      <c r="AD704" s="5">
        <v>25823.040999582427</v>
      </c>
      <c r="AE704" s="5">
        <v>25924.579589970443</v>
      </c>
    </row>
    <row r="705" spans="1:31">
      <c r="A705" s="58" t="s">
        <v>37</v>
      </c>
      <c r="B705" s="58" t="s">
        <v>125</v>
      </c>
      <c r="C705" s="57" t="s">
        <v>93</v>
      </c>
      <c r="D705" s="5">
        <v>1743.3547215928547</v>
      </c>
      <c r="E705" s="5">
        <v>1616.7853578727854</v>
      </c>
      <c r="F705" s="5">
        <v>1697.6541993698556</v>
      </c>
      <c r="G705" s="5">
        <v>1708.9317309593696</v>
      </c>
      <c r="H705" s="5">
        <v>1649.354665780005</v>
      </c>
      <c r="I705" s="5">
        <v>1796.7484130267396</v>
      </c>
      <c r="J705" s="5">
        <v>4785.6516716156329</v>
      </c>
      <c r="K705" s="5">
        <v>5071.0207189450693</v>
      </c>
      <c r="L705" s="5">
        <v>5323.6192729859922</v>
      </c>
      <c r="M705" s="5">
        <v>4968.8420004964182</v>
      </c>
      <c r="N705" s="5">
        <v>5267.6638144314311</v>
      </c>
      <c r="O705" s="5">
        <v>6680.1466523223016</v>
      </c>
      <c r="P705" s="5">
        <v>6218.7975258332553</v>
      </c>
      <c r="Q705" s="5">
        <v>9263.0851575834004</v>
      </c>
      <c r="R705" s="5">
        <v>9323.5947858059953</v>
      </c>
      <c r="S705" s="5">
        <v>9627.8804956474905</v>
      </c>
      <c r="T705" s="5">
        <v>11997.827342339973</v>
      </c>
      <c r="U705" s="5">
        <v>12190.259872253313</v>
      </c>
      <c r="V705" s="5">
        <v>11706.325076285912</v>
      </c>
      <c r="W705" s="5">
        <v>11768.679054210639</v>
      </c>
      <c r="X705" s="5">
        <v>10949.813700413026</v>
      </c>
      <c r="Y705" s="5">
        <v>11861.535161217529</v>
      </c>
      <c r="Z705" s="5">
        <v>12484.124426116923</v>
      </c>
      <c r="AA705" s="5">
        <v>11736.212572686258</v>
      </c>
      <c r="AB705" s="5">
        <v>12417.035018995386</v>
      </c>
      <c r="AC705" s="5">
        <v>12569.480850938126</v>
      </c>
      <c r="AD705" s="5">
        <v>12757.54415851466</v>
      </c>
      <c r="AE705" s="5">
        <v>13250.769008385079</v>
      </c>
    </row>
    <row r="706" spans="1:31">
      <c r="A706" s="58" t="s">
        <v>37</v>
      </c>
      <c r="B706" s="58" t="s">
        <v>125</v>
      </c>
      <c r="C706" s="57" t="s">
        <v>94</v>
      </c>
      <c r="D706" s="5">
        <v>5718.6357909999997</v>
      </c>
      <c r="E706" s="5">
        <v>6558.3671729999996</v>
      </c>
      <c r="F706" s="5">
        <v>7452.5033409999996</v>
      </c>
      <c r="G706" s="5">
        <v>8386.2097439999998</v>
      </c>
      <c r="H706" s="5">
        <v>9338.6130169999997</v>
      </c>
      <c r="I706" s="5">
        <v>10124.096380000001</v>
      </c>
      <c r="J706" s="5">
        <v>10744.429990000001</v>
      </c>
      <c r="K706" s="5">
        <v>11378.13377</v>
      </c>
      <c r="L706" s="5">
        <v>11990.628559999999</v>
      </c>
      <c r="M706" s="5">
        <v>12545.06553</v>
      </c>
      <c r="N706" s="5">
        <v>13093.495849999999</v>
      </c>
      <c r="O706" s="5">
        <v>13662.15365</v>
      </c>
      <c r="P706" s="5">
        <v>14246.71704</v>
      </c>
      <c r="Q706" s="5">
        <v>14776.230299999999</v>
      </c>
      <c r="R706" s="5">
        <v>15282.98432</v>
      </c>
      <c r="S706" s="5">
        <v>15822.95959</v>
      </c>
      <c r="T706" s="5">
        <v>16410.520550000001</v>
      </c>
      <c r="U706" s="5">
        <v>16965.365730000001</v>
      </c>
      <c r="V706" s="5">
        <v>17508.562430000002</v>
      </c>
      <c r="W706" s="5">
        <v>18069.088650000002</v>
      </c>
      <c r="X706" s="5">
        <v>18666.968649999999</v>
      </c>
      <c r="Y706" s="5">
        <v>19206.869989999999</v>
      </c>
      <c r="Z706" s="5">
        <v>19729.20808</v>
      </c>
      <c r="AA706" s="5">
        <v>20273.653869999998</v>
      </c>
      <c r="AB706" s="5">
        <v>20862.428530000001</v>
      </c>
      <c r="AC706" s="5">
        <v>21385.21588</v>
      </c>
      <c r="AD706" s="5">
        <v>21895.777750000001</v>
      </c>
      <c r="AE706" s="5">
        <v>21895.777750000001</v>
      </c>
    </row>
    <row r="707" spans="1:31">
      <c r="A707" s="58" t="s">
        <v>37</v>
      </c>
      <c r="B707" s="58" t="s">
        <v>125</v>
      </c>
      <c r="C707" s="57" t="s">
        <v>96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0</v>
      </c>
      <c r="J707" s="5">
        <v>0.57312224331000006</v>
      </c>
      <c r="K707" s="5">
        <v>2.116559938835</v>
      </c>
      <c r="L707" s="5">
        <v>1.49379540534</v>
      </c>
      <c r="M707" s="5">
        <v>1.4711363663699999</v>
      </c>
      <c r="N707" s="5">
        <v>1.893953706305</v>
      </c>
      <c r="O707" s="5">
        <v>0</v>
      </c>
      <c r="P707" s="5">
        <v>0</v>
      </c>
      <c r="Q707" s="5">
        <v>0.83685971609499998</v>
      </c>
      <c r="R707" s="5">
        <v>0</v>
      </c>
      <c r="S707" s="5">
        <v>0</v>
      </c>
      <c r="T707" s="5">
        <v>12.990398427415002</v>
      </c>
      <c r="U707" s="5">
        <v>3.445499167455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</row>
    <row r="708" spans="1:31">
      <c r="A708" s="58" t="s">
        <v>37</v>
      </c>
      <c r="B708" s="58" t="s">
        <v>125</v>
      </c>
      <c r="C708" s="57" t="s">
        <v>98</v>
      </c>
      <c r="D708" s="5">
        <v>-117.7073691656847</v>
      </c>
      <c r="E708" s="5">
        <v>-159.57404983336957</v>
      </c>
      <c r="F708" s="5">
        <v>-156.45976697808953</v>
      </c>
      <c r="G708" s="5">
        <v>-161.29941680222959</v>
      </c>
      <c r="H708" s="5">
        <v>-171.52947786581953</v>
      </c>
      <c r="I708" s="5">
        <v>-1755.3132132173532</v>
      </c>
      <c r="J708" s="5">
        <v>-4904.4884624370907</v>
      </c>
      <c r="K708" s="5">
        <v>-5579.0376430040287</v>
      </c>
      <c r="L708" s="5">
        <v>-5210.9244093693906</v>
      </c>
      <c r="M708" s="5">
        <v>-4593.9742530706171</v>
      </c>
      <c r="N708" s="5">
        <v>-4904.8891206492663</v>
      </c>
      <c r="O708" s="5">
        <v>-4938.3043208742056</v>
      </c>
      <c r="P708" s="5">
        <v>-4965.8906115448817</v>
      </c>
      <c r="Q708" s="5">
        <v>-5472.5539031209846</v>
      </c>
      <c r="R708" s="5">
        <v>-5578.9429869747173</v>
      </c>
      <c r="S708" s="5">
        <v>-5355.2265242996064</v>
      </c>
      <c r="T708" s="5">
        <v>-5381.315272640034</v>
      </c>
      <c r="U708" s="5">
        <v>-5301.8390829227501</v>
      </c>
      <c r="V708" s="5">
        <v>-5078.2524445887393</v>
      </c>
      <c r="W708" s="5">
        <v>-4438.3526074219126</v>
      </c>
      <c r="X708" s="5">
        <v>-3552.8924869820194</v>
      </c>
      <c r="Y708" s="5">
        <v>-3586.0950120888629</v>
      </c>
      <c r="Z708" s="5">
        <v>-3338.0979365885792</v>
      </c>
      <c r="AA708" s="5">
        <v>-2974.1191868351202</v>
      </c>
      <c r="AB708" s="5">
        <v>-3280.1797987926243</v>
      </c>
      <c r="AC708" s="5">
        <v>-3002.2024883473496</v>
      </c>
      <c r="AD708" s="5">
        <v>-2522.3874998589858</v>
      </c>
      <c r="AE708" s="5">
        <v>-2348.7891736022293</v>
      </c>
    </row>
    <row r="709" spans="1:31">
      <c r="A709" s="58" t="s">
        <v>37</v>
      </c>
      <c r="B709" s="58" t="s">
        <v>125</v>
      </c>
      <c r="C709" s="57" t="s">
        <v>99</v>
      </c>
      <c r="D709" s="5">
        <v>-35.816862081700151</v>
      </c>
      <c r="E709" s="5">
        <v>-112.20531242925574</v>
      </c>
      <c r="F709" s="5">
        <v>-197.73838249176137</v>
      </c>
      <c r="G709" s="5">
        <v>-328.16337627058266</v>
      </c>
      <c r="H709" s="5">
        <v>-513.68751545181135</v>
      </c>
      <c r="I709" s="5">
        <v>-586.97085110891362</v>
      </c>
      <c r="J709" s="5">
        <v>-712.30865030305927</v>
      </c>
      <c r="K709" s="5">
        <v>-826.74063130923514</v>
      </c>
      <c r="L709" s="5">
        <v>-936.62275645060163</v>
      </c>
      <c r="M709" s="5">
        <v>-996.65344980719613</v>
      </c>
      <c r="N709" s="5">
        <v>-1213.992848986305</v>
      </c>
      <c r="O709" s="5">
        <v>-1525.8813330087271</v>
      </c>
      <c r="P709" s="5">
        <v>-1795.3242135885698</v>
      </c>
      <c r="Q709" s="5">
        <v>-2209.5671829607227</v>
      </c>
      <c r="R709" s="5">
        <v>-2552.2885557840295</v>
      </c>
      <c r="S709" s="5">
        <v>-2717.1612690608335</v>
      </c>
      <c r="T709" s="5">
        <v>-3033.3551358216446</v>
      </c>
      <c r="U709" s="5">
        <v>-3263.2061628488527</v>
      </c>
      <c r="V709" s="5">
        <v>-3323.6316949897328</v>
      </c>
      <c r="W709" s="5">
        <v>-3113.9225381540114</v>
      </c>
      <c r="X709" s="5">
        <v>-2644.3968709278843</v>
      </c>
      <c r="Y709" s="5">
        <v>-2699.0622786306599</v>
      </c>
      <c r="Z709" s="5">
        <v>-2799.8660749441688</v>
      </c>
      <c r="AA709" s="5">
        <v>-2725.8273327667748</v>
      </c>
      <c r="AB709" s="5">
        <v>-2858.1313160142408</v>
      </c>
      <c r="AC709" s="5">
        <v>-2652.2542571744502</v>
      </c>
      <c r="AD709" s="5">
        <v>-2819.9370841005439</v>
      </c>
      <c r="AE709" s="5">
        <v>-2545.0368993739248</v>
      </c>
    </row>
    <row r="710" spans="1:31">
      <c r="A710" s="58" t="s">
        <v>37</v>
      </c>
      <c r="B710" s="58" t="s">
        <v>125</v>
      </c>
      <c r="C710" s="57" t="s">
        <v>100</v>
      </c>
      <c r="D710" s="5">
        <v>-82.897309510476305</v>
      </c>
      <c r="E710" s="5">
        <v>-167.383270193117</v>
      </c>
      <c r="F710" s="5">
        <v>-258.47343626515902</v>
      </c>
      <c r="G710" s="5">
        <v>-342.574144186078</v>
      </c>
      <c r="H710" s="5">
        <v>-414.91748051980198</v>
      </c>
      <c r="I710" s="5">
        <v>-460.13374346728398</v>
      </c>
      <c r="J710" s="5">
        <v>-500.66601876375103</v>
      </c>
      <c r="K710" s="5">
        <v>-574.973000632609</v>
      </c>
      <c r="L710" s="5">
        <v>-642.53680690413205</v>
      </c>
      <c r="M710" s="5">
        <v>-698.74405543492401</v>
      </c>
      <c r="N710" s="5">
        <v>-771.96638970486595</v>
      </c>
      <c r="O710" s="5">
        <v>-863.39795155879403</v>
      </c>
      <c r="P710" s="5">
        <v>-959.95162990237702</v>
      </c>
      <c r="Q710" s="5">
        <v>-1048.33090851574</v>
      </c>
      <c r="R710" s="5">
        <v>-1132.84706839004</v>
      </c>
      <c r="S710" s="5">
        <v>-1201.3012127468401</v>
      </c>
      <c r="T710" s="5">
        <v>-1248.60990445275</v>
      </c>
      <c r="U710" s="5">
        <v>-1293.7149498840199</v>
      </c>
      <c r="V710" s="5">
        <v>-1298.7319434440401</v>
      </c>
      <c r="W710" s="5">
        <v>-1308.6281685958299</v>
      </c>
      <c r="X710" s="5">
        <v>-1304.5338725813299</v>
      </c>
      <c r="Y710" s="5">
        <v>-1299.0024458058299</v>
      </c>
      <c r="Z710" s="5">
        <v>-1294.69563076549</v>
      </c>
      <c r="AA710" s="5">
        <v>-1301.0827396520899</v>
      </c>
      <c r="AB710" s="5">
        <v>-1289.8067462076301</v>
      </c>
      <c r="AC710" s="5">
        <v>-1282.0320907452201</v>
      </c>
      <c r="AD710" s="5">
        <v>-1265.12285797189</v>
      </c>
      <c r="AE710" s="5">
        <v>-1277.4021222766401</v>
      </c>
    </row>
    <row r="712" spans="1:31">
      <c r="A712" s="58" t="s">
        <v>37</v>
      </c>
      <c r="B712" s="58" t="s">
        <v>126</v>
      </c>
      <c r="C712" s="57" t="s">
        <v>82</v>
      </c>
      <c r="D712" s="5">
        <v>853.47416451608501</v>
      </c>
      <c r="E712" s="5">
        <v>457.14812025606489</v>
      </c>
      <c r="F712" s="5">
        <v>99.614830498765002</v>
      </c>
      <c r="G712" s="5">
        <v>133.05497473710503</v>
      </c>
      <c r="H712" s="5">
        <v>401.55788678841498</v>
      </c>
      <c r="I712" s="5">
        <v>335.73161123352992</v>
      </c>
      <c r="J712" s="5">
        <v>371.16108528147998</v>
      </c>
      <c r="K712" s="5">
        <v>925.95293955514046</v>
      </c>
      <c r="L712" s="5">
        <v>877.8540156130058</v>
      </c>
      <c r="M712" s="5">
        <v>946.8116396620552</v>
      </c>
      <c r="N712" s="5">
        <v>1051.6298992597954</v>
      </c>
      <c r="O712" s="5">
        <v>1228.5637869016948</v>
      </c>
      <c r="P712" s="5">
        <v>1034.1194610032965</v>
      </c>
      <c r="Q712" s="5">
        <v>995.0551808669959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1111.5881498739238</v>
      </c>
      <c r="AB712" s="5">
        <v>1185.9254355048888</v>
      </c>
      <c r="AC712" s="5">
        <v>1394.6969871345436</v>
      </c>
      <c r="AD712" s="5">
        <v>2706.7045365899899</v>
      </c>
      <c r="AE712" s="5">
        <v>2080.7686262588286</v>
      </c>
    </row>
    <row r="713" spans="1:31">
      <c r="A713" s="58" t="s">
        <v>37</v>
      </c>
      <c r="B713" s="58" t="s">
        <v>126</v>
      </c>
      <c r="C713" s="57" t="s">
        <v>83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8" t="s">
        <v>37</v>
      </c>
      <c r="B714" s="58" t="s">
        <v>126</v>
      </c>
      <c r="C714" s="57" t="s">
        <v>84</v>
      </c>
      <c r="D714" s="5">
        <v>108.34184325877001</v>
      </c>
      <c r="E714" s="5">
        <v>58.531657908989985</v>
      </c>
      <c r="F714" s="5">
        <v>17.199007393555004</v>
      </c>
      <c r="G714" s="5">
        <v>22.570036808995003</v>
      </c>
      <c r="H714" s="5">
        <v>84.258707305214969</v>
      </c>
      <c r="I714" s="5">
        <v>72.626994733300009</v>
      </c>
      <c r="J714" s="5">
        <v>162.73545082171</v>
      </c>
      <c r="K714" s="5">
        <v>301.82098899337518</v>
      </c>
      <c r="L714" s="5">
        <v>304.07095742554009</v>
      </c>
      <c r="M714" s="5">
        <v>353.16550218221499</v>
      </c>
      <c r="N714" s="5">
        <v>371.88579564045995</v>
      </c>
      <c r="O714" s="5">
        <v>442.04942295863992</v>
      </c>
      <c r="P714" s="5">
        <v>358.28177467323985</v>
      </c>
      <c r="Q714" s="5">
        <v>352.09437225859494</v>
      </c>
      <c r="R714" s="5">
        <v>426.17171099861969</v>
      </c>
      <c r="S714" s="5">
        <v>600.0851505195094</v>
      </c>
      <c r="T714" s="5">
        <v>409.62736142972477</v>
      </c>
      <c r="U714" s="5">
        <v>441.23804248994469</v>
      </c>
      <c r="V714" s="5">
        <v>540.88807642895415</v>
      </c>
      <c r="W714" s="5">
        <v>591.85137784212918</v>
      </c>
      <c r="X714" s="5">
        <v>683.01734658547457</v>
      </c>
      <c r="Y714" s="5">
        <v>68.679403650810016</v>
      </c>
      <c r="Z714" s="5">
        <v>147.16954832566498</v>
      </c>
      <c r="AA714" s="5">
        <v>16.179582024004997</v>
      </c>
      <c r="AB714" s="5">
        <v>88.076343281964995</v>
      </c>
      <c r="AC714" s="5">
        <v>103.95602755928998</v>
      </c>
      <c r="AD714" s="5">
        <v>119.33959896515999</v>
      </c>
      <c r="AE714" s="5">
        <v>33.785113156115003</v>
      </c>
    </row>
    <row r="715" spans="1:31">
      <c r="A715" s="58" t="s">
        <v>37</v>
      </c>
      <c r="B715" s="58" t="s">
        <v>126</v>
      </c>
      <c r="C715" s="57" t="s">
        <v>85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</row>
    <row r="716" spans="1:31">
      <c r="A716" s="58" t="s">
        <v>37</v>
      </c>
      <c r="B716" s="58" t="s">
        <v>126</v>
      </c>
      <c r="C716" s="57" t="s">
        <v>86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8" t="s">
        <v>37</v>
      </c>
      <c r="B717" s="58" t="s">
        <v>126</v>
      </c>
      <c r="C717" s="57" t="s">
        <v>87</v>
      </c>
      <c r="D717" s="5">
        <v>170.32571041868016</v>
      </c>
      <c r="E717" s="5">
        <v>198.38519395332025</v>
      </c>
      <c r="F717" s="5">
        <v>187.83341538519517</v>
      </c>
      <c r="G717" s="5">
        <v>190.39373853906517</v>
      </c>
      <c r="H717" s="5">
        <v>194.0766408687852</v>
      </c>
      <c r="I717" s="5">
        <v>186.75756866906016</v>
      </c>
      <c r="J717" s="5">
        <v>601.76597585170953</v>
      </c>
      <c r="K717" s="5">
        <v>608.13023230886984</v>
      </c>
      <c r="L717" s="5">
        <v>575.05222479397014</v>
      </c>
      <c r="M717" s="5">
        <v>537.38173783314039</v>
      </c>
      <c r="N717" s="5">
        <v>562.16123427192508</v>
      </c>
      <c r="O717" s="5">
        <v>562.47013334846008</v>
      </c>
      <c r="P717" s="5">
        <v>543.59463743008041</v>
      </c>
      <c r="Q717" s="5">
        <v>552.34458786659036</v>
      </c>
      <c r="R717" s="5">
        <v>570.56871737434562</v>
      </c>
      <c r="S717" s="5">
        <v>1198.428512492736</v>
      </c>
      <c r="T717" s="5">
        <v>1743.0778303881298</v>
      </c>
      <c r="U717" s="5">
        <v>1817.8949516316695</v>
      </c>
      <c r="V717" s="5">
        <v>1704.5893298285741</v>
      </c>
      <c r="W717" s="5">
        <v>1552.2098541310447</v>
      </c>
      <c r="X717" s="5">
        <v>1328.5980868449747</v>
      </c>
      <c r="Y717" s="5">
        <v>1444.5712055727706</v>
      </c>
      <c r="Z717" s="5">
        <v>1463.0567017151802</v>
      </c>
      <c r="AA717" s="5">
        <v>1344.449747494619</v>
      </c>
      <c r="AB717" s="5">
        <v>1340.7711681908906</v>
      </c>
      <c r="AC717" s="5">
        <v>1287.7890400907747</v>
      </c>
      <c r="AD717" s="5">
        <v>1092.7461508334607</v>
      </c>
      <c r="AE717" s="5">
        <v>1042.0764931036051</v>
      </c>
    </row>
    <row r="718" spans="1:31">
      <c r="A718" s="58" t="s">
        <v>37</v>
      </c>
      <c r="B718" s="58" t="s">
        <v>126</v>
      </c>
      <c r="C718" s="57" t="s">
        <v>88</v>
      </c>
      <c r="D718" s="5">
        <v>60.353807678520184</v>
      </c>
      <c r="E718" s="5">
        <v>93.652784783395461</v>
      </c>
      <c r="F718" s="5">
        <v>118.97138873086557</v>
      </c>
      <c r="G718" s="5">
        <v>143.95684018147446</v>
      </c>
      <c r="H718" s="5">
        <v>175.18954053842103</v>
      </c>
      <c r="I718" s="5">
        <v>197.18451652408419</v>
      </c>
      <c r="J718" s="5">
        <v>247.11529498581592</v>
      </c>
      <c r="K718" s="5">
        <v>302.69084750498951</v>
      </c>
      <c r="L718" s="5">
        <v>367.8907726751055</v>
      </c>
      <c r="M718" s="5">
        <v>425.3298056719392</v>
      </c>
      <c r="N718" s="5">
        <v>524.48772758404675</v>
      </c>
      <c r="O718" s="5">
        <v>626.96426092666616</v>
      </c>
      <c r="P718" s="5">
        <v>722.11238398808359</v>
      </c>
      <c r="Q718" s="5">
        <v>817.24702703015714</v>
      </c>
      <c r="R718" s="5">
        <v>917.369412717042</v>
      </c>
      <c r="S718" s="5">
        <v>1040.8744052319489</v>
      </c>
      <c r="T718" s="5">
        <v>1089.5536473770064</v>
      </c>
      <c r="U718" s="5">
        <v>1196.8171173208984</v>
      </c>
      <c r="V718" s="5">
        <v>1267.5870268434312</v>
      </c>
      <c r="W718" s="5">
        <v>1264.4485895287498</v>
      </c>
      <c r="X718" s="5">
        <v>1197.5305982125003</v>
      </c>
      <c r="Y718" s="5">
        <v>1333.1916467563763</v>
      </c>
      <c r="Z718" s="5">
        <v>1415.3322309483931</v>
      </c>
      <c r="AA718" s="5">
        <v>1397.1917481509154</v>
      </c>
      <c r="AB718" s="5">
        <v>1449.1823171326587</v>
      </c>
      <c r="AC718" s="5">
        <v>1459.8465434774907</v>
      </c>
      <c r="AD718" s="5">
        <v>1622.8550028553341</v>
      </c>
      <c r="AE718" s="5">
        <v>1570.6079072227558</v>
      </c>
    </row>
    <row r="719" spans="1:31">
      <c r="A719" s="58" t="s">
        <v>37</v>
      </c>
      <c r="B719" s="58" t="s">
        <v>126</v>
      </c>
      <c r="C719" s="57" t="s">
        <v>89</v>
      </c>
      <c r="D719" s="5">
        <v>63.426250933649797</v>
      </c>
      <c r="E719" s="5">
        <v>86.962554833630904</v>
      </c>
      <c r="F719" s="5">
        <v>108.67249608488299</v>
      </c>
      <c r="G719" s="5">
        <v>127.933514391503</v>
      </c>
      <c r="H719" s="5">
        <v>144.23553265286699</v>
      </c>
      <c r="I719" s="5">
        <v>159.83541742208499</v>
      </c>
      <c r="J719" s="5">
        <v>183.580282085329</v>
      </c>
      <c r="K719" s="5">
        <v>215.30383687622401</v>
      </c>
      <c r="L719" s="5">
        <v>247.02774218671399</v>
      </c>
      <c r="M719" s="5">
        <v>279.89396370778701</v>
      </c>
      <c r="N719" s="5">
        <v>318.72951328646002</v>
      </c>
      <c r="O719" s="5">
        <v>357.70127256132798</v>
      </c>
      <c r="P719" s="5">
        <v>397.27665780150801</v>
      </c>
      <c r="Q719" s="5">
        <v>429.38651124079797</v>
      </c>
      <c r="R719" s="5">
        <v>458.33226561247898</v>
      </c>
      <c r="S719" s="5">
        <v>479.42895351745602</v>
      </c>
      <c r="T719" s="5">
        <v>495.79138632613501</v>
      </c>
      <c r="U719" s="5">
        <v>500.48148198353999</v>
      </c>
      <c r="V719" s="5">
        <v>503.37238089581399</v>
      </c>
      <c r="W719" s="5">
        <v>502.971962579717</v>
      </c>
      <c r="X719" s="5">
        <v>502.54195914210101</v>
      </c>
      <c r="Y719" s="5">
        <v>499.72436990419101</v>
      </c>
      <c r="Z719" s="5">
        <v>496.92200148649403</v>
      </c>
      <c r="AA719" s="5">
        <v>498.28973034073402</v>
      </c>
      <c r="AB719" s="5">
        <v>496.87792429327197</v>
      </c>
      <c r="AC719" s="5">
        <v>492.79081792588897</v>
      </c>
      <c r="AD719" s="5">
        <v>486.25478166566302</v>
      </c>
      <c r="AE719" s="5">
        <v>491.94978754036299</v>
      </c>
    </row>
    <row r="720" spans="1:31">
      <c r="A720" s="58" t="s">
        <v>37</v>
      </c>
      <c r="B720" s="58" t="s">
        <v>126</v>
      </c>
      <c r="C720" s="57" t="s">
        <v>90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8" t="s">
        <v>37</v>
      </c>
      <c r="B721" s="58" t="s">
        <v>126</v>
      </c>
      <c r="C721" s="57" t="s">
        <v>91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8" t="s">
        <v>37</v>
      </c>
      <c r="B722" s="58" t="s">
        <v>126</v>
      </c>
      <c r="C722" s="57" t="s">
        <v>92</v>
      </c>
      <c r="D722" s="5">
        <v>6670.4026339095972</v>
      </c>
      <c r="E722" s="5">
        <v>9660.220396177665</v>
      </c>
      <c r="F722" s="5">
        <v>10863.068321721523</v>
      </c>
      <c r="G722" s="5">
        <v>10959.944372476088</v>
      </c>
      <c r="H722" s="5">
        <v>10163.612675498794</v>
      </c>
      <c r="I722" s="5">
        <v>12236.713943503695</v>
      </c>
      <c r="J722" s="5">
        <v>13286.422380795515</v>
      </c>
      <c r="K722" s="5">
        <v>14722.897065513374</v>
      </c>
      <c r="L722" s="5">
        <v>14599.15348456159</v>
      </c>
      <c r="M722" s="5">
        <v>14515.71738341156</v>
      </c>
      <c r="N722" s="5">
        <v>15263.821285624164</v>
      </c>
      <c r="O722" s="5">
        <v>15150.088095576835</v>
      </c>
      <c r="P722" s="5">
        <v>16518.6277781801</v>
      </c>
      <c r="Q722" s="5">
        <v>15729.740513670169</v>
      </c>
      <c r="R722" s="5">
        <v>15889.842134293753</v>
      </c>
      <c r="S722" s="5">
        <v>14321.545821592314</v>
      </c>
      <c r="T722" s="5">
        <v>16740.143035442663</v>
      </c>
      <c r="U722" s="5">
        <v>16376.400573233484</v>
      </c>
      <c r="V722" s="5">
        <v>16673.445234650968</v>
      </c>
      <c r="W722" s="5">
        <v>16054.916147760279</v>
      </c>
      <c r="X722" s="5">
        <v>15505.03292397163</v>
      </c>
      <c r="Y722" s="5">
        <v>16292.745268386372</v>
      </c>
      <c r="Z722" s="5">
        <v>15445.28289663021</v>
      </c>
      <c r="AA722" s="5">
        <v>16593.503727748412</v>
      </c>
      <c r="AB722" s="5">
        <v>15943.391904116132</v>
      </c>
      <c r="AC722" s="5">
        <v>16077.607466751599</v>
      </c>
      <c r="AD722" s="5">
        <v>14752.163697650181</v>
      </c>
      <c r="AE722" s="5">
        <v>16241.210566425951</v>
      </c>
    </row>
    <row r="723" spans="1:31">
      <c r="A723" s="58" t="s">
        <v>37</v>
      </c>
      <c r="B723" s="58" t="s">
        <v>126</v>
      </c>
      <c r="C723" s="57" t="s">
        <v>93</v>
      </c>
      <c r="D723" s="5">
        <v>1150.396869187455</v>
      </c>
      <c r="E723" s="5">
        <v>976.93954746024542</v>
      </c>
      <c r="F723" s="5">
        <v>1058.9109305721902</v>
      </c>
      <c r="G723" s="5">
        <v>1045.141385640625</v>
      </c>
      <c r="H723" s="5">
        <v>1033.10290319623</v>
      </c>
      <c r="I723" s="5">
        <v>1052.95178805161</v>
      </c>
      <c r="J723" s="5">
        <v>2377.6471033176213</v>
      </c>
      <c r="K723" s="5">
        <v>2305.0175708691309</v>
      </c>
      <c r="L723" s="5">
        <v>2403.6497085122605</v>
      </c>
      <c r="M723" s="5">
        <v>2831.8174696555461</v>
      </c>
      <c r="N723" s="5">
        <v>2985.5998780064756</v>
      </c>
      <c r="O723" s="5">
        <v>3086.5455081064943</v>
      </c>
      <c r="P723" s="5">
        <v>2990.5831777492845</v>
      </c>
      <c r="Q723" s="5">
        <v>3694.2743086406108</v>
      </c>
      <c r="R723" s="5">
        <v>4055.0092185916046</v>
      </c>
      <c r="S723" s="5">
        <v>6009.5120906058683</v>
      </c>
      <c r="T723" s="5">
        <v>6674.9606836104131</v>
      </c>
      <c r="U723" s="5">
        <v>7512.5479709415622</v>
      </c>
      <c r="V723" s="5">
        <v>7667.1206827292963</v>
      </c>
      <c r="W723" s="5">
        <v>8521.7171415705197</v>
      </c>
      <c r="X723" s="5">
        <v>9179.4257366148449</v>
      </c>
      <c r="Y723" s="5">
        <v>9773.7481801512458</v>
      </c>
      <c r="Z723" s="5">
        <v>9845.0773091930496</v>
      </c>
      <c r="AA723" s="5">
        <v>9585.2345785886482</v>
      </c>
      <c r="AB723" s="5">
        <v>10059.94033607524</v>
      </c>
      <c r="AC723" s="5">
        <v>10162.512592190182</v>
      </c>
      <c r="AD723" s="5">
        <v>10202.376877019713</v>
      </c>
      <c r="AE723" s="5">
        <v>10600.014326697727</v>
      </c>
    </row>
    <row r="724" spans="1:31">
      <c r="A724" s="58" t="s">
        <v>37</v>
      </c>
      <c r="B724" s="58" t="s">
        <v>126</v>
      </c>
      <c r="C724" s="57" t="s">
        <v>94</v>
      </c>
      <c r="D724" s="5">
        <v>3473.1883269999998</v>
      </c>
      <c r="E724" s="5">
        <v>3823.1256450000001</v>
      </c>
      <c r="F724" s="5">
        <v>4140.519558</v>
      </c>
      <c r="G724" s="5">
        <v>4445.3585370000001</v>
      </c>
      <c r="H724" s="5">
        <v>4742.2356280000004</v>
      </c>
      <c r="I724" s="5">
        <v>5022.1358270000001</v>
      </c>
      <c r="J724" s="5">
        <v>5294.8037510000004</v>
      </c>
      <c r="K724" s="5">
        <v>5575.0517410000002</v>
      </c>
      <c r="L724" s="5">
        <v>5864.901046</v>
      </c>
      <c r="M724" s="5">
        <v>6143.9134700000004</v>
      </c>
      <c r="N724" s="5">
        <v>6421.4687919999997</v>
      </c>
      <c r="O724" s="5">
        <v>6709.3294420000002</v>
      </c>
      <c r="P724" s="5">
        <v>6994.937465</v>
      </c>
      <c r="Q724" s="5">
        <v>7251.3514729999997</v>
      </c>
      <c r="R724" s="5">
        <v>7485.4372560000002</v>
      </c>
      <c r="S724" s="5">
        <v>7721.4286760000005</v>
      </c>
      <c r="T724" s="5">
        <v>7972.4735179999998</v>
      </c>
      <c r="U724" s="5">
        <v>8197.8548269999992</v>
      </c>
      <c r="V724" s="5">
        <v>8412.0715199999995</v>
      </c>
      <c r="W724" s="5">
        <v>8633.6962000000003</v>
      </c>
      <c r="X724" s="5">
        <v>8875.3003520000002</v>
      </c>
      <c r="Y724" s="5">
        <v>9088.8854620000002</v>
      </c>
      <c r="Z724" s="5">
        <v>9292.7555479999992</v>
      </c>
      <c r="AA724" s="5">
        <v>9504.6162370000002</v>
      </c>
      <c r="AB724" s="5">
        <v>9735.6911940000009</v>
      </c>
      <c r="AC724" s="5">
        <v>9934.1812890000001</v>
      </c>
      <c r="AD724" s="5">
        <v>10127.123030000001</v>
      </c>
      <c r="AE724" s="5">
        <v>10127.123030000001</v>
      </c>
    </row>
    <row r="725" spans="1:31">
      <c r="A725" s="58" t="s">
        <v>37</v>
      </c>
      <c r="B725" s="58" t="s">
        <v>126</v>
      </c>
      <c r="C725" s="57" t="s">
        <v>96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  <c r="I725" s="5">
        <v>0</v>
      </c>
      <c r="J725" s="5">
        <v>0.23654480047999998</v>
      </c>
      <c r="K725" s="5">
        <v>0.23694302823999999</v>
      </c>
      <c r="L725" s="5">
        <v>0</v>
      </c>
      <c r="M725" s="5">
        <v>1.0340177447949999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3.9364622203349997</v>
      </c>
      <c r="U725" s="5">
        <v>3.43534846892</v>
      </c>
      <c r="V725" s="5">
        <v>0</v>
      </c>
      <c r="W725" s="5">
        <v>0</v>
      </c>
      <c r="X725" s="5">
        <v>0</v>
      </c>
      <c r="Y725" s="5">
        <v>6.5002756073399999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  <c r="AE725" s="5">
        <v>0</v>
      </c>
    </row>
    <row r="726" spans="1:31">
      <c r="A726" s="58" t="s">
        <v>37</v>
      </c>
      <c r="B726" s="58" t="s">
        <v>126</v>
      </c>
      <c r="C726" s="57" t="s">
        <v>98</v>
      </c>
      <c r="D726" s="5">
        <v>-202.76876438152487</v>
      </c>
      <c r="E726" s="5">
        <v>-236.17406930725977</v>
      </c>
      <c r="F726" s="5">
        <v>-223.61012888645985</v>
      </c>
      <c r="G726" s="5">
        <v>-226.65928129465979</v>
      </c>
      <c r="H726" s="5">
        <v>-231.04369015977471</v>
      </c>
      <c r="I726" s="5">
        <v>-222.33060405624974</v>
      </c>
      <c r="J726" s="5">
        <v>-722.39969488371696</v>
      </c>
      <c r="K726" s="5">
        <v>-732.19911233686992</v>
      </c>
      <c r="L726" s="5">
        <v>-690.2646093425551</v>
      </c>
      <c r="M726" s="5">
        <v>-642.90605152411024</v>
      </c>
      <c r="N726" s="5">
        <v>-677.05702156459017</v>
      </c>
      <c r="O726" s="5">
        <v>-673.04353959058517</v>
      </c>
      <c r="P726" s="5">
        <v>-654.62193802167519</v>
      </c>
      <c r="Q726" s="5">
        <v>-661.04783801489043</v>
      </c>
      <c r="R726" s="5">
        <v>-686.88562462655557</v>
      </c>
      <c r="S726" s="5">
        <v>-1439.6402161922515</v>
      </c>
      <c r="T726" s="5">
        <v>-2104.6494728040389</v>
      </c>
      <c r="U726" s="5">
        <v>-2180.9815492434436</v>
      </c>
      <c r="V726" s="5">
        <v>-2058.3238307752845</v>
      </c>
      <c r="W726" s="5">
        <v>-1861.1434982005624</v>
      </c>
      <c r="X726" s="5">
        <v>-1598.8514194212801</v>
      </c>
      <c r="Y726" s="5">
        <v>-1745.3101024524451</v>
      </c>
      <c r="Z726" s="5">
        <v>-1753.7011546880053</v>
      </c>
      <c r="AA726" s="5">
        <v>-1624.9077084220567</v>
      </c>
      <c r="AB726" s="5">
        <v>-1608.1486951896463</v>
      </c>
      <c r="AC726" s="5">
        <v>-1548.5308800379228</v>
      </c>
      <c r="AD726" s="5">
        <v>-1314.4140396065966</v>
      </c>
      <c r="AE726" s="5">
        <v>-1253.691808485642</v>
      </c>
    </row>
    <row r="727" spans="1:31">
      <c r="A727" s="58" t="s">
        <v>37</v>
      </c>
      <c r="B727" s="58" t="s">
        <v>126</v>
      </c>
      <c r="C727" s="57" t="s">
        <v>99</v>
      </c>
      <c r="D727" s="5">
        <v>-70.997463401765373</v>
      </c>
      <c r="E727" s="5">
        <v>-110.16885952820962</v>
      </c>
      <c r="F727" s="5">
        <v>-139.95250908187546</v>
      </c>
      <c r="G727" s="5">
        <v>-169.34425325240551</v>
      </c>
      <c r="H727" s="5">
        <v>-206.0849757650293</v>
      </c>
      <c r="I727" s="5">
        <v>-231.95886115208364</v>
      </c>
      <c r="J727" s="5">
        <v>-290.69514893282235</v>
      </c>
      <c r="K727" s="5">
        <v>-359.04229802130891</v>
      </c>
      <c r="L727" s="5">
        <v>-436.95993067556492</v>
      </c>
      <c r="M727" s="5">
        <v>-508.08334196025322</v>
      </c>
      <c r="N727" s="5">
        <v>-631.64965478333795</v>
      </c>
      <c r="O727" s="5">
        <v>-754.47718019560978</v>
      </c>
      <c r="P727" s="5">
        <v>-877.27388383870084</v>
      </c>
      <c r="Q727" s="5">
        <v>-994.23067677974882</v>
      </c>
      <c r="R727" s="5">
        <v>-1124.3499656647373</v>
      </c>
      <c r="S727" s="5">
        <v>-1277.7573044776739</v>
      </c>
      <c r="T727" s="5">
        <v>-1344.1263422643065</v>
      </c>
      <c r="U727" s="5">
        <v>-1478.7536537848805</v>
      </c>
      <c r="V727" s="5">
        <v>-1580.6841796649683</v>
      </c>
      <c r="W727" s="5">
        <v>-1569.1674462676906</v>
      </c>
      <c r="X727" s="5">
        <v>-1483.9434336444501</v>
      </c>
      <c r="Y727" s="5">
        <v>-1662.8106601477477</v>
      </c>
      <c r="Z727" s="5">
        <v>-1753.7413518158658</v>
      </c>
      <c r="AA727" s="5">
        <v>-1753.9100506861864</v>
      </c>
      <c r="AB727" s="5">
        <v>-1803.0683912107775</v>
      </c>
      <c r="AC727" s="5">
        <v>-1822.1518098557656</v>
      </c>
      <c r="AD727" s="5">
        <v>-2028.0624044152878</v>
      </c>
      <c r="AE727" s="5">
        <v>-1964.7711454904941</v>
      </c>
    </row>
    <row r="728" spans="1:31">
      <c r="A728" s="58" t="s">
        <v>37</v>
      </c>
      <c r="B728" s="58" t="s">
        <v>126</v>
      </c>
      <c r="C728" s="57" t="s">
        <v>100</v>
      </c>
      <c r="D728" s="5">
        <v>-73.333142461160904</v>
      </c>
      <c r="E728" s="5">
        <v>-100.180591891784</v>
      </c>
      <c r="F728" s="5">
        <v>-125.065651328589</v>
      </c>
      <c r="G728" s="5">
        <v>-146.693403656096</v>
      </c>
      <c r="H728" s="5">
        <v>-164.61539700779801</v>
      </c>
      <c r="I728" s="5">
        <v>-183.25832367771201</v>
      </c>
      <c r="J728" s="5">
        <v>-209.425697186387</v>
      </c>
      <c r="K728" s="5">
        <v>-246.59278958307701</v>
      </c>
      <c r="L728" s="5">
        <v>-283.14341874785202</v>
      </c>
      <c r="M728" s="5">
        <v>-321.08529842100597</v>
      </c>
      <c r="N728" s="5">
        <v>-364.87880136577002</v>
      </c>
      <c r="O728" s="5">
        <v>-412.37377347845398</v>
      </c>
      <c r="P728" s="5">
        <v>-456.33274814531399</v>
      </c>
      <c r="Q728" s="5">
        <v>-494.764521266332</v>
      </c>
      <c r="R728" s="5">
        <v>-527.29820914064999</v>
      </c>
      <c r="S728" s="5">
        <v>-551.07054631727601</v>
      </c>
      <c r="T728" s="5">
        <v>-569.87736250749504</v>
      </c>
      <c r="U728" s="5">
        <v>-575.78790197624596</v>
      </c>
      <c r="V728" s="5">
        <v>-578.48863130753398</v>
      </c>
      <c r="W728" s="5">
        <v>-577.58928367782096</v>
      </c>
      <c r="X728" s="5">
        <v>-575.81178017785703</v>
      </c>
      <c r="Y728" s="5">
        <v>-570.30239844889104</v>
      </c>
      <c r="Z728" s="5">
        <v>-569.84180242440505</v>
      </c>
      <c r="AA728" s="5">
        <v>-568.22093651396005</v>
      </c>
      <c r="AB728" s="5">
        <v>-567.85034440017</v>
      </c>
      <c r="AC728" s="5">
        <v>-562.42043600964098</v>
      </c>
      <c r="AD728" s="5">
        <v>-553.75850861756999</v>
      </c>
      <c r="AE728" s="5">
        <v>-559.06430638335598</v>
      </c>
    </row>
    <row r="730" spans="1:31">
      <c r="A730" s="58" t="s">
        <v>37</v>
      </c>
      <c r="B730" s="58" t="s">
        <v>127</v>
      </c>
      <c r="C730" s="57" t="s">
        <v>82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8" t="s">
        <v>37</v>
      </c>
      <c r="B731" s="58" t="s">
        <v>127</v>
      </c>
      <c r="C731" s="57" t="s">
        <v>83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8" t="s">
        <v>37</v>
      </c>
      <c r="B732" s="58" t="s">
        <v>127</v>
      </c>
      <c r="C732" s="57" t="s">
        <v>84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0.85783075459500002</v>
      </c>
      <c r="K732" s="5">
        <v>0</v>
      </c>
      <c r="L732" s="5">
        <v>0.78706535339000006</v>
      </c>
      <c r="M732" s="5">
        <v>0.54417665256000003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</row>
    <row r="733" spans="1:31">
      <c r="A733" s="58" t="s">
        <v>37</v>
      </c>
      <c r="B733" s="58" t="s">
        <v>127</v>
      </c>
      <c r="C733" s="57" t="s">
        <v>85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</row>
    <row r="734" spans="1:31">
      <c r="A734" s="58" t="s">
        <v>37</v>
      </c>
      <c r="B734" s="58" t="s">
        <v>127</v>
      </c>
      <c r="C734" s="57" t="s">
        <v>86</v>
      </c>
      <c r="D734" s="5">
        <v>7200.9621349810004</v>
      </c>
      <c r="E734" s="5">
        <v>9843.9959812313264</v>
      </c>
      <c r="F734" s="5">
        <v>7919.6614140575439</v>
      </c>
      <c r="G734" s="5">
        <v>8198.1976356763716</v>
      </c>
      <c r="H734" s="5">
        <v>8859.974754323237</v>
      </c>
      <c r="I734" s="5">
        <v>8507.2038337714093</v>
      </c>
      <c r="J734" s="5">
        <v>8325.8911658448233</v>
      </c>
      <c r="K734" s="5">
        <v>7413.2328956858155</v>
      </c>
      <c r="L734" s="5">
        <v>6731.63712461861</v>
      </c>
      <c r="M734" s="5">
        <v>7309.6960246402577</v>
      </c>
      <c r="N734" s="5">
        <v>6836.4691703873677</v>
      </c>
      <c r="O734" s="5">
        <v>6760.8481468927994</v>
      </c>
      <c r="P734" s="5">
        <v>5695.1011669916033</v>
      </c>
      <c r="Q734" s="5">
        <v>5900.7204123287001</v>
      </c>
      <c r="R734" s="5">
        <v>6033.9215601196011</v>
      </c>
      <c r="S734" s="5">
        <v>5633.0513320780055</v>
      </c>
      <c r="T734" s="5">
        <v>6136.4431160451122</v>
      </c>
      <c r="U734" s="5">
        <v>5957.9774649769006</v>
      </c>
      <c r="V734" s="5">
        <v>5889.7737181774401</v>
      </c>
      <c r="W734" s="5">
        <v>6491.4788088478317</v>
      </c>
      <c r="X734" s="5">
        <v>6487.0079415565433</v>
      </c>
      <c r="Y734" s="5">
        <v>7279.6952600725444</v>
      </c>
      <c r="Z734" s="5">
        <v>7285.2398996641823</v>
      </c>
      <c r="AA734" s="5">
        <v>7051.9830777950028</v>
      </c>
      <c r="AB734" s="5">
        <v>7434.6225596597496</v>
      </c>
      <c r="AC734" s="5">
        <v>7730.9879707272876</v>
      </c>
      <c r="AD734" s="5">
        <v>7705.7363305572908</v>
      </c>
      <c r="AE734" s="5">
        <v>8278.7362209997464</v>
      </c>
    </row>
    <row r="735" spans="1:31">
      <c r="A735" s="58" t="s">
        <v>37</v>
      </c>
      <c r="B735" s="58" t="s">
        <v>127</v>
      </c>
      <c r="C735" s="57" t="s">
        <v>87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</row>
    <row r="736" spans="1:31">
      <c r="A736" s="58" t="s">
        <v>37</v>
      </c>
      <c r="B736" s="58" t="s">
        <v>127</v>
      </c>
      <c r="C736" s="57" t="s">
        <v>88</v>
      </c>
      <c r="D736" s="5">
        <v>0.13907556335000001</v>
      </c>
      <c r="E736" s="5">
        <v>2.1268457480950009</v>
      </c>
      <c r="F736" s="5">
        <v>5.6010722864150022</v>
      </c>
      <c r="G736" s="5">
        <v>7.2191191770149885</v>
      </c>
      <c r="H736" s="5">
        <v>7.9753227968299898</v>
      </c>
      <c r="I736" s="5">
        <v>12.400930648720022</v>
      </c>
      <c r="J736" s="5">
        <v>15.122625747874995</v>
      </c>
      <c r="K736" s="5">
        <v>22.320295872679996</v>
      </c>
      <c r="L736" s="5">
        <v>28.070037988765016</v>
      </c>
      <c r="M736" s="5">
        <v>26.914709668535007</v>
      </c>
      <c r="N736" s="5">
        <v>30.426677115195016</v>
      </c>
      <c r="O736" s="5">
        <v>48.736329598639983</v>
      </c>
      <c r="P736" s="5">
        <v>60.690007560005029</v>
      </c>
      <c r="Q736" s="5">
        <v>62.067508698654976</v>
      </c>
      <c r="R736" s="5">
        <v>61.023461919710009</v>
      </c>
      <c r="S736" s="5">
        <v>78.584034825590024</v>
      </c>
      <c r="T736" s="5">
        <v>78.839005332270062</v>
      </c>
      <c r="U736" s="5">
        <v>60.89082456343499</v>
      </c>
      <c r="V736" s="5">
        <v>75.944809263354998</v>
      </c>
      <c r="W736" s="5">
        <v>56.117415840660001</v>
      </c>
      <c r="X736" s="5">
        <v>45.338496908639996</v>
      </c>
      <c r="Y736" s="5">
        <v>21.782181298619999</v>
      </c>
      <c r="Z736" s="5">
        <v>70.570984367165011</v>
      </c>
      <c r="AA736" s="5">
        <v>24.548963432085003</v>
      </c>
      <c r="AB736" s="5">
        <v>18.607021904029999</v>
      </c>
      <c r="AC736" s="5">
        <v>12.881468884650001</v>
      </c>
      <c r="AD736" s="5">
        <v>10.425531355104999</v>
      </c>
      <c r="AE736" s="5">
        <v>2.8656827065099999</v>
      </c>
    </row>
    <row r="737" spans="1:31">
      <c r="A737" s="58" t="s">
        <v>37</v>
      </c>
      <c r="B737" s="58" t="s">
        <v>127</v>
      </c>
      <c r="C737" s="57" t="s">
        <v>89</v>
      </c>
      <c r="D737" s="5">
        <v>11.2852769075102</v>
      </c>
      <c r="E737" s="5">
        <v>17.192628571199499</v>
      </c>
      <c r="F737" s="5">
        <v>23.165106786335901</v>
      </c>
      <c r="G737" s="5">
        <v>28.4196539315998</v>
      </c>
      <c r="H737" s="5">
        <v>32.605731789379803</v>
      </c>
      <c r="I737" s="5">
        <v>36.115433738037098</v>
      </c>
      <c r="J737" s="5">
        <v>40.819665955945801</v>
      </c>
      <c r="K737" s="5">
        <v>48.524344848218902</v>
      </c>
      <c r="L737" s="5">
        <v>56.003837168387598</v>
      </c>
      <c r="M737" s="5">
        <v>63.844335357889697</v>
      </c>
      <c r="N737" s="5">
        <v>72.936401000018293</v>
      </c>
      <c r="O737" s="5">
        <v>82.548661119306203</v>
      </c>
      <c r="P737" s="5">
        <v>91.832704456545997</v>
      </c>
      <c r="Q737" s="5">
        <v>100.469488593203</v>
      </c>
      <c r="R737" s="5">
        <v>108.310161615233</v>
      </c>
      <c r="S737" s="5">
        <v>114.715483139106</v>
      </c>
      <c r="T737" s="5">
        <v>119.720903786297</v>
      </c>
      <c r="U737" s="5">
        <v>121.846358137837</v>
      </c>
      <c r="V737" s="5">
        <v>122.680232967381</v>
      </c>
      <c r="W737" s="5">
        <v>123.529510721487</v>
      </c>
      <c r="X737" s="5">
        <v>123.806815219971</v>
      </c>
      <c r="Y737" s="5">
        <v>124.291065118039</v>
      </c>
      <c r="Z737" s="5">
        <v>124.17774085907899</v>
      </c>
      <c r="AA737" s="5">
        <v>123.988481715332</v>
      </c>
      <c r="AB737" s="5">
        <v>123.801345974043</v>
      </c>
      <c r="AC737" s="5">
        <v>123.11225865412899</v>
      </c>
      <c r="AD737" s="5">
        <v>121.724652144125</v>
      </c>
      <c r="AE737" s="5">
        <v>123.270185805716</v>
      </c>
    </row>
    <row r="738" spans="1:31">
      <c r="A738" s="58" t="s">
        <v>37</v>
      </c>
      <c r="B738" s="58" t="s">
        <v>127</v>
      </c>
      <c r="C738" s="57" t="s">
        <v>90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8" t="s">
        <v>37</v>
      </c>
      <c r="B739" s="58" t="s">
        <v>127</v>
      </c>
      <c r="C739" s="57" t="s">
        <v>91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8" t="s">
        <v>37</v>
      </c>
      <c r="B740" s="58" t="s">
        <v>127</v>
      </c>
      <c r="C740" s="57" t="s">
        <v>92</v>
      </c>
      <c r="D740" s="5">
        <v>1845.0012127957002</v>
      </c>
      <c r="E740" s="5">
        <v>2875.4775679942195</v>
      </c>
      <c r="F740" s="5">
        <v>4397.0378951612429</v>
      </c>
      <c r="G740" s="5">
        <v>4244.8937391955606</v>
      </c>
      <c r="H740" s="5">
        <v>4451.5209230604933</v>
      </c>
      <c r="I740" s="5">
        <v>4791.6625205444052</v>
      </c>
      <c r="J740" s="5">
        <v>5448.0423237642544</v>
      </c>
      <c r="K740" s="5">
        <v>6047.1803268097356</v>
      </c>
      <c r="L740" s="5">
        <v>6715.4730026364305</v>
      </c>
      <c r="M740" s="5">
        <v>6772.8288163902116</v>
      </c>
      <c r="N740" s="5">
        <v>7028.3572444913143</v>
      </c>
      <c r="O740" s="5">
        <v>7009.2691182642811</v>
      </c>
      <c r="P740" s="5">
        <v>7947.925200694388</v>
      </c>
      <c r="Q740" s="5">
        <v>7975.7603814334307</v>
      </c>
      <c r="R740" s="5">
        <v>8025.2860643673275</v>
      </c>
      <c r="S740" s="5">
        <v>8395.0448804913176</v>
      </c>
      <c r="T740" s="5">
        <v>8353.1263784936946</v>
      </c>
      <c r="U740" s="5">
        <v>8610.4156443014708</v>
      </c>
      <c r="V740" s="5">
        <v>8844.4787658697314</v>
      </c>
      <c r="W740" s="5">
        <v>8409.6383424058258</v>
      </c>
      <c r="X740" s="5">
        <v>8562.8721808778391</v>
      </c>
      <c r="Y740" s="5">
        <v>8188.2608041445292</v>
      </c>
      <c r="Z740" s="5">
        <v>7919.3901107403244</v>
      </c>
      <c r="AA740" s="5">
        <v>8558.2413625314766</v>
      </c>
      <c r="AB740" s="5">
        <v>8395.8243271428364</v>
      </c>
      <c r="AC740" s="5">
        <v>8097.0909843111376</v>
      </c>
      <c r="AD740" s="5">
        <v>8327.3297427433463</v>
      </c>
      <c r="AE740" s="5">
        <v>7803.9545083077501</v>
      </c>
    </row>
    <row r="741" spans="1:31">
      <c r="A741" s="58" t="s">
        <v>37</v>
      </c>
      <c r="B741" s="58" t="s">
        <v>127</v>
      </c>
      <c r="C741" s="57" t="s">
        <v>93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385.32668741573974</v>
      </c>
      <c r="U741" s="5">
        <v>380.78228358630525</v>
      </c>
      <c r="V741" s="5">
        <v>356.6711854414001</v>
      </c>
      <c r="W741" s="5">
        <v>369.18623634555513</v>
      </c>
      <c r="X741" s="5">
        <v>353.59361599898</v>
      </c>
      <c r="Y741" s="5">
        <v>399.02475594744499</v>
      </c>
      <c r="Z741" s="5">
        <v>407.94445113219996</v>
      </c>
      <c r="AA741" s="5">
        <v>361.62107945704497</v>
      </c>
      <c r="AB741" s="5">
        <v>396.82863841374467</v>
      </c>
      <c r="AC741" s="5">
        <v>428.77304415427</v>
      </c>
      <c r="AD741" s="5">
        <v>426.01792111479995</v>
      </c>
      <c r="AE741" s="5">
        <v>450.49727257292</v>
      </c>
    </row>
    <row r="742" spans="1:31">
      <c r="A742" s="58" t="s">
        <v>37</v>
      </c>
      <c r="B742" s="58" t="s">
        <v>127</v>
      </c>
      <c r="C742" s="57" t="s">
        <v>94</v>
      </c>
      <c r="D742" s="5">
        <v>336.61968960000002</v>
      </c>
      <c r="E742" s="5">
        <v>386.50695339999999</v>
      </c>
      <c r="F742" s="5">
        <v>437.62479860000002</v>
      </c>
      <c r="G742" s="5">
        <v>487.71929</v>
      </c>
      <c r="H742" s="5">
        <v>535.97744890000001</v>
      </c>
      <c r="I742" s="5">
        <v>582.26968609999994</v>
      </c>
      <c r="J742" s="5">
        <v>626.77675050000005</v>
      </c>
      <c r="K742" s="5">
        <v>672.65321689999996</v>
      </c>
      <c r="L742" s="5">
        <v>717.59588020000001</v>
      </c>
      <c r="M742" s="5">
        <v>760.83284300000003</v>
      </c>
      <c r="N742" s="5">
        <v>802.47146999999995</v>
      </c>
      <c r="O742" s="5">
        <v>844.73358140000005</v>
      </c>
      <c r="P742" s="5">
        <v>886.83032890000004</v>
      </c>
      <c r="Q742" s="5">
        <v>926.50407359999997</v>
      </c>
      <c r="R742" s="5">
        <v>964.25604650000002</v>
      </c>
      <c r="S742" s="5">
        <v>1004.495876</v>
      </c>
      <c r="T742" s="5">
        <v>1047.3092790000001</v>
      </c>
      <c r="U742" s="5">
        <v>1088.8410249999999</v>
      </c>
      <c r="V742" s="5">
        <v>1127.9337069999999</v>
      </c>
      <c r="W742" s="5">
        <v>1169.0157790000001</v>
      </c>
      <c r="X742" s="5">
        <v>1212.5199379999999</v>
      </c>
      <c r="Y742" s="5">
        <v>1254.153816</v>
      </c>
      <c r="Z742" s="5">
        <v>1292.436692</v>
      </c>
      <c r="AA742" s="5">
        <v>1332.037859</v>
      </c>
      <c r="AB742" s="5">
        <v>1373.3476659999999</v>
      </c>
      <c r="AC742" s="5">
        <v>1411.431425</v>
      </c>
      <c r="AD742" s="5">
        <v>1445.819579</v>
      </c>
      <c r="AE742" s="5">
        <v>1445.819579</v>
      </c>
    </row>
    <row r="743" spans="1:31">
      <c r="A743" s="58" t="s">
        <v>37</v>
      </c>
      <c r="B743" s="58" t="s">
        <v>127</v>
      </c>
      <c r="C743" s="57" t="s">
        <v>96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</row>
    <row r="744" spans="1:31">
      <c r="A744" s="58" t="s">
        <v>37</v>
      </c>
      <c r="B744" s="58" t="s">
        <v>127</v>
      </c>
      <c r="C744" s="57" t="s">
        <v>98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</row>
    <row r="745" spans="1:31">
      <c r="A745" s="58" t="s">
        <v>37</v>
      </c>
      <c r="B745" s="58" t="s">
        <v>127</v>
      </c>
      <c r="C745" s="57" t="s">
        <v>99</v>
      </c>
      <c r="D745" s="5">
        <v>-0.16360214206500004</v>
      </c>
      <c r="E745" s="5">
        <v>-2.529862668490003</v>
      </c>
      <c r="F745" s="5">
        <v>-6.607370512005005</v>
      </c>
      <c r="G745" s="5">
        <v>-8.4457788648299985</v>
      </c>
      <c r="H745" s="5">
        <v>-9.3818055591800054</v>
      </c>
      <c r="I745" s="5">
        <v>-14.587888548249971</v>
      </c>
      <c r="J745" s="5">
        <v>-17.789566381479979</v>
      </c>
      <c r="K745" s="5">
        <v>-26.708499941760039</v>
      </c>
      <c r="L745" s="5">
        <v>-33.357695141389975</v>
      </c>
      <c r="M745" s="5">
        <v>-32.552658601660013</v>
      </c>
      <c r="N745" s="5">
        <v>-37.263574994215027</v>
      </c>
      <c r="O745" s="5">
        <v>-58.987443415385016</v>
      </c>
      <c r="P745" s="5">
        <v>-74.844652945140098</v>
      </c>
      <c r="Q745" s="5">
        <v>-76.353315563880045</v>
      </c>
      <c r="R745" s="5">
        <v>-75.985830884010056</v>
      </c>
      <c r="S745" s="5">
        <v>-98.561515706469891</v>
      </c>
      <c r="T745" s="5">
        <v>-98.68527674176508</v>
      </c>
      <c r="U745" s="5">
        <v>-78.490301938539957</v>
      </c>
      <c r="V745" s="5">
        <v>-96.805171086095044</v>
      </c>
      <c r="W745" s="5">
        <v>-70.166735038394975</v>
      </c>
      <c r="X745" s="5">
        <v>-57.710321588249997</v>
      </c>
      <c r="Y745" s="5">
        <v>-29.988412895275005</v>
      </c>
      <c r="Z745" s="5">
        <v>-88.729460326880002</v>
      </c>
      <c r="AA745" s="5">
        <v>-31.849049765259998</v>
      </c>
      <c r="AB745" s="5">
        <v>-24.470782906419998</v>
      </c>
      <c r="AC745" s="5">
        <v>-15.284463378430001</v>
      </c>
      <c r="AD745" s="5">
        <v>-14.453700059145</v>
      </c>
      <c r="AE745" s="5">
        <v>-2.9739324191900001</v>
      </c>
    </row>
    <row r="746" spans="1:31">
      <c r="A746" s="58" t="s">
        <v>37</v>
      </c>
      <c r="B746" s="58" t="s">
        <v>127</v>
      </c>
      <c r="C746" s="57" t="s">
        <v>100</v>
      </c>
      <c r="D746" s="5">
        <v>-13.3382076857734</v>
      </c>
      <c r="E746" s="5">
        <v>-20.364503530075702</v>
      </c>
      <c r="F746" s="5">
        <v>-27.420773041765401</v>
      </c>
      <c r="G746" s="5">
        <v>-33.5656431644382</v>
      </c>
      <c r="H746" s="5">
        <v>-38.335132806893</v>
      </c>
      <c r="I746" s="5">
        <v>-42.502344795681502</v>
      </c>
      <c r="J746" s="5">
        <v>-48.176091960252997</v>
      </c>
      <c r="K746" s="5">
        <v>-57.207293028896103</v>
      </c>
      <c r="L746" s="5">
        <v>-65.913067694844699</v>
      </c>
      <c r="M746" s="5">
        <v>-75.0463884061801</v>
      </c>
      <c r="N746" s="5">
        <v>-85.551976819519595</v>
      </c>
      <c r="O746" s="5">
        <v>-97.202607065100196</v>
      </c>
      <c r="P746" s="5">
        <v>-108.33279754463599</v>
      </c>
      <c r="Q746" s="5">
        <v>-118.517161917468</v>
      </c>
      <c r="R746" s="5">
        <v>-127.301978936602</v>
      </c>
      <c r="S746" s="5">
        <v>-135.00284813031701</v>
      </c>
      <c r="T746" s="5">
        <v>-140.61863667094499</v>
      </c>
      <c r="U746" s="5">
        <v>-144.302791641087</v>
      </c>
      <c r="V746" s="5">
        <v>-144.934020399617</v>
      </c>
      <c r="W746" s="5">
        <v>-145.925582971458</v>
      </c>
      <c r="X746" s="5">
        <v>-145.78972030849201</v>
      </c>
      <c r="Y746" s="5">
        <v>-146.16960310278699</v>
      </c>
      <c r="Z746" s="5">
        <v>-146.62087707299</v>
      </c>
      <c r="AA746" s="5">
        <v>-146.95304277834001</v>
      </c>
      <c r="AB746" s="5">
        <v>-146.50398200547099</v>
      </c>
      <c r="AC746" s="5">
        <v>-145.33470127331501</v>
      </c>
      <c r="AD746" s="5">
        <v>-143.70154105005099</v>
      </c>
      <c r="AE746" s="5">
        <v>-145.160499581907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640625" style="6" customWidth="1"/>
    <col min="4" max="16384" width="9" style="6"/>
  </cols>
  <sheetData>
    <row r="1" spans="1:31" s="15" customFormat="1" ht="23.25" customHeight="1" thickBot="1">
      <c r="A1" s="1" t="s">
        <v>141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142</v>
      </c>
      <c r="C2" s="12"/>
    </row>
    <row r="3" spans="1:31">
      <c r="A3" s="59" t="s">
        <v>119</v>
      </c>
      <c r="B3" s="59" t="s">
        <v>120</v>
      </c>
      <c r="C3" s="59" t="s">
        <v>143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560</v>
      </c>
      <c r="J5" s="5">
        <v>635</v>
      </c>
      <c r="K5" s="5">
        <v>635</v>
      </c>
      <c r="L5" s="5">
        <v>635</v>
      </c>
      <c r="M5" s="5">
        <v>635</v>
      </c>
      <c r="N5" s="5">
        <v>635</v>
      </c>
      <c r="O5" s="5">
        <v>635</v>
      </c>
      <c r="P5" s="5">
        <v>635</v>
      </c>
      <c r="Q5" s="5">
        <v>635</v>
      </c>
      <c r="R5" s="5">
        <v>1155.0503458200001</v>
      </c>
      <c r="S5" s="5">
        <v>1155.0503458200001</v>
      </c>
      <c r="T5" s="5">
        <v>1155.0503458200001</v>
      </c>
      <c r="U5" s="5">
        <v>1155.0503458200001</v>
      </c>
      <c r="V5" s="5">
        <v>1155.0503458200001</v>
      </c>
      <c r="W5" s="5">
        <v>1155.0503458200001</v>
      </c>
      <c r="X5" s="5">
        <v>1160</v>
      </c>
      <c r="Y5" s="5">
        <v>1160</v>
      </c>
      <c r="Z5" s="5">
        <v>1160</v>
      </c>
      <c r="AA5" s="5">
        <v>1160</v>
      </c>
      <c r="AB5" s="5">
        <v>1160</v>
      </c>
      <c r="AC5" s="5">
        <v>1160</v>
      </c>
      <c r="AD5" s="5">
        <v>1160</v>
      </c>
      <c r="AE5" s="5">
        <v>1160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80</v>
      </c>
      <c r="E6" s="5">
        <v>80</v>
      </c>
      <c r="F6" s="5">
        <v>680</v>
      </c>
      <c r="G6" s="5">
        <v>680</v>
      </c>
      <c r="H6" s="5">
        <v>1605</v>
      </c>
      <c r="I6" s="5">
        <v>1605</v>
      </c>
      <c r="J6" s="5">
        <v>1605</v>
      </c>
      <c r="K6" s="5">
        <v>1605</v>
      </c>
      <c r="L6" s="5">
        <v>1605</v>
      </c>
      <c r="M6" s="5">
        <v>1605</v>
      </c>
      <c r="N6" s="5">
        <v>1605</v>
      </c>
      <c r="O6" s="5">
        <v>1605</v>
      </c>
      <c r="P6" s="5">
        <v>1605</v>
      </c>
      <c r="Q6" s="5">
        <v>1605</v>
      </c>
      <c r="R6" s="5">
        <v>1605</v>
      </c>
      <c r="S6" s="5">
        <v>1605</v>
      </c>
      <c r="T6" s="5">
        <v>1605</v>
      </c>
      <c r="U6" s="5">
        <v>1605</v>
      </c>
      <c r="V6" s="5">
        <v>1605</v>
      </c>
      <c r="W6" s="5">
        <v>1605</v>
      </c>
      <c r="X6" s="5">
        <v>1605</v>
      </c>
      <c r="Y6" s="5">
        <v>1605</v>
      </c>
      <c r="Z6" s="5">
        <v>1005</v>
      </c>
      <c r="AA6" s="5">
        <v>1005</v>
      </c>
      <c r="AB6" s="5">
        <v>80</v>
      </c>
      <c r="AC6" s="5">
        <v>80</v>
      </c>
      <c r="AD6" s="5">
        <v>80</v>
      </c>
      <c r="AE6" s="5">
        <v>80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97.194999999999993</v>
      </c>
      <c r="E8" s="5">
        <v>193.89099999999999</v>
      </c>
      <c r="F8" s="5">
        <v>321.46699999999998</v>
      </c>
      <c r="G8" s="5">
        <v>477.30799999999999</v>
      </c>
      <c r="H8" s="5">
        <v>663.93899998999996</v>
      </c>
      <c r="I8" s="5">
        <v>884.26200001000007</v>
      </c>
      <c r="J8" s="5">
        <v>1223.617</v>
      </c>
      <c r="K8" s="5">
        <v>1527.53344593</v>
      </c>
      <c r="L8" s="5">
        <v>1867.2025770400001</v>
      </c>
      <c r="M8" s="5">
        <v>2268.2680231300001</v>
      </c>
      <c r="N8" s="5">
        <v>2758.8330898199997</v>
      </c>
      <c r="O8" s="5">
        <v>3293.1551549400001</v>
      </c>
      <c r="P8" s="5">
        <v>3837.9824765800004</v>
      </c>
      <c r="Q8" s="5">
        <v>4410.34305305</v>
      </c>
      <c r="R8" s="5">
        <v>4966.7253137600001</v>
      </c>
      <c r="S8" s="5">
        <v>5527.4248461199995</v>
      </c>
      <c r="T8" s="5">
        <v>5974.0516751499999</v>
      </c>
      <c r="U8" s="5">
        <v>6409.6953179900001</v>
      </c>
      <c r="V8" s="5">
        <v>6810.2277216000002</v>
      </c>
      <c r="W8" s="5">
        <v>7236.07853574</v>
      </c>
      <c r="X8" s="5">
        <v>7670.42398976</v>
      </c>
      <c r="Y8" s="5">
        <v>8130.8809619000003</v>
      </c>
      <c r="Z8" s="5">
        <v>8598.1680176999998</v>
      </c>
      <c r="AA8" s="5">
        <v>9095.4546502699995</v>
      </c>
      <c r="AB8" s="5">
        <v>9598.0447687700016</v>
      </c>
      <c r="AC8" s="5">
        <v>10130.098615360001</v>
      </c>
      <c r="AD8" s="5">
        <v>10669.6482607</v>
      </c>
      <c r="AE8" s="5">
        <v>10697.643870079999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551.87700000000007</v>
      </c>
      <c r="E9" s="5">
        <v>804.322</v>
      </c>
      <c r="F9" s="5">
        <v>1024.308</v>
      </c>
      <c r="G9" s="5">
        <v>1210.452</v>
      </c>
      <c r="H9" s="5">
        <v>1364.306</v>
      </c>
      <c r="I9" s="5">
        <v>1497.8260000000002</v>
      </c>
      <c r="J9" s="5">
        <v>1724.8410000000001</v>
      </c>
      <c r="K9" s="5">
        <v>2042.145</v>
      </c>
      <c r="L9" s="5">
        <v>2372.9799999999996</v>
      </c>
      <c r="M9" s="5">
        <v>2728.3529999999992</v>
      </c>
      <c r="N9" s="5">
        <v>3161.3959999999997</v>
      </c>
      <c r="O9" s="5">
        <v>3582.5970000000002</v>
      </c>
      <c r="P9" s="5">
        <v>3974.6349999999993</v>
      </c>
      <c r="Q9" s="5">
        <v>4331.67</v>
      </c>
      <c r="R9" s="5">
        <v>4638.5140000000019</v>
      </c>
      <c r="S9" s="5">
        <v>4887.0350000000008</v>
      </c>
      <c r="T9" s="5">
        <v>5003.3400000000011</v>
      </c>
      <c r="U9" s="5">
        <v>5060.8829999999998</v>
      </c>
      <c r="V9" s="5">
        <v>5077.6240000000007</v>
      </c>
      <c r="W9" s="5">
        <v>5077.9980000000005</v>
      </c>
      <c r="X9" s="5">
        <v>5080.4420000000009</v>
      </c>
      <c r="Y9" s="5">
        <v>5067.9909999999991</v>
      </c>
      <c r="Z9" s="5">
        <v>5058.1019999999999</v>
      </c>
      <c r="AA9" s="5">
        <v>5033.2700000000013</v>
      </c>
      <c r="AB9" s="5">
        <v>5011.559000000002</v>
      </c>
      <c r="AC9" s="5">
        <v>4974.7829999999994</v>
      </c>
      <c r="AD9" s="5">
        <v>4941.0389999999989</v>
      </c>
      <c r="AE9" s="5">
        <v>4941.0389999999989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848.19344446000002</v>
      </c>
      <c r="L11" s="5">
        <v>848.19344446000002</v>
      </c>
      <c r="M11" s="5">
        <v>848.19344446000002</v>
      </c>
      <c r="N11" s="5">
        <v>996.97189958000001</v>
      </c>
      <c r="O11" s="5">
        <v>996.97189958000001</v>
      </c>
      <c r="P11" s="5">
        <v>996.97189958000001</v>
      </c>
      <c r="Q11" s="5">
        <v>996.97189958000001</v>
      </c>
      <c r="R11" s="5">
        <v>1358.4751827</v>
      </c>
      <c r="S11" s="5">
        <v>1358.4751827</v>
      </c>
      <c r="T11" s="5">
        <v>1739.86446645</v>
      </c>
      <c r="U11" s="5">
        <v>1739.86446645</v>
      </c>
      <c r="V11" s="5">
        <v>1871.73345868</v>
      </c>
      <c r="W11" s="5">
        <v>1871.73345868</v>
      </c>
      <c r="X11" s="5">
        <v>1871.73345868</v>
      </c>
      <c r="Y11" s="5">
        <v>1871.73345868</v>
      </c>
      <c r="Z11" s="5">
        <v>1921.0812136500001</v>
      </c>
      <c r="AA11" s="5">
        <v>1921.0812136500001</v>
      </c>
      <c r="AB11" s="5">
        <v>1921.0812136500001</v>
      </c>
      <c r="AC11" s="5">
        <v>1921.0812136500001</v>
      </c>
      <c r="AD11" s="5">
        <v>1921.0812136500001</v>
      </c>
      <c r="AE11" s="5">
        <v>1921.0812136500001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570</v>
      </c>
      <c r="E12" s="5">
        <v>570</v>
      </c>
      <c r="F12" s="5">
        <v>820</v>
      </c>
      <c r="G12" s="5">
        <v>820</v>
      </c>
      <c r="H12" s="5">
        <v>820</v>
      </c>
      <c r="I12" s="5">
        <v>913.02664404000006</v>
      </c>
      <c r="J12" s="5">
        <v>990.45671024000001</v>
      </c>
      <c r="K12" s="5">
        <v>1073.7620871700001</v>
      </c>
      <c r="L12" s="5">
        <v>1073.7620871700001</v>
      </c>
      <c r="M12" s="5">
        <v>1073.7620871700001</v>
      </c>
      <c r="N12" s="5">
        <v>1084.2975644600001</v>
      </c>
      <c r="O12" s="5">
        <v>1084.2975644600001</v>
      </c>
      <c r="P12" s="5">
        <v>1084.2975644600001</v>
      </c>
      <c r="Q12" s="5">
        <v>1199.90085869</v>
      </c>
      <c r="R12" s="5">
        <v>1199.90085869</v>
      </c>
      <c r="S12" s="5">
        <v>1611.3946193900001</v>
      </c>
      <c r="T12" s="5">
        <v>1726.6693949800001</v>
      </c>
      <c r="U12" s="5">
        <v>1726.6693949800001</v>
      </c>
      <c r="V12" s="5">
        <v>2246.0385989199999</v>
      </c>
      <c r="W12" s="5">
        <v>2246.0385989199999</v>
      </c>
      <c r="X12" s="5">
        <v>2246.0385989199999</v>
      </c>
      <c r="Y12" s="5">
        <v>2246.0385989199999</v>
      </c>
      <c r="Z12" s="5">
        <v>2246.0385989199999</v>
      </c>
      <c r="AA12" s="5">
        <v>2246.0385989199999</v>
      </c>
      <c r="AB12" s="5">
        <v>2246.0385989199999</v>
      </c>
      <c r="AC12" s="5">
        <v>2866.1814084600001</v>
      </c>
      <c r="AD12" s="5">
        <v>4064.4391382899998</v>
      </c>
      <c r="AE12" s="5">
        <v>3981.1337613599999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100</v>
      </c>
      <c r="E13" s="5">
        <v>100</v>
      </c>
      <c r="F13" s="5">
        <v>100</v>
      </c>
      <c r="G13" s="5">
        <v>100</v>
      </c>
      <c r="H13" s="5">
        <v>100</v>
      </c>
      <c r="I13" s="5">
        <v>100</v>
      </c>
      <c r="J13" s="5">
        <v>100</v>
      </c>
      <c r="K13" s="5">
        <v>100</v>
      </c>
      <c r="L13" s="5">
        <v>100</v>
      </c>
      <c r="M13" s="5">
        <v>100</v>
      </c>
      <c r="N13" s="5">
        <v>100</v>
      </c>
      <c r="O13" s="5">
        <v>100</v>
      </c>
      <c r="P13" s="5">
        <v>100</v>
      </c>
      <c r="Q13" s="5">
        <v>100</v>
      </c>
      <c r="R13" s="5">
        <v>100</v>
      </c>
      <c r="S13" s="5">
        <v>100</v>
      </c>
      <c r="T13" s="5">
        <v>100</v>
      </c>
      <c r="U13" s="5">
        <v>100</v>
      </c>
      <c r="V13" s="5">
        <v>100</v>
      </c>
      <c r="W13" s="5">
        <v>100</v>
      </c>
      <c r="X13" s="5">
        <v>100</v>
      </c>
      <c r="Y13" s="5">
        <v>100</v>
      </c>
      <c r="Z13" s="5">
        <v>100</v>
      </c>
      <c r="AA13" s="5">
        <v>100</v>
      </c>
      <c r="AB13" s="5">
        <v>100</v>
      </c>
      <c r="AC13" s="5">
        <v>100</v>
      </c>
      <c r="AD13" s="5">
        <v>100</v>
      </c>
      <c r="AE13" s="5">
        <v>100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70.646999989999998</v>
      </c>
      <c r="E14" s="5">
        <v>151.97900000999999</v>
      </c>
      <c r="F14" s="5">
        <v>266.90499999999997</v>
      </c>
      <c r="G14" s="5">
        <v>406.553</v>
      </c>
      <c r="H14" s="5">
        <v>573.36900000000003</v>
      </c>
      <c r="I14" s="5">
        <v>775.00299999999993</v>
      </c>
      <c r="J14" s="5">
        <v>1088.9509999899999</v>
      </c>
      <c r="K14" s="5">
        <v>1371.9857166600002</v>
      </c>
      <c r="L14" s="5">
        <v>1640.71045082</v>
      </c>
      <c r="M14" s="5">
        <v>1958.65946534</v>
      </c>
      <c r="N14" s="5">
        <v>2346.43592605</v>
      </c>
      <c r="O14" s="5">
        <v>2772.1156823900001</v>
      </c>
      <c r="P14" s="5">
        <v>3213.9407025800001</v>
      </c>
      <c r="Q14" s="5">
        <v>3671.8742637700002</v>
      </c>
      <c r="R14" s="5">
        <v>4123.79592779</v>
      </c>
      <c r="S14" s="5">
        <v>4584.0053343299996</v>
      </c>
      <c r="T14" s="5">
        <v>4939.9521028400004</v>
      </c>
      <c r="U14" s="5">
        <v>5281.9022712400001</v>
      </c>
      <c r="V14" s="5">
        <v>5586.6117931799999</v>
      </c>
      <c r="W14" s="5">
        <v>5909.90588656</v>
      </c>
      <c r="X14" s="5">
        <v>6239.44197334</v>
      </c>
      <c r="Y14" s="5">
        <v>6583.140128510001</v>
      </c>
      <c r="Z14" s="5">
        <v>6931.3414566599995</v>
      </c>
      <c r="AA14" s="5">
        <v>7298.8976921399999</v>
      </c>
      <c r="AB14" s="5">
        <v>7670.4133017300001</v>
      </c>
      <c r="AC14" s="5">
        <v>8065.6271149200002</v>
      </c>
      <c r="AD14" s="5">
        <v>8460.9043175100014</v>
      </c>
      <c r="AE14" s="5">
        <v>8477.9553716600003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394.57299999999998</v>
      </c>
      <c r="E15" s="5">
        <v>630.91099999999994</v>
      </c>
      <c r="F15" s="5">
        <v>861.1690000000001</v>
      </c>
      <c r="G15" s="5">
        <v>1044.5999999999999</v>
      </c>
      <c r="H15" s="5">
        <v>1202.9009999999998</v>
      </c>
      <c r="I15" s="5">
        <v>1345.9849999999997</v>
      </c>
      <c r="J15" s="5">
        <v>1584.4370000000004</v>
      </c>
      <c r="K15" s="5">
        <v>1898.5049999999999</v>
      </c>
      <c r="L15" s="5">
        <v>2160.37</v>
      </c>
      <c r="M15" s="5">
        <v>2444.3399999999997</v>
      </c>
      <c r="N15" s="5">
        <v>2791.5270000000005</v>
      </c>
      <c r="O15" s="5">
        <v>3133.6959999999999</v>
      </c>
      <c r="P15" s="5">
        <v>3465.1140000000005</v>
      </c>
      <c r="Q15" s="5">
        <v>3761.0080000000007</v>
      </c>
      <c r="R15" s="5">
        <v>4025.8090000000002</v>
      </c>
      <c r="S15" s="5">
        <v>4247.8820000000005</v>
      </c>
      <c r="T15" s="5">
        <v>4350.5150000000003</v>
      </c>
      <c r="U15" s="5">
        <v>4399.7440000000006</v>
      </c>
      <c r="V15" s="5">
        <v>4410.491</v>
      </c>
      <c r="W15" s="5">
        <v>4406.2350000000006</v>
      </c>
      <c r="X15" s="5">
        <v>4406.755000000001</v>
      </c>
      <c r="Y15" s="5">
        <v>4388.9480000000012</v>
      </c>
      <c r="Z15" s="5">
        <v>4375.9829999999993</v>
      </c>
      <c r="AA15" s="5">
        <v>4347.2200000000012</v>
      </c>
      <c r="AB15" s="5">
        <v>4324.1239999999998</v>
      </c>
      <c r="AC15" s="5">
        <v>4288.7089999999998</v>
      </c>
      <c r="AD15" s="5">
        <v>4255.2830000000004</v>
      </c>
      <c r="AE15" s="5">
        <v>4255.2830000000004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55.694956349999998</v>
      </c>
      <c r="J17" s="5">
        <v>86.630590780000006</v>
      </c>
      <c r="K17" s="5">
        <v>572.38457258999995</v>
      </c>
      <c r="L17" s="5">
        <v>572.38457258999995</v>
      </c>
      <c r="M17" s="5">
        <v>572.38457258999995</v>
      </c>
      <c r="N17" s="5">
        <v>572.38457258999995</v>
      </c>
      <c r="O17" s="5">
        <v>572.38457258999995</v>
      </c>
      <c r="P17" s="5">
        <v>572.38457258999995</v>
      </c>
      <c r="Q17" s="5">
        <v>572.38457258999995</v>
      </c>
      <c r="R17" s="5">
        <v>572.38457258999995</v>
      </c>
      <c r="S17" s="5">
        <v>572.38457258999995</v>
      </c>
      <c r="T17" s="5">
        <v>1144.7470150900001</v>
      </c>
      <c r="U17" s="5">
        <v>1144.7470150900001</v>
      </c>
      <c r="V17" s="5">
        <v>1144.7470150900001</v>
      </c>
      <c r="W17" s="5">
        <v>1144.7470150900001</v>
      </c>
      <c r="X17" s="5">
        <v>1403.86401718</v>
      </c>
      <c r="Y17" s="5">
        <v>1403.86401718</v>
      </c>
      <c r="Z17" s="5">
        <v>1403.86401718</v>
      </c>
      <c r="AA17" s="5">
        <v>1403.86401718</v>
      </c>
      <c r="AB17" s="5">
        <v>1403.86401718</v>
      </c>
      <c r="AC17" s="5">
        <v>1403.86401718</v>
      </c>
      <c r="AD17" s="5">
        <v>1403.86401718</v>
      </c>
      <c r="AE17" s="5">
        <v>1403.86401718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136.68705706</v>
      </c>
      <c r="R18" s="5">
        <v>136.68705706</v>
      </c>
      <c r="S18" s="5">
        <v>136.68705706</v>
      </c>
      <c r="T18" s="5">
        <v>136.68705706</v>
      </c>
      <c r="U18" s="5">
        <v>136.68705706</v>
      </c>
      <c r="V18" s="5">
        <v>136.68705706</v>
      </c>
      <c r="W18" s="5">
        <v>136.68705706</v>
      </c>
      <c r="X18" s="5">
        <v>136.68705706</v>
      </c>
      <c r="Y18" s="5">
        <v>136.68705706</v>
      </c>
      <c r="Z18" s="5">
        <v>136.68705706</v>
      </c>
      <c r="AA18" s="5">
        <v>136.68705706</v>
      </c>
      <c r="AB18" s="5">
        <v>136.68705706</v>
      </c>
      <c r="AC18" s="5">
        <v>136.68705706</v>
      </c>
      <c r="AD18" s="5">
        <v>136.68705706</v>
      </c>
      <c r="AE18" s="5">
        <v>136.68705706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374.13</v>
      </c>
      <c r="M19" s="5">
        <v>375.23</v>
      </c>
      <c r="N19" s="5">
        <v>374.13</v>
      </c>
      <c r="O19" s="5">
        <v>375.23</v>
      </c>
      <c r="P19" s="5">
        <v>374.13</v>
      </c>
      <c r="Q19" s="5">
        <v>375.23</v>
      </c>
      <c r="R19" s="5">
        <v>375.23</v>
      </c>
      <c r="S19" s="5">
        <v>375.23</v>
      </c>
      <c r="T19" s="5">
        <v>375.23</v>
      </c>
      <c r="U19" s="5">
        <v>375.23</v>
      </c>
      <c r="V19" s="5">
        <v>375.23</v>
      </c>
      <c r="W19" s="5">
        <v>375.23</v>
      </c>
      <c r="X19" s="5">
        <v>375.23</v>
      </c>
      <c r="Y19" s="5">
        <v>375.23</v>
      </c>
      <c r="Z19" s="5">
        <v>375.23</v>
      </c>
      <c r="AA19" s="5">
        <v>375.23</v>
      </c>
      <c r="AB19" s="5">
        <v>375.23</v>
      </c>
      <c r="AC19" s="5">
        <v>375.23</v>
      </c>
      <c r="AD19" s="5">
        <v>375.23</v>
      </c>
      <c r="AE19" s="5">
        <v>375.23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55.805</v>
      </c>
      <c r="E20" s="5">
        <v>137.178</v>
      </c>
      <c r="F20" s="5">
        <v>254.75700000000001</v>
      </c>
      <c r="G20" s="5">
        <v>407.74700000000001</v>
      </c>
      <c r="H20" s="5">
        <v>597.26199999999994</v>
      </c>
      <c r="I20" s="5">
        <v>772.55799999999999</v>
      </c>
      <c r="J20" s="5">
        <v>1024.9490000000001</v>
      </c>
      <c r="K20" s="5">
        <v>1239.8924565900002</v>
      </c>
      <c r="L20" s="5">
        <v>1442.2730291799999</v>
      </c>
      <c r="M20" s="5">
        <v>1672.4216107700001</v>
      </c>
      <c r="N20" s="5">
        <v>1972.3109051700001</v>
      </c>
      <c r="O20" s="5">
        <v>2322.3100700999998</v>
      </c>
      <c r="P20" s="5">
        <v>2689.1722191600002</v>
      </c>
      <c r="Q20" s="5">
        <v>3083.3483508299996</v>
      </c>
      <c r="R20" s="5">
        <v>3503.3183958999998</v>
      </c>
      <c r="S20" s="5">
        <v>3907.2658795100001</v>
      </c>
      <c r="T20" s="5">
        <v>4248.3119133199998</v>
      </c>
      <c r="U20" s="5">
        <v>4594.1342578200001</v>
      </c>
      <c r="V20" s="5">
        <v>4922.3785791</v>
      </c>
      <c r="W20" s="5">
        <v>5240.6725199799994</v>
      </c>
      <c r="X20" s="5">
        <v>5568.3839228100005</v>
      </c>
      <c r="Y20" s="5">
        <v>5914.7133059999996</v>
      </c>
      <c r="Z20" s="5">
        <v>6268.9471736599999</v>
      </c>
      <c r="AA20" s="5">
        <v>6645.9519552000002</v>
      </c>
      <c r="AB20" s="5">
        <v>7030.0935544499998</v>
      </c>
      <c r="AC20" s="5">
        <v>7438.2922817500003</v>
      </c>
      <c r="AD20" s="5">
        <v>7855.3622635800002</v>
      </c>
      <c r="AE20" s="5">
        <v>7884.0703673100006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332.36600000000004</v>
      </c>
      <c r="E21" s="5">
        <v>592.89299999999992</v>
      </c>
      <c r="F21" s="5">
        <v>841.02199999999993</v>
      </c>
      <c r="G21" s="5">
        <v>1068.623</v>
      </c>
      <c r="H21" s="5">
        <v>1263.973</v>
      </c>
      <c r="I21" s="5">
        <v>1337.973</v>
      </c>
      <c r="J21" s="5">
        <v>1465.9969999999998</v>
      </c>
      <c r="K21" s="5">
        <v>1677.258</v>
      </c>
      <c r="L21" s="5">
        <v>1844.1930000000002</v>
      </c>
      <c r="M21" s="5">
        <v>2011.6679999999999</v>
      </c>
      <c r="N21" s="5">
        <v>2249.2469999999998</v>
      </c>
      <c r="O21" s="5">
        <v>2505.0829999999996</v>
      </c>
      <c r="P21" s="5">
        <v>2754.9570000000003</v>
      </c>
      <c r="Q21" s="5">
        <v>2990.1659999999997</v>
      </c>
      <c r="R21" s="5">
        <v>3229.36</v>
      </c>
      <c r="S21" s="5">
        <v>3404.1</v>
      </c>
      <c r="T21" s="5">
        <v>3500.9479999999999</v>
      </c>
      <c r="U21" s="5">
        <v>3565.6019999999994</v>
      </c>
      <c r="V21" s="5">
        <v>3605.174</v>
      </c>
      <c r="W21" s="5">
        <v>3604.6750000000002</v>
      </c>
      <c r="X21" s="5">
        <v>3607.4979999999996</v>
      </c>
      <c r="Y21" s="5">
        <v>3598.4210000000003</v>
      </c>
      <c r="Z21" s="5">
        <v>3592.6409999999996</v>
      </c>
      <c r="AA21" s="5">
        <v>3576.0250000000005</v>
      </c>
      <c r="AB21" s="5">
        <v>3563.2330000000011</v>
      </c>
      <c r="AC21" s="5">
        <v>3540.764000000001</v>
      </c>
      <c r="AD21" s="5">
        <v>3521.5800000000008</v>
      </c>
      <c r="AE21" s="5">
        <v>3521.5800000000008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110.80624915999999</v>
      </c>
      <c r="U24" s="5">
        <v>110.80624915999999</v>
      </c>
      <c r="V24" s="5">
        <v>110.80624915999999</v>
      </c>
      <c r="W24" s="5">
        <v>110.80624915999999</v>
      </c>
      <c r="X24" s="5">
        <v>110.80624915999999</v>
      </c>
      <c r="Y24" s="5">
        <v>110.80624915999999</v>
      </c>
      <c r="Z24" s="5">
        <v>110.80624915999999</v>
      </c>
      <c r="AA24" s="5">
        <v>110.80624915999999</v>
      </c>
      <c r="AB24" s="5">
        <v>110.80624915999999</v>
      </c>
      <c r="AC24" s="5">
        <v>110.80624915999999</v>
      </c>
      <c r="AD24" s="5">
        <v>162.07074904000001</v>
      </c>
      <c r="AE24" s="5">
        <v>162.07074904000001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88.617000000000004</v>
      </c>
      <c r="E26" s="5">
        <v>126.926</v>
      </c>
      <c r="F26" s="5">
        <v>170.24600000000001</v>
      </c>
      <c r="G26" s="5">
        <v>214.273</v>
      </c>
      <c r="H26" s="5">
        <v>262.03500000000003</v>
      </c>
      <c r="I26" s="5">
        <v>314.13299999999998</v>
      </c>
      <c r="J26" s="5">
        <v>396.51799999999997</v>
      </c>
      <c r="K26" s="5">
        <v>481.68032892000002</v>
      </c>
      <c r="L26" s="5">
        <v>576.47358365999992</v>
      </c>
      <c r="M26" s="5">
        <v>691.38815980000004</v>
      </c>
      <c r="N26" s="5">
        <v>822.10936463999997</v>
      </c>
      <c r="O26" s="5">
        <v>961.61198901</v>
      </c>
      <c r="P26" s="5">
        <v>1103.1650907600001</v>
      </c>
      <c r="Q26" s="5">
        <v>1249.6182802100002</v>
      </c>
      <c r="R26" s="5">
        <v>1391.3790371300001</v>
      </c>
      <c r="S26" s="5">
        <v>1535.89589978</v>
      </c>
      <c r="T26" s="5">
        <v>1649.0204429799999</v>
      </c>
      <c r="U26" s="5">
        <v>1760.9195201399998</v>
      </c>
      <c r="V26" s="5">
        <v>1865.4012426700001</v>
      </c>
      <c r="W26" s="5">
        <v>1977.5530478600001</v>
      </c>
      <c r="X26" s="5">
        <v>2093.06887766</v>
      </c>
      <c r="Y26" s="5">
        <v>2215.7033560600003</v>
      </c>
      <c r="Z26" s="5">
        <v>2340.0392231799997</v>
      </c>
      <c r="AA26" s="5">
        <v>2472.04279529</v>
      </c>
      <c r="AB26" s="5">
        <v>2605.8008546900001</v>
      </c>
      <c r="AC26" s="5">
        <v>2746.9221040100001</v>
      </c>
      <c r="AD26" s="5">
        <v>2891.3831629700003</v>
      </c>
      <c r="AE26" s="5">
        <v>2899.8263167599998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212.58100000000002</v>
      </c>
      <c r="E27" s="5">
        <v>276.14400000000001</v>
      </c>
      <c r="F27" s="5">
        <v>335.75400000000002</v>
      </c>
      <c r="G27" s="5">
        <v>385.71199999999999</v>
      </c>
      <c r="H27" s="5">
        <v>430.43699999999995</v>
      </c>
      <c r="I27" s="5">
        <v>473.61899999999997</v>
      </c>
      <c r="J27" s="5">
        <v>550.52099999999996</v>
      </c>
      <c r="K27" s="5">
        <v>637.23300000000006</v>
      </c>
      <c r="L27" s="5">
        <v>727.39999999999986</v>
      </c>
      <c r="M27" s="5">
        <v>829.16200000000003</v>
      </c>
      <c r="N27" s="5">
        <v>941.16499999999996</v>
      </c>
      <c r="O27" s="5">
        <v>1047.02</v>
      </c>
      <c r="P27" s="5">
        <v>1145.7469999999998</v>
      </c>
      <c r="Q27" s="5">
        <v>1232.7439999999997</v>
      </c>
      <c r="R27" s="5">
        <v>1306.8890000000001</v>
      </c>
      <c r="S27" s="5">
        <v>1367.354</v>
      </c>
      <c r="T27" s="5">
        <v>1391.8330000000001</v>
      </c>
      <c r="U27" s="5">
        <v>1402.348</v>
      </c>
      <c r="V27" s="5">
        <v>1404.4880000000001</v>
      </c>
      <c r="W27" s="5">
        <v>1403.3189999999997</v>
      </c>
      <c r="X27" s="5">
        <v>1403.71</v>
      </c>
      <c r="Y27" s="5">
        <v>1400.4919999999997</v>
      </c>
      <c r="Z27" s="5">
        <v>1398.4079999999999</v>
      </c>
      <c r="AA27" s="5">
        <v>1392.5499999999997</v>
      </c>
      <c r="AB27" s="5">
        <v>1387.998</v>
      </c>
      <c r="AC27" s="5">
        <v>1379.5390000000002</v>
      </c>
      <c r="AD27" s="5">
        <v>1372.6469999999995</v>
      </c>
      <c r="AE27" s="5">
        <v>1372.6469999999995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432.10830513999997</v>
      </c>
      <c r="M29" s="5">
        <v>432.10830513999997</v>
      </c>
      <c r="N29" s="5">
        <v>432.10830513999997</v>
      </c>
      <c r="O29" s="5">
        <v>432.10830513999997</v>
      </c>
      <c r="P29" s="5">
        <v>432.10830513999997</v>
      </c>
      <c r="Q29" s="5">
        <v>525.22426161999999</v>
      </c>
      <c r="R29" s="5">
        <v>525.22426161999999</v>
      </c>
      <c r="S29" s="5">
        <v>525.22426161999999</v>
      </c>
      <c r="T29" s="5">
        <v>525.22426161999999</v>
      </c>
      <c r="U29" s="5">
        <v>525.22426161999999</v>
      </c>
      <c r="V29" s="5">
        <v>525.22426161999999</v>
      </c>
      <c r="W29" s="5">
        <v>525.22426161999999</v>
      </c>
      <c r="X29" s="5">
        <v>525.22426161999999</v>
      </c>
      <c r="Y29" s="5">
        <v>525.22426161999999</v>
      </c>
      <c r="Z29" s="5">
        <v>525.22426161999999</v>
      </c>
      <c r="AA29" s="5">
        <v>525.22426161999999</v>
      </c>
      <c r="AB29" s="5">
        <v>525.22426161999999</v>
      </c>
      <c r="AC29" s="5">
        <v>525.22426161999999</v>
      </c>
      <c r="AD29" s="5">
        <v>525.22426161999999</v>
      </c>
      <c r="AE29" s="5">
        <v>525.22426161999999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6.4749999999999996</v>
      </c>
      <c r="E32" s="5">
        <v>13.055999999999999</v>
      </c>
      <c r="F32" s="5">
        <v>22.071000000000002</v>
      </c>
      <c r="G32" s="5">
        <v>33.045999999999999</v>
      </c>
      <c r="H32" s="5">
        <v>46.206000000000003</v>
      </c>
      <c r="I32" s="5">
        <v>61.677</v>
      </c>
      <c r="J32" s="5">
        <v>85.302999999999997</v>
      </c>
      <c r="K32" s="5">
        <v>106.15148554</v>
      </c>
      <c r="L32" s="5">
        <v>128.39884997999999</v>
      </c>
      <c r="M32" s="5">
        <v>155.92226499999998</v>
      </c>
      <c r="N32" s="5">
        <v>187.63005268999999</v>
      </c>
      <c r="O32" s="5">
        <v>223.10064670000003</v>
      </c>
      <c r="P32" s="5">
        <v>259.99912260999997</v>
      </c>
      <c r="Q32" s="5">
        <v>298.95734677000002</v>
      </c>
      <c r="R32" s="5">
        <v>337.58509091999997</v>
      </c>
      <c r="S32" s="5">
        <v>377.19855520999999</v>
      </c>
      <c r="T32" s="5">
        <v>409.26820767999999</v>
      </c>
      <c r="U32" s="5">
        <v>441.32100571000001</v>
      </c>
      <c r="V32" s="5">
        <v>471.40510606999999</v>
      </c>
      <c r="W32" s="5">
        <v>503.46567236999999</v>
      </c>
      <c r="X32" s="5">
        <v>536.23109856999997</v>
      </c>
      <c r="Y32" s="5">
        <v>570.92117711000003</v>
      </c>
      <c r="Z32" s="5">
        <v>606.0269333</v>
      </c>
      <c r="AA32" s="5">
        <v>643.19868507000001</v>
      </c>
      <c r="AB32" s="5">
        <v>680.67299238999999</v>
      </c>
      <c r="AC32" s="5">
        <v>720.12988898000003</v>
      </c>
      <c r="AD32" s="5">
        <v>760.10126588000003</v>
      </c>
      <c r="AE32" s="5">
        <v>761.60182925999993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41.377000000000002</v>
      </c>
      <c r="E33" s="5">
        <v>59.671999999999997</v>
      </c>
      <c r="F33" s="5">
        <v>76.56</v>
      </c>
      <c r="G33" s="5">
        <v>90.268000000000001</v>
      </c>
      <c r="H33" s="5">
        <v>101.32000000000001</v>
      </c>
      <c r="I33" s="5">
        <v>110.82300000000001</v>
      </c>
      <c r="J33" s="5">
        <v>127.054</v>
      </c>
      <c r="K33" s="5">
        <v>149.11699999999996</v>
      </c>
      <c r="L33" s="5">
        <v>170.46899999999999</v>
      </c>
      <c r="M33" s="5">
        <v>195.083</v>
      </c>
      <c r="N33" s="5">
        <v>222.42100000000005</v>
      </c>
      <c r="O33" s="5">
        <v>249.88899999999998</v>
      </c>
      <c r="P33" s="5">
        <v>276.29200000000003</v>
      </c>
      <c r="Q33" s="5">
        <v>300.41299999999995</v>
      </c>
      <c r="R33" s="5">
        <v>321.84100000000007</v>
      </c>
      <c r="S33" s="5">
        <v>339.84500000000003</v>
      </c>
      <c r="T33" s="5">
        <v>348.76899999999995</v>
      </c>
      <c r="U33" s="5">
        <v>354.13799999999998</v>
      </c>
      <c r="V33" s="5">
        <v>357.02999999999992</v>
      </c>
      <c r="W33" s="5">
        <v>358.66700000000003</v>
      </c>
      <c r="X33" s="5">
        <v>360.45300000000003</v>
      </c>
      <c r="Y33" s="5">
        <v>360.96400000000011</v>
      </c>
      <c r="Z33" s="5">
        <v>361.55799999999999</v>
      </c>
      <c r="AA33" s="5">
        <v>360.78600000000006</v>
      </c>
      <c r="AB33" s="5">
        <v>360.19799999999998</v>
      </c>
      <c r="AC33" s="5">
        <v>358.24400000000003</v>
      </c>
      <c r="AD33" s="5">
        <v>356.52700000000004</v>
      </c>
      <c r="AE33" s="5">
        <v>356.52700000000004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128</v>
      </c>
      <c r="B36" s="58" t="s">
        <v>123</v>
      </c>
      <c r="C36" s="58" t="s">
        <v>102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560</v>
      </c>
      <c r="J36" s="5">
        <v>615.16443184000002</v>
      </c>
      <c r="K36" s="5">
        <v>615.16443184000002</v>
      </c>
      <c r="L36" s="5">
        <v>615.16443184000002</v>
      </c>
      <c r="M36" s="5">
        <v>615.16443184000002</v>
      </c>
      <c r="N36" s="5">
        <v>719.35272493000002</v>
      </c>
      <c r="O36" s="5">
        <v>737.49860409000007</v>
      </c>
      <c r="P36" s="5">
        <v>737.49860409000007</v>
      </c>
      <c r="Q36" s="5">
        <v>737.49860409000007</v>
      </c>
      <c r="R36" s="5">
        <v>1160</v>
      </c>
      <c r="S36" s="5">
        <v>1160</v>
      </c>
      <c r="T36" s="5">
        <v>1160</v>
      </c>
      <c r="U36" s="5">
        <v>1160</v>
      </c>
      <c r="V36" s="5">
        <v>1160</v>
      </c>
      <c r="W36" s="5">
        <v>1160</v>
      </c>
      <c r="X36" s="5">
        <v>1160</v>
      </c>
      <c r="Y36" s="5">
        <v>1160</v>
      </c>
      <c r="Z36" s="5">
        <v>1160</v>
      </c>
      <c r="AA36" s="5">
        <v>1160</v>
      </c>
      <c r="AB36" s="5">
        <v>1160</v>
      </c>
      <c r="AC36" s="5">
        <v>1160</v>
      </c>
      <c r="AD36" s="5">
        <v>1160</v>
      </c>
      <c r="AE36" s="5">
        <v>1160</v>
      </c>
    </row>
    <row r="37" spans="1:31">
      <c r="A37" s="58" t="s">
        <v>128</v>
      </c>
      <c r="B37" s="58" t="s">
        <v>123</v>
      </c>
      <c r="C37" s="58" t="s">
        <v>103</v>
      </c>
      <c r="D37" s="5">
        <v>80</v>
      </c>
      <c r="E37" s="5">
        <v>80</v>
      </c>
      <c r="F37" s="5">
        <v>680</v>
      </c>
      <c r="G37" s="5">
        <v>680</v>
      </c>
      <c r="H37" s="5">
        <v>1605</v>
      </c>
      <c r="I37" s="5">
        <v>1605</v>
      </c>
      <c r="J37" s="5">
        <v>1624.8355681600001</v>
      </c>
      <c r="K37" s="5">
        <v>1624.8355681600001</v>
      </c>
      <c r="L37" s="5">
        <v>1624.8355681600001</v>
      </c>
      <c r="M37" s="5">
        <v>1624.8355681600001</v>
      </c>
      <c r="N37" s="5">
        <v>1624.8355681600001</v>
      </c>
      <c r="O37" s="5">
        <v>1624.8355681600001</v>
      </c>
      <c r="P37" s="5">
        <v>1624.8355681600001</v>
      </c>
      <c r="Q37" s="5">
        <v>1624.8355681600001</v>
      </c>
      <c r="R37" s="5">
        <v>1624.8355681600001</v>
      </c>
      <c r="S37" s="5">
        <v>1624.8355681600001</v>
      </c>
      <c r="T37" s="5">
        <v>1624.8355681600001</v>
      </c>
      <c r="U37" s="5">
        <v>1624.8355681600001</v>
      </c>
      <c r="V37" s="5">
        <v>1624.8355681600001</v>
      </c>
      <c r="W37" s="5">
        <v>1624.8355681600001</v>
      </c>
      <c r="X37" s="5">
        <v>1624.8355681600001</v>
      </c>
      <c r="Y37" s="5">
        <v>1624.8355681600001</v>
      </c>
      <c r="Z37" s="5">
        <v>1024.8355681600001</v>
      </c>
      <c r="AA37" s="5">
        <v>1024.8355681600001</v>
      </c>
      <c r="AB37" s="5">
        <v>99.835568160000008</v>
      </c>
      <c r="AC37" s="5">
        <v>99.835568160000008</v>
      </c>
      <c r="AD37" s="5">
        <v>80</v>
      </c>
      <c r="AE37" s="5">
        <v>80</v>
      </c>
    </row>
    <row r="38" spans="1:31">
      <c r="A38" s="58" t="s">
        <v>128</v>
      </c>
      <c r="B38" s="58" t="s">
        <v>123</v>
      </c>
      <c r="C38" s="58" t="s">
        <v>104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8" t="s">
        <v>128</v>
      </c>
      <c r="B39" s="58" t="s">
        <v>123</v>
      </c>
      <c r="C39" s="58" t="s">
        <v>88</v>
      </c>
      <c r="D39" s="5">
        <v>97.194999999999993</v>
      </c>
      <c r="E39" s="5">
        <v>193.89099999999999</v>
      </c>
      <c r="F39" s="5">
        <v>321.46699999999998</v>
      </c>
      <c r="G39" s="5">
        <v>477.30799999999999</v>
      </c>
      <c r="H39" s="5">
        <v>663.93899998999996</v>
      </c>
      <c r="I39" s="5">
        <v>884.26200001000007</v>
      </c>
      <c r="J39" s="5">
        <v>1223.617</v>
      </c>
      <c r="K39" s="5">
        <v>1527.53344593</v>
      </c>
      <c r="L39" s="5">
        <v>1867.2025770400001</v>
      </c>
      <c r="M39" s="5">
        <v>2268.2680231300001</v>
      </c>
      <c r="N39" s="5">
        <v>2758.8330898199997</v>
      </c>
      <c r="O39" s="5">
        <v>3293.1551549400001</v>
      </c>
      <c r="P39" s="5">
        <v>3837.9824765800004</v>
      </c>
      <c r="Q39" s="5">
        <v>4410.34305305</v>
      </c>
      <c r="R39" s="5">
        <v>4966.7253137600001</v>
      </c>
      <c r="S39" s="5">
        <v>5527.4248461199995</v>
      </c>
      <c r="T39" s="5">
        <v>5974.0516751499999</v>
      </c>
      <c r="U39" s="5">
        <v>6409.6953179900001</v>
      </c>
      <c r="V39" s="5">
        <v>6810.2277216000002</v>
      </c>
      <c r="W39" s="5">
        <v>7236.07853574</v>
      </c>
      <c r="X39" s="5">
        <v>7670.42398976</v>
      </c>
      <c r="Y39" s="5">
        <v>8130.8809619000003</v>
      </c>
      <c r="Z39" s="5">
        <v>8598.1680176999998</v>
      </c>
      <c r="AA39" s="5">
        <v>9095.4546502699995</v>
      </c>
      <c r="AB39" s="5">
        <v>9598.0447687700016</v>
      </c>
      <c r="AC39" s="5">
        <v>10130.098615360001</v>
      </c>
      <c r="AD39" s="5">
        <v>10669.6482607</v>
      </c>
      <c r="AE39" s="5">
        <v>10697.643870079999</v>
      </c>
    </row>
    <row r="40" spans="1:31">
      <c r="A40" s="58" t="s">
        <v>128</v>
      </c>
      <c r="B40" s="58" t="s">
        <v>123</v>
      </c>
      <c r="C40" s="58" t="s">
        <v>89</v>
      </c>
      <c r="D40" s="5">
        <v>551.87700000000007</v>
      </c>
      <c r="E40" s="5">
        <v>804.322</v>
      </c>
      <c r="F40" s="5">
        <v>1024.308</v>
      </c>
      <c r="G40" s="5">
        <v>1210.452</v>
      </c>
      <c r="H40" s="5">
        <v>1364.306</v>
      </c>
      <c r="I40" s="5">
        <v>1497.8260000000002</v>
      </c>
      <c r="J40" s="5">
        <v>1724.8410000000001</v>
      </c>
      <c r="K40" s="5">
        <v>2042.145</v>
      </c>
      <c r="L40" s="5">
        <v>2372.9799999999996</v>
      </c>
      <c r="M40" s="5">
        <v>2728.3529999999992</v>
      </c>
      <c r="N40" s="5">
        <v>3161.3959999999997</v>
      </c>
      <c r="O40" s="5">
        <v>3582.5970000000002</v>
      </c>
      <c r="P40" s="5">
        <v>3974.6349999999993</v>
      </c>
      <c r="Q40" s="5">
        <v>4331.67</v>
      </c>
      <c r="R40" s="5">
        <v>4638.5140000000019</v>
      </c>
      <c r="S40" s="5">
        <v>4887.0350000000008</v>
      </c>
      <c r="T40" s="5">
        <v>5003.3400000000011</v>
      </c>
      <c r="U40" s="5">
        <v>5060.8829999999998</v>
      </c>
      <c r="V40" s="5">
        <v>5077.6240000000007</v>
      </c>
      <c r="W40" s="5">
        <v>5077.9980000000005</v>
      </c>
      <c r="X40" s="5">
        <v>5080.4420000000009</v>
      </c>
      <c r="Y40" s="5">
        <v>5067.9909999999991</v>
      </c>
      <c r="Z40" s="5">
        <v>5058.1019999999999</v>
      </c>
      <c r="AA40" s="5">
        <v>5033.2700000000013</v>
      </c>
      <c r="AB40" s="5">
        <v>5011.559000000002</v>
      </c>
      <c r="AC40" s="5">
        <v>4974.7829999999994</v>
      </c>
      <c r="AD40" s="5">
        <v>4941.0389999999989</v>
      </c>
      <c r="AE40" s="5">
        <v>4941.0389999999989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855.33630853</v>
      </c>
      <c r="L42" s="5">
        <v>855.33630853</v>
      </c>
      <c r="M42" s="5">
        <v>855.33630853</v>
      </c>
      <c r="N42" s="5">
        <v>1021.01915824</v>
      </c>
      <c r="O42" s="5">
        <v>1021.01915824</v>
      </c>
      <c r="P42" s="5">
        <v>1021.01915824</v>
      </c>
      <c r="Q42" s="5">
        <v>1081.9561280600001</v>
      </c>
      <c r="R42" s="5">
        <v>1414.1910644699999</v>
      </c>
      <c r="S42" s="5">
        <v>1414.1910644699999</v>
      </c>
      <c r="T42" s="5">
        <v>1766.5691914700001</v>
      </c>
      <c r="U42" s="5">
        <v>1766.5691914700001</v>
      </c>
      <c r="V42" s="5">
        <v>1903.83644542</v>
      </c>
      <c r="W42" s="5">
        <v>1903.83644542</v>
      </c>
      <c r="X42" s="5">
        <v>1903.83644542</v>
      </c>
      <c r="Y42" s="5">
        <v>1903.83644542</v>
      </c>
      <c r="Z42" s="5">
        <v>1916.8155674100001</v>
      </c>
      <c r="AA42" s="5">
        <v>1916.8155674100001</v>
      </c>
      <c r="AB42" s="5">
        <v>1916.8155674100001</v>
      </c>
      <c r="AC42" s="5">
        <v>1916.8155674100001</v>
      </c>
      <c r="AD42" s="5">
        <v>1916.8155674100001</v>
      </c>
      <c r="AE42" s="5">
        <v>1916.8155674100001</v>
      </c>
    </row>
    <row r="43" spans="1:31">
      <c r="A43" s="58" t="s">
        <v>128</v>
      </c>
      <c r="B43" s="58" t="s">
        <v>124</v>
      </c>
      <c r="C43" s="58" t="s">
        <v>103</v>
      </c>
      <c r="D43" s="5">
        <v>570</v>
      </c>
      <c r="E43" s="5">
        <v>570</v>
      </c>
      <c r="F43" s="5">
        <v>820</v>
      </c>
      <c r="G43" s="5">
        <v>820</v>
      </c>
      <c r="H43" s="5">
        <v>820</v>
      </c>
      <c r="I43" s="5">
        <v>911.30274940000004</v>
      </c>
      <c r="J43" s="5">
        <v>982.33023344000003</v>
      </c>
      <c r="K43" s="5">
        <v>1058.2932722599999</v>
      </c>
      <c r="L43" s="5">
        <v>1058.2932722599999</v>
      </c>
      <c r="M43" s="5">
        <v>1058.2932722599999</v>
      </c>
      <c r="N43" s="5">
        <v>1060.63062427</v>
      </c>
      <c r="O43" s="5">
        <v>1060.63062427</v>
      </c>
      <c r="P43" s="5">
        <v>1060.63062427</v>
      </c>
      <c r="Q43" s="5">
        <v>1114.68939054</v>
      </c>
      <c r="R43" s="5">
        <v>1114.68939054</v>
      </c>
      <c r="S43" s="5">
        <v>1622.83659044</v>
      </c>
      <c r="T43" s="5">
        <v>1757.03810909</v>
      </c>
      <c r="U43" s="5">
        <v>1757.03810909</v>
      </c>
      <c r="V43" s="5">
        <v>2232.2260675899997</v>
      </c>
      <c r="W43" s="5">
        <v>2232.2260675899997</v>
      </c>
      <c r="X43" s="5">
        <v>2232.2260675899997</v>
      </c>
      <c r="Y43" s="5">
        <v>2232.2260675899997</v>
      </c>
      <c r="Z43" s="5">
        <v>2232.2260675899997</v>
      </c>
      <c r="AA43" s="5">
        <v>2232.2260675899997</v>
      </c>
      <c r="AB43" s="5">
        <v>2232.2260675899997</v>
      </c>
      <c r="AC43" s="5">
        <v>2817.6344199499999</v>
      </c>
      <c r="AD43" s="5">
        <v>4018.4331971699999</v>
      </c>
      <c r="AE43" s="5">
        <v>3942.47015835</v>
      </c>
    </row>
    <row r="44" spans="1:31">
      <c r="A44" s="58" t="s">
        <v>128</v>
      </c>
      <c r="B44" s="58" t="s">
        <v>124</v>
      </c>
      <c r="C44" s="58" t="s">
        <v>104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100</v>
      </c>
      <c r="J44" s="5">
        <v>100</v>
      </c>
      <c r="K44" s="5">
        <v>100</v>
      </c>
      <c r="L44" s="5">
        <v>100</v>
      </c>
      <c r="M44" s="5">
        <v>100</v>
      </c>
      <c r="N44" s="5">
        <v>100</v>
      </c>
      <c r="O44" s="5">
        <v>100</v>
      </c>
      <c r="P44" s="5">
        <v>100</v>
      </c>
      <c r="Q44" s="5">
        <v>100</v>
      </c>
      <c r="R44" s="5">
        <v>100</v>
      </c>
      <c r="S44" s="5">
        <v>100</v>
      </c>
      <c r="T44" s="5">
        <v>100</v>
      </c>
      <c r="U44" s="5">
        <v>100</v>
      </c>
      <c r="V44" s="5">
        <v>100</v>
      </c>
      <c r="W44" s="5">
        <v>100</v>
      </c>
      <c r="X44" s="5">
        <v>100</v>
      </c>
      <c r="Y44" s="5">
        <v>100</v>
      </c>
      <c r="Z44" s="5">
        <v>100</v>
      </c>
      <c r="AA44" s="5">
        <v>100</v>
      </c>
      <c r="AB44" s="5">
        <v>100</v>
      </c>
      <c r="AC44" s="5">
        <v>100</v>
      </c>
      <c r="AD44" s="5">
        <v>100</v>
      </c>
      <c r="AE44" s="5">
        <v>100</v>
      </c>
    </row>
    <row r="45" spans="1:31">
      <c r="A45" s="58" t="s">
        <v>128</v>
      </c>
      <c r="B45" s="58" t="s">
        <v>124</v>
      </c>
      <c r="C45" s="58" t="s">
        <v>88</v>
      </c>
      <c r="D45" s="5">
        <v>70.646999989999998</v>
      </c>
      <c r="E45" s="5">
        <v>151.97900000999999</v>
      </c>
      <c r="F45" s="5">
        <v>266.90499999999997</v>
      </c>
      <c r="G45" s="5">
        <v>406.553</v>
      </c>
      <c r="H45" s="5">
        <v>573.36900000000003</v>
      </c>
      <c r="I45" s="5">
        <v>775.00299999999993</v>
      </c>
      <c r="J45" s="5">
        <v>1088.9509999899999</v>
      </c>
      <c r="K45" s="5">
        <v>1371.9857166600002</v>
      </c>
      <c r="L45" s="5">
        <v>1640.71045082</v>
      </c>
      <c r="M45" s="5">
        <v>1958.65946534</v>
      </c>
      <c r="N45" s="5">
        <v>2346.43592605</v>
      </c>
      <c r="O45" s="5">
        <v>2772.1156823900001</v>
      </c>
      <c r="P45" s="5">
        <v>3213.9407025800001</v>
      </c>
      <c r="Q45" s="5">
        <v>3671.8742637700002</v>
      </c>
      <c r="R45" s="5">
        <v>4123.79592779</v>
      </c>
      <c r="S45" s="5">
        <v>4584.0053343299996</v>
      </c>
      <c r="T45" s="5">
        <v>4939.9521028400004</v>
      </c>
      <c r="U45" s="5">
        <v>5281.9022712400001</v>
      </c>
      <c r="V45" s="5">
        <v>5586.6117931799999</v>
      </c>
      <c r="W45" s="5">
        <v>5909.90588656</v>
      </c>
      <c r="X45" s="5">
        <v>6239.44197334</v>
      </c>
      <c r="Y45" s="5">
        <v>6583.140128510001</v>
      </c>
      <c r="Z45" s="5">
        <v>6931.3414566599995</v>
      </c>
      <c r="AA45" s="5">
        <v>7298.8976921399999</v>
      </c>
      <c r="AB45" s="5">
        <v>7670.4133017300001</v>
      </c>
      <c r="AC45" s="5">
        <v>8065.6271149200002</v>
      </c>
      <c r="AD45" s="5">
        <v>8460.9043175100014</v>
      </c>
      <c r="AE45" s="5">
        <v>8477.9553716600003</v>
      </c>
    </row>
    <row r="46" spans="1:31">
      <c r="A46" s="58" t="s">
        <v>128</v>
      </c>
      <c r="B46" s="58" t="s">
        <v>124</v>
      </c>
      <c r="C46" s="58" t="s">
        <v>89</v>
      </c>
      <c r="D46" s="5">
        <v>394.57299999999998</v>
      </c>
      <c r="E46" s="5">
        <v>630.91099999999994</v>
      </c>
      <c r="F46" s="5">
        <v>861.1690000000001</v>
      </c>
      <c r="G46" s="5">
        <v>1044.5999999999999</v>
      </c>
      <c r="H46" s="5">
        <v>1202.9009999999998</v>
      </c>
      <c r="I46" s="5">
        <v>1345.9849999999997</v>
      </c>
      <c r="J46" s="5">
        <v>1584.4370000000004</v>
      </c>
      <c r="K46" s="5">
        <v>1898.5049999999999</v>
      </c>
      <c r="L46" s="5">
        <v>2160.37</v>
      </c>
      <c r="M46" s="5">
        <v>2444.3399999999997</v>
      </c>
      <c r="N46" s="5">
        <v>2791.5270000000005</v>
      </c>
      <c r="O46" s="5">
        <v>3133.6959999999999</v>
      </c>
      <c r="P46" s="5">
        <v>3465.1140000000005</v>
      </c>
      <c r="Q46" s="5">
        <v>3761.0080000000007</v>
      </c>
      <c r="R46" s="5">
        <v>4025.8090000000002</v>
      </c>
      <c r="S46" s="5">
        <v>4247.8820000000005</v>
      </c>
      <c r="T46" s="5">
        <v>4350.5150000000003</v>
      </c>
      <c r="U46" s="5">
        <v>4399.7440000000006</v>
      </c>
      <c r="V46" s="5">
        <v>4410.491</v>
      </c>
      <c r="W46" s="5">
        <v>4406.2350000000006</v>
      </c>
      <c r="X46" s="5">
        <v>4406.755000000001</v>
      </c>
      <c r="Y46" s="5">
        <v>4388.9480000000012</v>
      </c>
      <c r="Z46" s="5">
        <v>4375.9829999999993</v>
      </c>
      <c r="AA46" s="5">
        <v>4347.2200000000012</v>
      </c>
      <c r="AB46" s="5">
        <v>4324.1239999999998</v>
      </c>
      <c r="AC46" s="5">
        <v>4288.7089999999998</v>
      </c>
      <c r="AD46" s="5">
        <v>4255.2830000000004</v>
      </c>
      <c r="AE46" s="5">
        <v>4255.2830000000004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120.96158876</v>
      </c>
      <c r="L48" s="5">
        <v>120.96158876</v>
      </c>
      <c r="M48" s="5">
        <v>120.96158876</v>
      </c>
      <c r="N48" s="5">
        <v>120.96158876</v>
      </c>
      <c r="O48" s="5">
        <v>120.96158876</v>
      </c>
      <c r="P48" s="5">
        <v>120.96158876</v>
      </c>
      <c r="Q48" s="5">
        <v>176.93553036</v>
      </c>
      <c r="R48" s="5">
        <v>231.54788936</v>
      </c>
      <c r="S48" s="5">
        <v>231.54788936</v>
      </c>
      <c r="T48" s="5">
        <v>824.82079551000004</v>
      </c>
      <c r="U48" s="5">
        <v>824.82079551000004</v>
      </c>
      <c r="V48" s="5">
        <v>824.82079551000004</v>
      </c>
      <c r="W48" s="5">
        <v>824.82079551000004</v>
      </c>
      <c r="X48" s="5">
        <v>1275.4168353699999</v>
      </c>
      <c r="Y48" s="5">
        <v>1275.4168353699999</v>
      </c>
      <c r="Z48" s="5">
        <v>1275.4168353699999</v>
      </c>
      <c r="AA48" s="5">
        <v>1275.4168353699999</v>
      </c>
      <c r="AB48" s="5">
        <v>1275.4168353699999</v>
      </c>
      <c r="AC48" s="5">
        <v>1275.4168353699999</v>
      </c>
      <c r="AD48" s="5">
        <v>1275.4168353699999</v>
      </c>
      <c r="AE48" s="5">
        <v>1275.4168353699999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528.23069200999998</v>
      </c>
      <c r="R49" s="5">
        <v>528.23069200999998</v>
      </c>
      <c r="S49" s="5">
        <v>528.23069200999998</v>
      </c>
      <c r="T49" s="5">
        <v>528.23069200999998</v>
      </c>
      <c r="U49" s="5">
        <v>528.23069200999998</v>
      </c>
      <c r="V49" s="5">
        <v>528.23069200999998</v>
      </c>
      <c r="W49" s="5">
        <v>528.23069200999998</v>
      </c>
      <c r="X49" s="5">
        <v>528.23069200999998</v>
      </c>
      <c r="Y49" s="5">
        <v>528.23069200999998</v>
      </c>
      <c r="Z49" s="5">
        <v>528.23069200999998</v>
      </c>
      <c r="AA49" s="5">
        <v>528.23069200999998</v>
      </c>
      <c r="AB49" s="5">
        <v>528.23069200999998</v>
      </c>
      <c r="AC49" s="5">
        <v>528.23069200999998</v>
      </c>
      <c r="AD49" s="5">
        <v>528.23069200999998</v>
      </c>
      <c r="AE49" s="5">
        <v>528.23069200999998</v>
      </c>
    </row>
    <row r="50" spans="1:31">
      <c r="A50" s="58" t="s">
        <v>128</v>
      </c>
      <c r="B50" s="58" t="s">
        <v>125</v>
      </c>
      <c r="C50" s="58" t="s">
        <v>104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375.23</v>
      </c>
      <c r="R50" s="5">
        <v>375.23</v>
      </c>
      <c r="S50" s="5">
        <v>375.23</v>
      </c>
      <c r="T50" s="5">
        <v>375.23</v>
      </c>
      <c r="U50" s="5">
        <v>375.23</v>
      </c>
      <c r="V50" s="5">
        <v>375.23</v>
      </c>
      <c r="W50" s="5">
        <v>375.23</v>
      </c>
      <c r="X50" s="5">
        <v>375.23</v>
      </c>
      <c r="Y50" s="5">
        <v>375.23</v>
      </c>
      <c r="Z50" s="5">
        <v>375.23</v>
      </c>
      <c r="AA50" s="5">
        <v>375.23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8" t="s">
        <v>128</v>
      </c>
      <c r="B51" s="58" t="s">
        <v>125</v>
      </c>
      <c r="C51" s="58" t="s">
        <v>88</v>
      </c>
      <c r="D51" s="5">
        <v>55.805</v>
      </c>
      <c r="E51" s="5">
        <v>137.178</v>
      </c>
      <c r="F51" s="5">
        <v>254.75700000000001</v>
      </c>
      <c r="G51" s="5">
        <v>407.74700000000001</v>
      </c>
      <c r="H51" s="5">
        <v>597.26199999999994</v>
      </c>
      <c r="I51" s="5">
        <v>772.55799999999999</v>
      </c>
      <c r="J51" s="5">
        <v>1024.9490000000001</v>
      </c>
      <c r="K51" s="5">
        <v>1239.8924565900002</v>
      </c>
      <c r="L51" s="5">
        <v>1442.2730291799999</v>
      </c>
      <c r="M51" s="5">
        <v>1672.4216107700001</v>
      </c>
      <c r="N51" s="5">
        <v>1972.3109051700001</v>
      </c>
      <c r="O51" s="5">
        <v>2322.3100700999998</v>
      </c>
      <c r="P51" s="5">
        <v>2689.1722191600002</v>
      </c>
      <c r="Q51" s="5">
        <v>3083.3483508299996</v>
      </c>
      <c r="R51" s="5">
        <v>3503.3183958999998</v>
      </c>
      <c r="S51" s="5">
        <v>3907.2658795100001</v>
      </c>
      <c r="T51" s="5">
        <v>4248.3119133199998</v>
      </c>
      <c r="U51" s="5">
        <v>4594.1342578200001</v>
      </c>
      <c r="V51" s="5">
        <v>4922.3785791</v>
      </c>
      <c r="W51" s="5">
        <v>5240.6725199799994</v>
      </c>
      <c r="X51" s="5">
        <v>5568.3839228100005</v>
      </c>
      <c r="Y51" s="5">
        <v>5914.7133059999996</v>
      </c>
      <c r="Z51" s="5">
        <v>6268.9471736599999</v>
      </c>
      <c r="AA51" s="5">
        <v>6645.9519552000002</v>
      </c>
      <c r="AB51" s="5">
        <v>7030.0935544499998</v>
      </c>
      <c r="AC51" s="5">
        <v>7438.2922817500003</v>
      </c>
      <c r="AD51" s="5">
        <v>7855.3622635800002</v>
      </c>
      <c r="AE51" s="5">
        <v>7884.0703673100006</v>
      </c>
    </row>
    <row r="52" spans="1:31">
      <c r="A52" s="58" t="s">
        <v>128</v>
      </c>
      <c r="B52" s="58" t="s">
        <v>125</v>
      </c>
      <c r="C52" s="58" t="s">
        <v>89</v>
      </c>
      <c r="D52" s="5">
        <v>332.36600000000004</v>
      </c>
      <c r="E52" s="5">
        <v>592.89299999999992</v>
      </c>
      <c r="F52" s="5">
        <v>841.02199999999993</v>
      </c>
      <c r="G52" s="5">
        <v>1068.623</v>
      </c>
      <c r="H52" s="5">
        <v>1263.973</v>
      </c>
      <c r="I52" s="5">
        <v>1337.973</v>
      </c>
      <c r="J52" s="5">
        <v>1465.9969999999998</v>
      </c>
      <c r="K52" s="5">
        <v>1677.258</v>
      </c>
      <c r="L52" s="5">
        <v>1844.1930000000002</v>
      </c>
      <c r="M52" s="5">
        <v>2011.6679999999999</v>
      </c>
      <c r="N52" s="5">
        <v>2249.2469999999998</v>
      </c>
      <c r="O52" s="5">
        <v>2505.0829999999996</v>
      </c>
      <c r="P52" s="5">
        <v>2754.9570000000003</v>
      </c>
      <c r="Q52" s="5">
        <v>2990.1659999999997</v>
      </c>
      <c r="R52" s="5">
        <v>3229.36</v>
      </c>
      <c r="S52" s="5">
        <v>3404.1</v>
      </c>
      <c r="T52" s="5">
        <v>3500.9479999999999</v>
      </c>
      <c r="U52" s="5">
        <v>3565.6019999999994</v>
      </c>
      <c r="V52" s="5">
        <v>3605.174</v>
      </c>
      <c r="W52" s="5">
        <v>3604.6750000000002</v>
      </c>
      <c r="X52" s="5">
        <v>3607.4979999999996</v>
      </c>
      <c r="Y52" s="5">
        <v>3598.4210000000003</v>
      </c>
      <c r="Z52" s="5">
        <v>3592.6409999999996</v>
      </c>
      <c r="AA52" s="5">
        <v>3576.0250000000005</v>
      </c>
      <c r="AB52" s="5">
        <v>3563.2330000000011</v>
      </c>
      <c r="AC52" s="5">
        <v>3540.764000000001</v>
      </c>
      <c r="AD52" s="5">
        <v>3521.5800000000008</v>
      </c>
      <c r="AE52" s="5">
        <v>3521.5800000000008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137.65882463</v>
      </c>
      <c r="AE55" s="5">
        <v>137.65882463</v>
      </c>
    </row>
    <row r="56" spans="1:31">
      <c r="A56" s="58" t="s">
        <v>128</v>
      </c>
      <c r="B56" s="58" t="s">
        <v>126</v>
      </c>
      <c r="C56" s="58" t="s">
        <v>104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128</v>
      </c>
      <c r="B57" s="58" t="s">
        <v>126</v>
      </c>
      <c r="C57" s="58" t="s">
        <v>88</v>
      </c>
      <c r="D57" s="5">
        <v>88.617000000000004</v>
      </c>
      <c r="E57" s="5">
        <v>126.926</v>
      </c>
      <c r="F57" s="5">
        <v>170.24600000000001</v>
      </c>
      <c r="G57" s="5">
        <v>214.273</v>
      </c>
      <c r="H57" s="5">
        <v>262.03500000000003</v>
      </c>
      <c r="I57" s="5">
        <v>314.13299999999998</v>
      </c>
      <c r="J57" s="5">
        <v>396.51799999999997</v>
      </c>
      <c r="K57" s="5">
        <v>481.68032892000002</v>
      </c>
      <c r="L57" s="5">
        <v>576.47358365999992</v>
      </c>
      <c r="M57" s="5">
        <v>691.38815980000004</v>
      </c>
      <c r="N57" s="5">
        <v>822.10936463999997</v>
      </c>
      <c r="O57" s="5">
        <v>961.61198901</v>
      </c>
      <c r="P57" s="5">
        <v>1103.1650907600001</v>
      </c>
      <c r="Q57" s="5">
        <v>1249.6182802100002</v>
      </c>
      <c r="R57" s="5">
        <v>1391.3790371300001</v>
      </c>
      <c r="S57" s="5">
        <v>1535.89589978</v>
      </c>
      <c r="T57" s="5">
        <v>1649.0204429799999</v>
      </c>
      <c r="U57" s="5">
        <v>1760.9195201399998</v>
      </c>
      <c r="V57" s="5">
        <v>1865.4012426700001</v>
      </c>
      <c r="W57" s="5">
        <v>1977.5530478600001</v>
      </c>
      <c r="X57" s="5">
        <v>2093.06887766</v>
      </c>
      <c r="Y57" s="5">
        <v>2215.7033560600003</v>
      </c>
      <c r="Z57" s="5">
        <v>2340.0392231799997</v>
      </c>
      <c r="AA57" s="5">
        <v>2472.04279529</v>
      </c>
      <c r="AB57" s="5">
        <v>2605.8008546900001</v>
      </c>
      <c r="AC57" s="5">
        <v>2746.9221040100001</v>
      </c>
      <c r="AD57" s="5">
        <v>2891.3831629700003</v>
      </c>
      <c r="AE57" s="5">
        <v>2899.8263167599998</v>
      </c>
    </row>
    <row r="58" spans="1:31">
      <c r="A58" s="58" t="s">
        <v>128</v>
      </c>
      <c r="B58" s="58" t="s">
        <v>126</v>
      </c>
      <c r="C58" s="58" t="s">
        <v>89</v>
      </c>
      <c r="D58" s="5">
        <v>212.58100000000002</v>
      </c>
      <c r="E58" s="5">
        <v>276.14400000000001</v>
      </c>
      <c r="F58" s="5">
        <v>335.75400000000002</v>
      </c>
      <c r="G58" s="5">
        <v>385.71199999999999</v>
      </c>
      <c r="H58" s="5">
        <v>430.43699999999995</v>
      </c>
      <c r="I58" s="5">
        <v>473.61899999999997</v>
      </c>
      <c r="J58" s="5">
        <v>550.52099999999996</v>
      </c>
      <c r="K58" s="5">
        <v>637.23300000000006</v>
      </c>
      <c r="L58" s="5">
        <v>727.39999999999986</v>
      </c>
      <c r="M58" s="5">
        <v>829.16200000000003</v>
      </c>
      <c r="N58" s="5">
        <v>941.16499999999996</v>
      </c>
      <c r="O58" s="5">
        <v>1047.02</v>
      </c>
      <c r="P58" s="5">
        <v>1145.7469999999998</v>
      </c>
      <c r="Q58" s="5">
        <v>1232.7439999999997</v>
      </c>
      <c r="R58" s="5">
        <v>1306.8890000000001</v>
      </c>
      <c r="S58" s="5">
        <v>1367.354</v>
      </c>
      <c r="T58" s="5">
        <v>1391.8330000000001</v>
      </c>
      <c r="U58" s="5">
        <v>1402.348</v>
      </c>
      <c r="V58" s="5">
        <v>1404.4880000000001</v>
      </c>
      <c r="W58" s="5">
        <v>1403.3189999999997</v>
      </c>
      <c r="X58" s="5">
        <v>1403.71</v>
      </c>
      <c r="Y58" s="5">
        <v>1400.4919999999997</v>
      </c>
      <c r="Z58" s="5">
        <v>1398.4079999999999</v>
      </c>
      <c r="AA58" s="5">
        <v>1392.5499999999997</v>
      </c>
      <c r="AB58" s="5">
        <v>1387.998</v>
      </c>
      <c r="AC58" s="5">
        <v>1379.5390000000002</v>
      </c>
      <c r="AD58" s="5">
        <v>1372.6469999999995</v>
      </c>
      <c r="AE58" s="5">
        <v>1372.6469999999995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50.309337409999998</v>
      </c>
      <c r="K60" s="5">
        <v>308.30910548999998</v>
      </c>
      <c r="L60" s="5">
        <v>308.30910548999998</v>
      </c>
      <c r="M60" s="5">
        <v>308.30910548999998</v>
      </c>
      <c r="N60" s="5">
        <v>308.30910548999998</v>
      </c>
      <c r="O60" s="5">
        <v>308.30910548999998</v>
      </c>
      <c r="P60" s="5">
        <v>308.30910548999998</v>
      </c>
      <c r="Q60" s="5">
        <v>529.94530005000001</v>
      </c>
      <c r="R60" s="5">
        <v>529.94530005000001</v>
      </c>
      <c r="S60" s="5">
        <v>529.94530005000001</v>
      </c>
      <c r="T60" s="5">
        <v>529.94530005000001</v>
      </c>
      <c r="U60" s="5">
        <v>529.94530005000001</v>
      </c>
      <c r="V60" s="5">
        <v>529.94530005000001</v>
      </c>
      <c r="W60" s="5">
        <v>529.94530005000001</v>
      </c>
      <c r="X60" s="5">
        <v>529.94530005000001</v>
      </c>
      <c r="Y60" s="5">
        <v>529.94530005000001</v>
      </c>
      <c r="Z60" s="5">
        <v>529.94530005000001</v>
      </c>
      <c r="AA60" s="5">
        <v>529.94530005000001</v>
      </c>
      <c r="AB60" s="5">
        <v>529.94530005000001</v>
      </c>
      <c r="AC60" s="5">
        <v>529.94530005000001</v>
      </c>
      <c r="AD60" s="5">
        <v>529.94530005000001</v>
      </c>
      <c r="AE60" s="5">
        <v>529.94530005000001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6.4749999999999996</v>
      </c>
      <c r="E63" s="5">
        <v>13.055999999999999</v>
      </c>
      <c r="F63" s="5">
        <v>22.071000000000002</v>
      </c>
      <c r="G63" s="5">
        <v>33.045999999999999</v>
      </c>
      <c r="H63" s="5">
        <v>46.206000000000003</v>
      </c>
      <c r="I63" s="5">
        <v>61.677</v>
      </c>
      <c r="J63" s="5">
        <v>85.302999999999997</v>
      </c>
      <c r="K63" s="5">
        <v>106.15148554</v>
      </c>
      <c r="L63" s="5">
        <v>128.39884997999999</v>
      </c>
      <c r="M63" s="5">
        <v>155.92226499999998</v>
      </c>
      <c r="N63" s="5">
        <v>187.63005268999999</v>
      </c>
      <c r="O63" s="5">
        <v>223.10064670000003</v>
      </c>
      <c r="P63" s="5">
        <v>259.99912260999997</v>
      </c>
      <c r="Q63" s="5">
        <v>298.95734677000002</v>
      </c>
      <c r="R63" s="5">
        <v>337.58509091999997</v>
      </c>
      <c r="S63" s="5">
        <v>377.19855520999999</v>
      </c>
      <c r="T63" s="5">
        <v>409.26820767999999</v>
      </c>
      <c r="U63" s="5">
        <v>441.32100571000001</v>
      </c>
      <c r="V63" s="5">
        <v>471.40510606999999</v>
      </c>
      <c r="W63" s="5">
        <v>503.46567236999999</v>
      </c>
      <c r="X63" s="5">
        <v>536.23109856999997</v>
      </c>
      <c r="Y63" s="5">
        <v>570.92117711000003</v>
      </c>
      <c r="Z63" s="5">
        <v>606.0269333</v>
      </c>
      <c r="AA63" s="5">
        <v>643.19868507000001</v>
      </c>
      <c r="AB63" s="5">
        <v>680.67299238999999</v>
      </c>
      <c r="AC63" s="5">
        <v>720.12988898000003</v>
      </c>
      <c r="AD63" s="5">
        <v>760.10126588000003</v>
      </c>
      <c r="AE63" s="5">
        <v>761.60182925999993</v>
      </c>
    </row>
    <row r="64" spans="1:31">
      <c r="A64" s="58" t="s">
        <v>128</v>
      </c>
      <c r="B64" s="58" t="s">
        <v>127</v>
      </c>
      <c r="C64" s="58" t="s">
        <v>89</v>
      </c>
      <c r="D64" s="5">
        <v>41.377000000000002</v>
      </c>
      <c r="E64" s="5">
        <v>59.671999999999997</v>
      </c>
      <c r="F64" s="5">
        <v>76.56</v>
      </c>
      <c r="G64" s="5">
        <v>90.268000000000001</v>
      </c>
      <c r="H64" s="5">
        <v>101.32000000000001</v>
      </c>
      <c r="I64" s="5">
        <v>110.82300000000001</v>
      </c>
      <c r="J64" s="5">
        <v>127.054</v>
      </c>
      <c r="K64" s="5">
        <v>149.11699999999996</v>
      </c>
      <c r="L64" s="5">
        <v>170.46899999999999</v>
      </c>
      <c r="M64" s="5">
        <v>195.083</v>
      </c>
      <c r="N64" s="5">
        <v>222.42100000000005</v>
      </c>
      <c r="O64" s="5">
        <v>249.88899999999998</v>
      </c>
      <c r="P64" s="5">
        <v>276.29200000000003</v>
      </c>
      <c r="Q64" s="5">
        <v>300.41299999999995</v>
      </c>
      <c r="R64" s="5">
        <v>321.84100000000007</v>
      </c>
      <c r="S64" s="5">
        <v>339.84500000000003</v>
      </c>
      <c r="T64" s="5">
        <v>348.76899999999995</v>
      </c>
      <c r="U64" s="5">
        <v>354.13799999999998</v>
      </c>
      <c r="V64" s="5">
        <v>357.02999999999992</v>
      </c>
      <c r="W64" s="5">
        <v>358.66700000000003</v>
      </c>
      <c r="X64" s="5">
        <v>360.45300000000003</v>
      </c>
      <c r="Y64" s="5">
        <v>360.96400000000011</v>
      </c>
      <c r="Z64" s="5">
        <v>361.55799999999999</v>
      </c>
      <c r="AA64" s="5">
        <v>360.78600000000006</v>
      </c>
      <c r="AB64" s="5">
        <v>360.19799999999998</v>
      </c>
      <c r="AC64" s="5">
        <v>358.24400000000003</v>
      </c>
      <c r="AD64" s="5">
        <v>356.52700000000004</v>
      </c>
      <c r="AE64" s="5">
        <v>356.52700000000004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131</v>
      </c>
      <c r="B67" s="58" t="s">
        <v>123</v>
      </c>
      <c r="C67" s="58" t="s">
        <v>102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560</v>
      </c>
      <c r="J67" s="5">
        <v>615.16443184000002</v>
      </c>
      <c r="K67" s="5">
        <v>615.16443184000002</v>
      </c>
      <c r="L67" s="5">
        <v>615.16443184000002</v>
      </c>
      <c r="M67" s="5">
        <v>615.16443184000002</v>
      </c>
      <c r="N67" s="5">
        <v>615.16443184000002</v>
      </c>
      <c r="O67" s="5">
        <v>619.47262475000002</v>
      </c>
      <c r="P67" s="5">
        <v>619.47262475000002</v>
      </c>
      <c r="Q67" s="5">
        <v>619.47262475000002</v>
      </c>
      <c r="R67" s="5">
        <v>1160</v>
      </c>
      <c r="S67" s="5">
        <v>1160</v>
      </c>
      <c r="T67" s="5">
        <v>1160</v>
      </c>
      <c r="U67" s="5">
        <v>1160</v>
      </c>
      <c r="V67" s="5">
        <v>1160</v>
      </c>
      <c r="W67" s="5">
        <v>1160</v>
      </c>
      <c r="X67" s="5">
        <v>1160</v>
      </c>
      <c r="Y67" s="5">
        <v>1160</v>
      </c>
      <c r="Z67" s="5">
        <v>1160</v>
      </c>
      <c r="AA67" s="5">
        <v>1160</v>
      </c>
      <c r="AB67" s="5">
        <v>1160</v>
      </c>
      <c r="AC67" s="5">
        <v>1160</v>
      </c>
      <c r="AD67" s="5">
        <v>1160</v>
      </c>
      <c r="AE67" s="5">
        <v>1160</v>
      </c>
    </row>
    <row r="68" spans="1:31">
      <c r="A68" s="58" t="s">
        <v>131</v>
      </c>
      <c r="B68" s="58" t="s">
        <v>123</v>
      </c>
      <c r="C68" s="58" t="s">
        <v>103</v>
      </c>
      <c r="D68" s="5">
        <v>80</v>
      </c>
      <c r="E68" s="5">
        <v>80</v>
      </c>
      <c r="F68" s="5">
        <v>680</v>
      </c>
      <c r="G68" s="5">
        <v>680</v>
      </c>
      <c r="H68" s="5">
        <v>1605</v>
      </c>
      <c r="I68" s="5">
        <v>1605</v>
      </c>
      <c r="J68" s="5">
        <v>1624.8355681600001</v>
      </c>
      <c r="K68" s="5">
        <v>1624.8355681600001</v>
      </c>
      <c r="L68" s="5">
        <v>1624.8355681600001</v>
      </c>
      <c r="M68" s="5">
        <v>1624.8355681600001</v>
      </c>
      <c r="N68" s="5">
        <v>1624.8355681600001</v>
      </c>
      <c r="O68" s="5">
        <v>1624.8355681600001</v>
      </c>
      <c r="P68" s="5">
        <v>1624.8355681600001</v>
      </c>
      <c r="Q68" s="5">
        <v>1624.8355681600001</v>
      </c>
      <c r="R68" s="5">
        <v>1624.8355681600001</v>
      </c>
      <c r="S68" s="5">
        <v>1624.8355681600001</v>
      </c>
      <c r="T68" s="5">
        <v>1624.8355681600001</v>
      </c>
      <c r="U68" s="5">
        <v>1624.8355681600001</v>
      </c>
      <c r="V68" s="5">
        <v>1624.8355681600001</v>
      </c>
      <c r="W68" s="5">
        <v>1624.8355681600001</v>
      </c>
      <c r="X68" s="5">
        <v>1624.8355681600001</v>
      </c>
      <c r="Y68" s="5">
        <v>1624.8355681600001</v>
      </c>
      <c r="Z68" s="5">
        <v>1024.8355681600001</v>
      </c>
      <c r="AA68" s="5">
        <v>1024.8355681600001</v>
      </c>
      <c r="AB68" s="5">
        <v>99.835568160000008</v>
      </c>
      <c r="AC68" s="5">
        <v>99.835568160000008</v>
      </c>
      <c r="AD68" s="5">
        <v>80</v>
      </c>
      <c r="AE68" s="5">
        <v>80</v>
      </c>
    </row>
    <row r="69" spans="1:31">
      <c r="A69" s="58" t="s">
        <v>131</v>
      </c>
      <c r="B69" s="58" t="s">
        <v>123</v>
      </c>
      <c r="C69" s="58" t="s">
        <v>104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8" t="s">
        <v>131</v>
      </c>
      <c r="B70" s="58" t="s">
        <v>123</v>
      </c>
      <c r="C70" s="58" t="s">
        <v>88</v>
      </c>
      <c r="D70" s="5">
        <v>97.194999999999993</v>
      </c>
      <c r="E70" s="5">
        <v>193.89099999999999</v>
      </c>
      <c r="F70" s="5">
        <v>321.46699999999998</v>
      </c>
      <c r="G70" s="5">
        <v>477.30799999999999</v>
      </c>
      <c r="H70" s="5">
        <v>663.93899998999996</v>
      </c>
      <c r="I70" s="5">
        <v>884.26200001000007</v>
      </c>
      <c r="J70" s="5">
        <v>1223.617</v>
      </c>
      <c r="K70" s="5">
        <v>1527.53344593</v>
      </c>
      <c r="L70" s="5">
        <v>1867.2025770400001</v>
      </c>
      <c r="M70" s="5">
        <v>2268.2680231300001</v>
      </c>
      <c r="N70" s="5">
        <v>2758.8330898199997</v>
      </c>
      <c r="O70" s="5">
        <v>3293.1551549400001</v>
      </c>
      <c r="P70" s="5">
        <v>3837.9824765800004</v>
      </c>
      <c r="Q70" s="5">
        <v>4410.34305305</v>
      </c>
      <c r="R70" s="5">
        <v>4966.7253137600001</v>
      </c>
      <c r="S70" s="5">
        <v>5527.4248461199995</v>
      </c>
      <c r="T70" s="5">
        <v>5974.0516751499999</v>
      </c>
      <c r="U70" s="5">
        <v>6409.6953179900001</v>
      </c>
      <c r="V70" s="5">
        <v>6810.2277216000002</v>
      </c>
      <c r="W70" s="5">
        <v>7236.07853574</v>
      </c>
      <c r="X70" s="5">
        <v>7670.42398976</v>
      </c>
      <c r="Y70" s="5">
        <v>8130.8809619000003</v>
      </c>
      <c r="Z70" s="5">
        <v>8598.1680176999998</v>
      </c>
      <c r="AA70" s="5">
        <v>9095.4546502699995</v>
      </c>
      <c r="AB70" s="5">
        <v>9598.0447687700016</v>
      </c>
      <c r="AC70" s="5">
        <v>10130.098615360001</v>
      </c>
      <c r="AD70" s="5">
        <v>10669.6482607</v>
      </c>
      <c r="AE70" s="5">
        <v>10697.643870079999</v>
      </c>
    </row>
    <row r="71" spans="1:31">
      <c r="A71" s="58" t="s">
        <v>131</v>
      </c>
      <c r="B71" s="58" t="s">
        <v>123</v>
      </c>
      <c r="C71" s="58" t="s">
        <v>89</v>
      </c>
      <c r="D71" s="5">
        <v>551.87700000000007</v>
      </c>
      <c r="E71" s="5">
        <v>804.322</v>
      </c>
      <c r="F71" s="5">
        <v>1024.308</v>
      </c>
      <c r="G71" s="5">
        <v>1210.452</v>
      </c>
      <c r="H71" s="5">
        <v>1364.306</v>
      </c>
      <c r="I71" s="5">
        <v>1497.8260000000002</v>
      </c>
      <c r="J71" s="5">
        <v>1724.8410000000001</v>
      </c>
      <c r="K71" s="5">
        <v>2042.145</v>
      </c>
      <c r="L71" s="5">
        <v>2372.9799999999996</v>
      </c>
      <c r="M71" s="5">
        <v>2728.3529999999992</v>
      </c>
      <c r="N71" s="5">
        <v>3161.3959999999997</v>
      </c>
      <c r="O71" s="5">
        <v>3582.5970000000002</v>
      </c>
      <c r="P71" s="5">
        <v>3974.6349999999993</v>
      </c>
      <c r="Q71" s="5">
        <v>4331.67</v>
      </c>
      <c r="R71" s="5">
        <v>4638.5140000000019</v>
      </c>
      <c r="S71" s="5">
        <v>4887.0350000000008</v>
      </c>
      <c r="T71" s="5">
        <v>5003.3400000000011</v>
      </c>
      <c r="U71" s="5">
        <v>5060.8829999999998</v>
      </c>
      <c r="V71" s="5">
        <v>5077.6240000000007</v>
      </c>
      <c r="W71" s="5">
        <v>5077.9980000000005</v>
      </c>
      <c r="X71" s="5">
        <v>5080.4420000000009</v>
      </c>
      <c r="Y71" s="5">
        <v>5067.9909999999991</v>
      </c>
      <c r="Z71" s="5">
        <v>5058.1019999999999</v>
      </c>
      <c r="AA71" s="5">
        <v>5033.2700000000013</v>
      </c>
      <c r="AB71" s="5">
        <v>5011.559000000002</v>
      </c>
      <c r="AC71" s="5">
        <v>4974.7829999999994</v>
      </c>
      <c r="AD71" s="5">
        <v>4941.0389999999989</v>
      </c>
      <c r="AE71" s="5">
        <v>4941.0389999999989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851.9287008</v>
      </c>
      <c r="L73" s="5">
        <v>851.9287008</v>
      </c>
      <c r="M73" s="5">
        <v>851.9287008</v>
      </c>
      <c r="N73" s="5">
        <v>998.93421086000001</v>
      </c>
      <c r="O73" s="5">
        <v>998.93421086000001</v>
      </c>
      <c r="P73" s="5">
        <v>998.93421086000001</v>
      </c>
      <c r="Q73" s="5">
        <v>998.93421086000001</v>
      </c>
      <c r="R73" s="5">
        <v>1366.8915081099999</v>
      </c>
      <c r="S73" s="5">
        <v>1366.8915081099999</v>
      </c>
      <c r="T73" s="5">
        <v>1749.0930298400001</v>
      </c>
      <c r="U73" s="5">
        <v>1749.0930298400001</v>
      </c>
      <c r="V73" s="5">
        <v>1883.0937946700001</v>
      </c>
      <c r="W73" s="5">
        <v>1883.0937946700001</v>
      </c>
      <c r="X73" s="5">
        <v>1883.0937946700001</v>
      </c>
      <c r="Y73" s="5">
        <v>1883.0937946700001</v>
      </c>
      <c r="Z73" s="5">
        <v>1925.7970716299999</v>
      </c>
      <c r="AA73" s="5">
        <v>1925.7970716299999</v>
      </c>
      <c r="AB73" s="5">
        <v>1925.7970716299999</v>
      </c>
      <c r="AC73" s="5">
        <v>1925.7970716299999</v>
      </c>
      <c r="AD73" s="5">
        <v>1925.7970716299999</v>
      </c>
      <c r="AE73" s="5">
        <v>1925.7970716299999</v>
      </c>
    </row>
    <row r="74" spans="1:31">
      <c r="A74" s="58" t="s">
        <v>131</v>
      </c>
      <c r="B74" s="58" t="s">
        <v>124</v>
      </c>
      <c r="C74" s="58" t="s">
        <v>103</v>
      </c>
      <c r="D74" s="5">
        <v>570</v>
      </c>
      <c r="E74" s="5">
        <v>570</v>
      </c>
      <c r="F74" s="5">
        <v>820</v>
      </c>
      <c r="G74" s="5">
        <v>820</v>
      </c>
      <c r="H74" s="5">
        <v>820</v>
      </c>
      <c r="I74" s="5">
        <v>911.30274940000004</v>
      </c>
      <c r="J74" s="5">
        <v>982.33023344000003</v>
      </c>
      <c r="K74" s="5">
        <v>1069.96345658</v>
      </c>
      <c r="L74" s="5">
        <v>1069.96345658</v>
      </c>
      <c r="M74" s="5">
        <v>1069.96345658</v>
      </c>
      <c r="N74" s="5">
        <v>1084.5110830600001</v>
      </c>
      <c r="O74" s="5">
        <v>1084.5110830600001</v>
      </c>
      <c r="P74" s="5">
        <v>1084.5110830600001</v>
      </c>
      <c r="Q74" s="5">
        <v>1196.0369010700001</v>
      </c>
      <c r="R74" s="5">
        <v>1196.0369010700001</v>
      </c>
      <c r="S74" s="5">
        <v>1629.66803415</v>
      </c>
      <c r="T74" s="5">
        <v>1741.29795734</v>
      </c>
      <c r="U74" s="5">
        <v>1741.29795734</v>
      </c>
      <c r="V74" s="5">
        <v>2233.7786052900001</v>
      </c>
      <c r="W74" s="5">
        <v>2233.7786052900001</v>
      </c>
      <c r="X74" s="5">
        <v>2233.7786052900001</v>
      </c>
      <c r="Y74" s="5">
        <v>2233.7786052900001</v>
      </c>
      <c r="Z74" s="5">
        <v>2233.7786052900001</v>
      </c>
      <c r="AA74" s="5">
        <v>2233.7786052900001</v>
      </c>
      <c r="AB74" s="5">
        <v>2233.7786052900001</v>
      </c>
      <c r="AC74" s="5">
        <v>2816.1888999499997</v>
      </c>
      <c r="AD74" s="5">
        <v>4041.3148081899999</v>
      </c>
      <c r="AE74" s="5">
        <v>3953.6815850500002</v>
      </c>
    </row>
    <row r="75" spans="1:31">
      <c r="A75" s="58" t="s">
        <v>131</v>
      </c>
      <c r="B75" s="58" t="s">
        <v>124</v>
      </c>
      <c r="C75" s="58" t="s">
        <v>104</v>
      </c>
      <c r="D75" s="5">
        <v>100</v>
      </c>
      <c r="E75" s="5">
        <v>100</v>
      </c>
      <c r="F75" s="5">
        <v>100</v>
      </c>
      <c r="G75" s="5">
        <v>100</v>
      </c>
      <c r="H75" s="5">
        <v>100</v>
      </c>
      <c r="I75" s="5">
        <v>100</v>
      </c>
      <c r="J75" s="5">
        <v>100</v>
      </c>
      <c r="K75" s="5">
        <v>100</v>
      </c>
      <c r="L75" s="5">
        <v>100</v>
      </c>
      <c r="M75" s="5">
        <v>100</v>
      </c>
      <c r="N75" s="5">
        <v>100</v>
      </c>
      <c r="O75" s="5">
        <v>100</v>
      </c>
      <c r="P75" s="5">
        <v>100</v>
      </c>
      <c r="Q75" s="5">
        <v>100</v>
      </c>
      <c r="R75" s="5">
        <v>100</v>
      </c>
      <c r="S75" s="5">
        <v>100</v>
      </c>
      <c r="T75" s="5">
        <v>100</v>
      </c>
      <c r="U75" s="5">
        <v>100</v>
      </c>
      <c r="V75" s="5">
        <v>100</v>
      </c>
      <c r="W75" s="5">
        <v>100</v>
      </c>
      <c r="X75" s="5">
        <v>100</v>
      </c>
      <c r="Y75" s="5">
        <v>100</v>
      </c>
      <c r="Z75" s="5">
        <v>100</v>
      </c>
      <c r="AA75" s="5">
        <v>100</v>
      </c>
      <c r="AB75" s="5">
        <v>100</v>
      </c>
      <c r="AC75" s="5">
        <v>100</v>
      </c>
      <c r="AD75" s="5">
        <v>100</v>
      </c>
      <c r="AE75" s="5">
        <v>100</v>
      </c>
    </row>
    <row r="76" spans="1:31">
      <c r="A76" s="58" t="s">
        <v>131</v>
      </c>
      <c r="B76" s="58" t="s">
        <v>124</v>
      </c>
      <c r="C76" s="58" t="s">
        <v>88</v>
      </c>
      <c r="D76" s="5">
        <v>70.646999989999998</v>
      </c>
      <c r="E76" s="5">
        <v>151.97900000999999</v>
      </c>
      <c r="F76" s="5">
        <v>266.90499999999997</v>
      </c>
      <c r="G76" s="5">
        <v>406.553</v>
      </c>
      <c r="H76" s="5">
        <v>573.36900000000003</v>
      </c>
      <c r="I76" s="5">
        <v>775.00299999999993</v>
      </c>
      <c r="J76" s="5">
        <v>1088.9509999899999</v>
      </c>
      <c r="K76" s="5">
        <v>1371.9857166600002</v>
      </c>
      <c r="L76" s="5">
        <v>1640.71045082</v>
      </c>
      <c r="M76" s="5">
        <v>1958.65946534</v>
      </c>
      <c r="N76" s="5">
        <v>2346.43592605</v>
      </c>
      <c r="O76" s="5">
        <v>2772.1156823900001</v>
      </c>
      <c r="P76" s="5">
        <v>3213.9407025800001</v>
      </c>
      <c r="Q76" s="5">
        <v>3671.8742637700002</v>
      </c>
      <c r="R76" s="5">
        <v>4123.79592779</v>
      </c>
      <c r="S76" s="5">
        <v>4584.0053343299996</v>
      </c>
      <c r="T76" s="5">
        <v>4939.9521028400004</v>
      </c>
      <c r="U76" s="5">
        <v>5281.9022712400001</v>
      </c>
      <c r="V76" s="5">
        <v>5586.6117931799999</v>
      </c>
      <c r="W76" s="5">
        <v>5909.90588656</v>
      </c>
      <c r="X76" s="5">
        <v>6239.44197334</v>
      </c>
      <c r="Y76" s="5">
        <v>6583.140128510001</v>
      </c>
      <c r="Z76" s="5">
        <v>6931.3414566599995</v>
      </c>
      <c r="AA76" s="5">
        <v>7298.8976921399999</v>
      </c>
      <c r="AB76" s="5">
        <v>7670.4133017300001</v>
      </c>
      <c r="AC76" s="5">
        <v>8065.6271149200002</v>
      </c>
      <c r="AD76" s="5">
        <v>8460.9043175100014</v>
      </c>
      <c r="AE76" s="5">
        <v>8477.9553716600003</v>
      </c>
    </row>
    <row r="77" spans="1:31">
      <c r="A77" s="58" t="s">
        <v>131</v>
      </c>
      <c r="B77" s="58" t="s">
        <v>124</v>
      </c>
      <c r="C77" s="58" t="s">
        <v>89</v>
      </c>
      <c r="D77" s="5">
        <v>394.57299999999998</v>
      </c>
      <c r="E77" s="5">
        <v>630.91099999999994</v>
      </c>
      <c r="F77" s="5">
        <v>861.1690000000001</v>
      </c>
      <c r="G77" s="5">
        <v>1044.5999999999999</v>
      </c>
      <c r="H77" s="5">
        <v>1202.9009999999998</v>
      </c>
      <c r="I77" s="5">
        <v>1345.9849999999997</v>
      </c>
      <c r="J77" s="5">
        <v>1584.4370000000004</v>
      </c>
      <c r="K77" s="5">
        <v>1898.5049999999999</v>
      </c>
      <c r="L77" s="5">
        <v>2160.37</v>
      </c>
      <c r="M77" s="5">
        <v>2444.3399999999997</v>
      </c>
      <c r="N77" s="5">
        <v>2791.5270000000005</v>
      </c>
      <c r="O77" s="5">
        <v>3133.6959999999999</v>
      </c>
      <c r="P77" s="5">
        <v>3465.1140000000005</v>
      </c>
      <c r="Q77" s="5">
        <v>3761.0080000000007</v>
      </c>
      <c r="R77" s="5">
        <v>4025.8090000000002</v>
      </c>
      <c r="S77" s="5">
        <v>4247.8820000000005</v>
      </c>
      <c r="T77" s="5">
        <v>4350.5150000000003</v>
      </c>
      <c r="U77" s="5">
        <v>4399.7440000000006</v>
      </c>
      <c r="V77" s="5">
        <v>4410.491</v>
      </c>
      <c r="W77" s="5">
        <v>4406.2350000000006</v>
      </c>
      <c r="X77" s="5">
        <v>4406.755000000001</v>
      </c>
      <c r="Y77" s="5">
        <v>4388.9480000000012</v>
      </c>
      <c r="Z77" s="5">
        <v>4375.9829999999993</v>
      </c>
      <c r="AA77" s="5">
        <v>4347.2200000000012</v>
      </c>
      <c r="AB77" s="5">
        <v>4324.1239999999998</v>
      </c>
      <c r="AC77" s="5">
        <v>4288.7089999999998</v>
      </c>
      <c r="AD77" s="5">
        <v>4255.2830000000004</v>
      </c>
      <c r="AE77" s="5">
        <v>4255.2830000000004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324.22520761999999</v>
      </c>
      <c r="L79" s="5">
        <v>435.57522446000002</v>
      </c>
      <c r="M79" s="5">
        <v>435.57522446000002</v>
      </c>
      <c r="N79" s="5">
        <v>435.57522446000002</v>
      </c>
      <c r="O79" s="5">
        <v>435.57522446000002</v>
      </c>
      <c r="P79" s="5">
        <v>435.57522446000002</v>
      </c>
      <c r="Q79" s="5">
        <v>435.57522446000002</v>
      </c>
      <c r="R79" s="5">
        <v>435.57522446000002</v>
      </c>
      <c r="S79" s="5">
        <v>435.57522446000002</v>
      </c>
      <c r="T79" s="5">
        <v>1032.9579396399999</v>
      </c>
      <c r="U79" s="5">
        <v>1032.9579396399999</v>
      </c>
      <c r="V79" s="5">
        <v>1032.9579396399999</v>
      </c>
      <c r="W79" s="5">
        <v>1032.9579396399999</v>
      </c>
      <c r="X79" s="5">
        <v>1358.1405284299999</v>
      </c>
      <c r="Y79" s="5">
        <v>1358.1405284299999</v>
      </c>
      <c r="Z79" s="5">
        <v>1358.1405284299999</v>
      </c>
      <c r="AA79" s="5">
        <v>1358.1405284299999</v>
      </c>
      <c r="AB79" s="5">
        <v>1358.1405284299999</v>
      </c>
      <c r="AC79" s="5">
        <v>1358.1405284299999</v>
      </c>
      <c r="AD79" s="5">
        <v>1358.1405284299999</v>
      </c>
      <c r="AE79" s="5">
        <v>1358.1405284299999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268.39426668999999</v>
      </c>
      <c r="R80" s="5">
        <v>268.39426668999999</v>
      </c>
      <c r="S80" s="5">
        <v>268.39426668999999</v>
      </c>
      <c r="T80" s="5">
        <v>268.39426668999999</v>
      </c>
      <c r="U80" s="5">
        <v>268.39426668999999</v>
      </c>
      <c r="V80" s="5">
        <v>268.39426668999999</v>
      </c>
      <c r="W80" s="5">
        <v>268.39426668999999</v>
      </c>
      <c r="X80" s="5">
        <v>268.39426668999999</v>
      </c>
      <c r="Y80" s="5">
        <v>268.39426668999999</v>
      </c>
      <c r="Z80" s="5">
        <v>268.39426668999999</v>
      </c>
      <c r="AA80" s="5">
        <v>268.39426668999999</v>
      </c>
      <c r="AB80" s="5">
        <v>268.39426668999999</v>
      </c>
      <c r="AC80" s="5">
        <v>268.39426668999999</v>
      </c>
      <c r="AD80" s="5">
        <v>268.39426668999999</v>
      </c>
      <c r="AE80" s="5">
        <v>268.39426668999999</v>
      </c>
    </row>
    <row r="81" spans="1:31">
      <c r="A81" s="58" t="s">
        <v>131</v>
      </c>
      <c r="B81" s="58" t="s">
        <v>125</v>
      </c>
      <c r="C81" s="58" t="s">
        <v>104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375.23</v>
      </c>
      <c r="R81" s="5">
        <v>375.23</v>
      </c>
      <c r="S81" s="5">
        <v>375.23</v>
      </c>
      <c r="T81" s="5">
        <v>375.23</v>
      </c>
      <c r="U81" s="5">
        <v>375.23</v>
      </c>
      <c r="V81" s="5">
        <v>375.23</v>
      </c>
      <c r="W81" s="5">
        <v>375.23</v>
      </c>
      <c r="X81" s="5">
        <v>375.23</v>
      </c>
      <c r="Y81" s="5">
        <v>375.23</v>
      </c>
      <c r="Z81" s="5">
        <v>375.23</v>
      </c>
      <c r="AA81" s="5">
        <v>375.23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8" t="s">
        <v>131</v>
      </c>
      <c r="B82" s="58" t="s">
        <v>125</v>
      </c>
      <c r="C82" s="58" t="s">
        <v>88</v>
      </c>
      <c r="D82" s="5">
        <v>55.805</v>
      </c>
      <c r="E82" s="5">
        <v>137.178</v>
      </c>
      <c r="F82" s="5">
        <v>254.75700000000001</v>
      </c>
      <c r="G82" s="5">
        <v>407.74700000000001</v>
      </c>
      <c r="H82" s="5">
        <v>597.26199999999994</v>
      </c>
      <c r="I82" s="5">
        <v>772.55799999999999</v>
      </c>
      <c r="J82" s="5">
        <v>1024.9490000000001</v>
      </c>
      <c r="K82" s="5">
        <v>1239.8924565900002</v>
      </c>
      <c r="L82" s="5">
        <v>1442.2730291799999</v>
      </c>
      <c r="M82" s="5">
        <v>1672.4216107700001</v>
      </c>
      <c r="N82" s="5">
        <v>1972.3109051700001</v>
      </c>
      <c r="O82" s="5">
        <v>2322.3100700999998</v>
      </c>
      <c r="P82" s="5">
        <v>2689.1722191600002</v>
      </c>
      <c r="Q82" s="5">
        <v>3083.3483508299996</v>
      </c>
      <c r="R82" s="5">
        <v>3503.3183958999998</v>
      </c>
      <c r="S82" s="5">
        <v>3907.2658795100001</v>
      </c>
      <c r="T82" s="5">
        <v>4248.3119133199998</v>
      </c>
      <c r="U82" s="5">
        <v>4594.1342578200001</v>
      </c>
      <c r="V82" s="5">
        <v>4922.3785791</v>
      </c>
      <c r="W82" s="5">
        <v>5240.6725199799994</v>
      </c>
      <c r="X82" s="5">
        <v>5568.3839228100005</v>
      </c>
      <c r="Y82" s="5">
        <v>5914.7133059999996</v>
      </c>
      <c r="Z82" s="5">
        <v>6268.9471736599999</v>
      </c>
      <c r="AA82" s="5">
        <v>6645.9519552000002</v>
      </c>
      <c r="AB82" s="5">
        <v>7030.0935544499998</v>
      </c>
      <c r="AC82" s="5">
        <v>7438.2922817500003</v>
      </c>
      <c r="AD82" s="5">
        <v>7855.3622635800002</v>
      </c>
      <c r="AE82" s="5">
        <v>7884.0703673100006</v>
      </c>
    </row>
    <row r="83" spans="1:31">
      <c r="A83" s="58" t="s">
        <v>131</v>
      </c>
      <c r="B83" s="58" t="s">
        <v>125</v>
      </c>
      <c r="C83" s="58" t="s">
        <v>89</v>
      </c>
      <c r="D83" s="5">
        <v>332.36600000000004</v>
      </c>
      <c r="E83" s="5">
        <v>592.89299999999992</v>
      </c>
      <c r="F83" s="5">
        <v>841.02199999999993</v>
      </c>
      <c r="G83" s="5">
        <v>1068.623</v>
      </c>
      <c r="H83" s="5">
        <v>1263.973</v>
      </c>
      <c r="I83" s="5">
        <v>1337.973</v>
      </c>
      <c r="J83" s="5">
        <v>1465.9969999999998</v>
      </c>
      <c r="K83" s="5">
        <v>1677.258</v>
      </c>
      <c r="L83" s="5">
        <v>1844.1930000000002</v>
      </c>
      <c r="M83" s="5">
        <v>2011.6679999999999</v>
      </c>
      <c r="N83" s="5">
        <v>2249.2469999999998</v>
      </c>
      <c r="O83" s="5">
        <v>2505.0829999999996</v>
      </c>
      <c r="P83" s="5">
        <v>2754.9570000000003</v>
      </c>
      <c r="Q83" s="5">
        <v>2990.1659999999997</v>
      </c>
      <c r="R83" s="5">
        <v>3229.36</v>
      </c>
      <c r="S83" s="5">
        <v>3404.1</v>
      </c>
      <c r="T83" s="5">
        <v>3500.9479999999999</v>
      </c>
      <c r="U83" s="5">
        <v>3565.6019999999994</v>
      </c>
      <c r="V83" s="5">
        <v>3605.174</v>
      </c>
      <c r="W83" s="5">
        <v>3604.6750000000002</v>
      </c>
      <c r="X83" s="5">
        <v>3607.4979999999996</v>
      </c>
      <c r="Y83" s="5">
        <v>3598.4210000000003</v>
      </c>
      <c r="Z83" s="5">
        <v>3592.6409999999996</v>
      </c>
      <c r="AA83" s="5">
        <v>3576.0250000000005</v>
      </c>
      <c r="AB83" s="5">
        <v>3563.2330000000011</v>
      </c>
      <c r="AC83" s="5">
        <v>3540.764000000001</v>
      </c>
      <c r="AD83" s="5">
        <v>3521.5800000000008</v>
      </c>
      <c r="AE83" s="5">
        <v>3521.5800000000008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68.637568139999999</v>
      </c>
      <c r="U86" s="5">
        <v>68.637568139999999</v>
      </c>
      <c r="V86" s="5">
        <v>68.637568139999999</v>
      </c>
      <c r="W86" s="5">
        <v>68.637568139999999</v>
      </c>
      <c r="X86" s="5">
        <v>68.637568139999999</v>
      </c>
      <c r="Y86" s="5">
        <v>68.637568139999999</v>
      </c>
      <c r="Z86" s="5">
        <v>68.637568139999999</v>
      </c>
      <c r="AA86" s="5">
        <v>68.637568139999999</v>
      </c>
      <c r="AB86" s="5">
        <v>68.637568139999999</v>
      </c>
      <c r="AC86" s="5">
        <v>68.637568139999999</v>
      </c>
      <c r="AD86" s="5">
        <v>153.50318680000001</v>
      </c>
      <c r="AE86" s="5">
        <v>153.50318680000001</v>
      </c>
    </row>
    <row r="87" spans="1:31">
      <c r="A87" s="58" t="s">
        <v>131</v>
      </c>
      <c r="B87" s="58" t="s">
        <v>126</v>
      </c>
      <c r="C87" s="58" t="s">
        <v>104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131</v>
      </c>
      <c r="B88" s="58" t="s">
        <v>126</v>
      </c>
      <c r="C88" s="58" t="s">
        <v>88</v>
      </c>
      <c r="D88" s="5">
        <v>88.617000000000004</v>
      </c>
      <c r="E88" s="5">
        <v>126.926</v>
      </c>
      <c r="F88" s="5">
        <v>170.24600000000001</v>
      </c>
      <c r="G88" s="5">
        <v>214.273</v>
      </c>
      <c r="H88" s="5">
        <v>262.03500000000003</v>
      </c>
      <c r="I88" s="5">
        <v>314.13299999999998</v>
      </c>
      <c r="J88" s="5">
        <v>396.51799999999997</v>
      </c>
      <c r="K88" s="5">
        <v>481.68032892000002</v>
      </c>
      <c r="L88" s="5">
        <v>576.47358365999992</v>
      </c>
      <c r="M88" s="5">
        <v>691.38815980000004</v>
      </c>
      <c r="N88" s="5">
        <v>822.10936463999997</v>
      </c>
      <c r="O88" s="5">
        <v>961.61198901</v>
      </c>
      <c r="P88" s="5">
        <v>1103.1650907600001</v>
      </c>
      <c r="Q88" s="5">
        <v>1249.6182802100002</v>
      </c>
      <c r="R88" s="5">
        <v>1391.3790371300001</v>
      </c>
      <c r="S88" s="5">
        <v>1535.89589978</v>
      </c>
      <c r="T88" s="5">
        <v>1649.0204429799999</v>
      </c>
      <c r="U88" s="5">
        <v>1760.9195201399998</v>
      </c>
      <c r="V88" s="5">
        <v>1865.4012426700001</v>
      </c>
      <c r="W88" s="5">
        <v>1977.5530478600001</v>
      </c>
      <c r="X88" s="5">
        <v>2093.06887766</v>
      </c>
      <c r="Y88" s="5">
        <v>2215.7033560600003</v>
      </c>
      <c r="Z88" s="5">
        <v>2340.0392231799997</v>
      </c>
      <c r="AA88" s="5">
        <v>2472.04279529</v>
      </c>
      <c r="AB88" s="5">
        <v>2605.8008546900001</v>
      </c>
      <c r="AC88" s="5">
        <v>2746.9221040100001</v>
      </c>
      <c r="AD88" s="5">
        <v>2891.3831629700003</v>
      </c>
      <c r="AE88" s="5">
        <v>2899.8263167599998</v>
      </c>
    </row>
    <row r="89" spans="1:31">
      <c r="A89" s="58" t="s">
        <v>131</v>
      </c>
      <c r="B89" s="58" t="s">
        <v>126</v>
      </c>
      <c r="C89" s="58" t="s">
        <v>89</v>
      </c>
      <c r="D89" s="5">
        <v>212.58100000000002</v>
      </c>
      <c r="E89" s="5">
        <v>276.14400000000001</v>
      </c>
      <c r="F89" s="5">
        <v>335.75400000000002</v>
      </c>
      <c r="G89" s="5">
        <v>385.71199999999999</v>
      </c>
      <c r="H89" s="5">
        <v>430.43699999999995</v>
      </c>
      <c r="I89" s="5">
        <v>473.61899999999997</v>
      </c>
      <c r="J89" s="5">
        <v>550.52099999999996</v>
      </c>
      <c r="K89" s="5">
        <v>637.23300000000006</v>
      </c>
      <c r="L89" s="5">
        <v>727.39999999999986</v>
      </c>
      <c r="M89" s="5">
        <v>829.16200000000003</v>
      </c>
      <c r="N89" s="5">
        <v>941.16499999999996</v>
      </c>
      <c r="O89" s="5">
        <v>1047.02</v>
      </c>
      <c r="P89" s="5">
        <v>1145.7469999999998</v>
      </c>
      <c r="Q89" s="5">
        <v>1232.7439999999997</v>
      </c>
      <c r="R89" s="5">
        <v>1306.8890000000001</v>
      </c>
      <c r="S89" s="5">
        <v>1367.354</v>
      </c>
      <c r="T89" s="5">
        <v>1391.8330000000001</v>
      </c>
      <c r="U89" s="5">
        <v>1402.348</v>
      </c>
      <c r="V89" s="5">
        <v>1404.4880000000001</v>
      </c>
      <c r="W89" s="5">
        <v>1403.3189999999997</v>
      </c>
      <c r="X89" s="5">
        <v>1403.71</v>
      </c>
      <c r="Y89" s="5">
        <v>1400.4919999999997</v>
      </c>
      <c r="Z89" s="5">
        <v>1398.4079999999999</v>
      </c>
      <c r="AA89" s="5">
        <v>1392.5499999999997</v>
      </c>
      <c r="AB89" s="5">
        <v>1387.998</v>
      </c>
      <c r="AC89" s="5">
        <v>1379.5390000000002</v>
      </c>
      <c r="AD89" s="5">
        <v>1372.6469999999995</v>
      </c>
      <c r="AE89" s="5">
        <v>1372.6469999999995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50.309337409999998</v>
      </c>
      <c r="K91" s="5">
        <v>217.26169114999999</v>
      </c>
      <c r="L91" s="5">
        <v>575.62713026999995</v>
      </c>
      <c r="M91" s="5">
        <v>575.62713026999995</v>
      </c>
      <c r="N91" s="5">
        <v>575.62713026999995</v>
      </c>
      <c r="O91" s="5">
        <v>575.62713026999995</v>
      </c>
      <c r="P91" s="5">
        <v>575.62713026999995</v>
      </c>
      <c r="Q91" s="5">
        <v>575.62713026999995</v>
      </c>
      <c r="R91" s="5">
        <v>575.62713026999995</v>
      </c>
      <c r="S91" s="5">
        <v>575.62713026999995</v>
      </c>
      <c r="T91" s="5">
        <v>575.62713026999995</v>
      </c>
      <c r="U91" s="5">
        <v>575.62713026999995</v>
      </c>
      <c r="V91" s="5">
        <v>575.62713026999995</v>
      </c>
      <c r="W91" s="5">
        <v>575.62713026999995</v>
      </c>
      <c r="X91" s="5">
        <v>575.62713026999995</v>
      </c>
      <c r="Y91" s="5">
        <v>575.62713026999995</v>
      </c>
      <c r="Z91" s="5">
        <v>575.62713026999995</v>
      </c>
      <c r="AA91" s="5">
        <v>575.62713026999995</v>
      </c>
      <c r="AB91" s="5">
        <v>575.62713026999995</v>
      </c>
      <c r="AC91" s="5">
        <v>575.62713026999995</v>
      </c>
      <c r="AD91" s="5">
        <v>575.62713026999995</v>
      </c>
      <c r="AE91" s="5">
        <v>575.62713026999995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6.4749999999999996</v>
      </c>
      <c r="E94" s="5">
        <v>13.055999999999999</v>
      </c>
      <c r="F94" s="5">
        <v>22.071000000000002</v>
      </c>
      <c r="G94" s="5">
        <v>33.045999999999999</v>
      </c>
      <c r="H94" s="5">
        <v>46.206000000000003</v>
      </c>
      <c r="I94" s="5">
        <v>61.677</v>
      </c>
      <c r="J94" s="5">
        <v>85.302999999999997</v>
      </c>
      <c r="K94" s="5">
        <v>106.15148554</v>
      </c>
      <c r="L94" s="5">
        <v>128.39884997999999</v>
      </c>
      <c r="M94" s="5">
        <v>155.92226499999998</v>
      </c>
      <c r="N94" s="5">
        <v>187.63005268999999</v>
      </c>
      <c r="O94" s="5">
        <v>223.10064670000003</v>
      </c>
      <c r="P94" s="5">
        <v>259.99912260999997</v>
      </c>
      <c r="Q94" s="5">
        <v>298.95734677000002</v>
      </c>
      <c r="R94" s="5">
        <v>337.58509091999997</v>
      </c>
      <c r="S94" s="5">
        <v>377.19855520999999</v>
      </c>
      <c r="T94" s="5">
        <v>409.26820767999999</v>
      </c>
      <c r="U94" s="5">
        <v>441.32100571000001</v>
      </c>
      <c r="V94" s="5">
        <v>471.40510606999999</v>
      </c>
      <c r="W94" s="5">
        <v>503.46567236999999</v>
      </c>
      <c r="X94" s="5">
        <v>536.23109856999997</v>
      </c>
      <c r="Y94" s="5">
        <v>570.92117711000003</v>
      </c>
      <c r="Z94" s="5">
        <v>606.0269333</v>
      </c>
      <c r="AA94" s="5">
        <v>643.19868507000001</v>
      </c>
      <c r="AB94" s="5">
        <v>680.67299238999999</v>
      </c>
      <c r="AC94" s="5">
        <v>720.12988898000003</v>
      </c>
      <c r="AD94" s="5">
        <v>760.10126588000003</v>
      </c>
      <c r="AE94" s="5">
        <v>761.60182925999993</v>
      </c>
    </row>
    <row r="95" spans="1:31">
      <c r="A95" s="58" t="s">
        <v>131</v>
      </c>
      <c r="B95" s="58" t="s">
        <v>127</v>
      </c>
      <c r="C95" s="58" t="s">
        <v>89</v>
      </c>
      <c r="D95" s="5">
        <v>41.377000000000002</v>
      </c>
      <c r="E95" s="5">
        <v>59.671999999999997</v>
      </c>
      <c r="F95" s="5">
        <v>76.56</v>
      </c>
      <c r="G95" s="5">
        <v>90.268000000000001</v>
      </c>
      <c r="H95" s="5">
        <v>101.32000000000001</v>
      </c>
      <c r="I95" s="5">
        <v>110.82300000000001</v>
      </c>
      <c r="J95" s="5">
        <v>127.054</v>
      </c>
      <c r="K95" s="5">
        <v>149.11699999999996</v>
      </c>
      <c r="L95" s="5">
        <v>170.46899999999999</v>
      </c>
      <c r="M95" s="5">
        <v>195.083</v>
      </c>
      <c r="N95" s="5">
        <v>222.42100000000005</v>
      </c>
      <c r="O95" s="5">
        <v>249.88899999999998</v>
      </c>
      <c r="P95" s="5">
        <v>276.29200000000003</v>
      </c>
      <c r="Q95" s="5">
        <v>300.41299999999995</v>
      </c>
      <c r="R95" s="5">
        <v>321.84100000000007</v>
      </c>
      <c r="S95" s="5">
        <v>339.84500000000003</v>
      </c>
      <c r="T95" s="5">
        <v>348.76899999999995</v>
      </c>
      <c r="U95" s="5">
        <v>354.13799999999998</v>
      </c>
      <c r="V95" s="5">
        <v>357.02999999999992</v>
      </c>
      <c r="W95" s="5">
        <v>358.66700000000003</v>
      </c>
      <c r="X95" s="5">
        <v>360.45300000000003</v>
      </c>
      <c r="Y95" s="5">
        <v>360.96400000000011</v>
      </c>
      <c r="Z95" s="5">
        <v>361.55799999999999</v>
      </c>
      <c r="AA95" s="5">
        <v>360.78600000000006</v>
      </c>
      <c r="AB95" s="5">
        <v>360.19799999999998</v>
      </c>
      <c r="AC95" s="5">
        <v>358.24400000000003</v>
      </c>
      <c r="AD95" s="5">
        <v>356.52700000000004</v>
      </c>
      <c r="AE95" s="5">
        <v>356.52700000000004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134</v>
      </c>
      <c r="B98" s="58" t="s">
        <v>123</v>
      </c>
      <c r="C98" s="58" t="s">
        <v>102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560</v>
      </c>
      <c r="J98" s="5">
        <v>560</v>
      </c>
      <c r="K98" s="5">
        <v>560</v>
      </c>
      <c r="L98" s="5">
        <v>560</v>
      </c>
      <c r="M98" s="5">
        <v>560</v>
      </c>
      <c r="N98" s="5">
        <v>685.53219783999998</v>
      </c>
      <c r="O98" s="5">
        <v>698.06334913000001</v>
      </c>
      <c r="P98" s="5">
        <v>698.06334913000001</v>
      </c>
      <c r="Q98" s="5">
        <v>698.06334913000001</v>
      </c>
      <c r="R98" s="5">
        <v>1160</v>
      </c>
      <c r="S98" s="5">
        <v>1160</v>
      </c>
      <c r="T98" s="5">
        <v>1160</v>
      </c>
      <c r="U98" s="5">
        <v>1160</v>
      </c>
      <c r="V98" s="5">
        <v>1160</v>
      </c>
      <c r="W98" s="5">
        <v>1160</v>
      </c>
      <c r="X98" s="5">
        <v>1160</v>
      </c>
      <c r="Y98" s="5">
        <v>1160</v>
      </c>
      <c r="Z98" s="5">
        <v>1160</v>
      </c>
      <c r="AA98" s="5">
        <v>1160</v>
      </c>
      <c r="AB98" s="5">
        <v>1160</v>
      </c>
      <c r="AC98" s="5">
        <v>1160</v>
      </c>
      <c r="AD98" s="5">
        <v>1160</v>
      </c>
      <c r="AE98" s="5">
        <v>1160</v>
      </c>
    </row>
    <row r="99" spans="1:31">
      <c r="A99" s="58" t="s">
        <v>134</v>
      </c>
      <c r="B99" s="58" t="s">
        <v>123</v>
      </c>
      <c r="C99" s="58" t="s">
        <v>103</v>
      </c>
      <c r="D99" s="5">
        <v>80</v>
      </c>
      <c r="E99" s="5">
        <v>80</v>
      </c>
      <c r="F99" s="5">
        <v>680</v>
      </c>
      <c r="G99" s="5">
        <v>680</v>
      </c>
      <c r="H99" s="5">
        <v>1605</v>
      </c>
      <c r="I99" s="5">
        <v>1605</v>
      </c>
      <c r="J99" s="5">
        <v>1680</v>
      </c>
      <c r="K99" s="5">
        <v>1680</v>
      </c>
      <c r="L99" s="5">
        <v>1680</v>
      </c>
      <c r="M99" s="5">
        <v>1680</v>
      </c>
      <c r="N99" s="5">
        <v>1680</v>
      </c>
      <c r="O99" s="5">
        <v>1680</v>
      </c>
      <c r="P99" s="5">
        <v>1680</v>
      </c>
      <c r="Q99" s="5">
        <v>1680</v>
      </c>
      <c r="R99" s="5">
        <v>1680</v>
      </c>
      <c r="S99" s="5">
        <v>1680</v>
      </c>
      <c r="T99" s="5">
        <v>1680</v>
      </c>
      <c r="U99" s="5">
        <v>1680</v>
      </c>
      <c r="V99" s="5">
        <v>1680</v>
      </c>
      <c r="W99" s="5">
        <v>1680</v>
      </c>
      <c r="X99" s="5">
        <v>1680</v>
      </c>
      <c r="Y99" s="5">
        <v>1680</v>
      </c>
      <c r="Z99" s="5">
        <v>1080</v>
      </c>
      <c r="AA99" s="5">
        <v>1080</v>
      </c>
      <c r="AB99" s="5">
        <v>155</v>
      </c>
      <c r="AC99" s="5">
        <v>155</v>
      </c>
      <c r="AD99" s="5">
        <v>80</v>
      </c>
      <c r="AE99" s="5">
        <v>80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8" t="s">
        <v>134</v>
      </c>
      <c r="B101" s="58" t="s">
        <v>123</v>
      </c>
      <c r="C101" s="58" t="s">
        <v>88</v>
      </c>
      <c r="D101" s="5">
        <v>97.194999999999993</v>
      </c>
      <c r="E101" s="5">
        <v>193.89099999999999</v>
      </c>
      <c r="F101" s="5">
        <v>321.46699999999998</v>
      </c>
      <c r="G101" s="5">
        <v>477.30799999999999</v>
      </c>
      <c r="H101" s="5">
        <v>663.93899998999996</v>
      </c>
      <c r="I101" s="5">
        <v>884.26200001000007</v>
      </c>
      <c r="J101" s="5">
        <v>1223.617</v>
      </c>
      <c r="K101" s="5">
        <v>1527.53344593</v>
      </c>
      <c r="L101" s="5">
        <v>1867.2025770400001</v>
      </c>
      <c r="M101" s="5">
        <v>2268.2680231300001</v>
      </c>
      <c r="N101" s="5">
        <v>2758.8330898199997</v>
      </c>
      <c r="O101" s="5">
        <v>3293.1551549400001</v>
      </c>
      <c r="P101" s="5">
        <v>3837.9824765800004</v>
      </c>
      <c r="Q101" s="5">
        <v>4410.34305305</v>
      </c>
      <c r="R101" s="5">
        <v>4966.7253137600001</v>
      </c>
      <c r="S101" s="5">
        <v>5527.4248461199995</v>
      </c>
      <c r="T101" s="5">
        <v>5974.0516751499999</v>
      </c>
      <c r="U101" s="5">
        <v>6409.6953179900001</v>
      </c>
      <c r="V101" s="5">
        <v>6810.2277216000002</v>
      </c>
      <c r="W101" s="5">
        <v>7236.07853574</v>
      </c>
      <c r="X101" s="5">
        <v>7670.42398976</v>
      </c>
      <c r="Y101" s="5">
        <v>8130.8809619000003</v>
      </c>
      <c r="Z101" s="5">
        <v>8598.1680176999998</v>
      </c>
      <c r="AA101" s="5">
        <v>9095.4546502699995</v>
      </c>
      <c r="AB101" s="5">
        <v>9598.0447687700016</v>
      </c>
      <c r="AC101" s="5">
        <v>10130.098615360001</v>
      </c>
      <c r="AD101" s="5">
        <v>10669.6482607</v>
      </c>
      <c r="AE101" s="5">
        <v>10697.643870079999</v>
      </c>
    </row>
    <row r="102" spans="1:31">
      <c r="A102" s="58" t="s">
        <v>134</v>
      </c>
      <c r="B102" s="58" t="s">
        <v>123</v>
      </c>
      <c r="C102" s="58" t="s">
        <v>89</v>
      </c>
      <c r="D102" s="5">
        <v>551.87700000000007</v>
      </c>
      <c r="E102" s="5">
        <v>804.322</v>
      </c>
      <c r="F102" s="5">
        <v>1024.308</v>
      </c>
      <c r="G102" s="5">
        <v>1210.452</v>
      </c>
      <c r="H102" s="5">
        <v>1364.306</v>
      </c>
      <c r="I102" s="5">
        <v>1497.8260000000002</v>
      </c>
      <c r="J102" s="5">
        <v>1724.8410000000001</v>
      </c>
      <c r="K102" s="5">
        <v>2042.145</v>
      </c>
      <c r="L102" s="5">
        <v>2372.9799999999996</v>
      </c>
      <c r="M102" s="5">
        <v>2728.3529999999992</v>
      </c>
      <c r="N102" s="5">
        <v>3161.3959999999997</v>
      </c>
      <c r="O102" s="5">
        <v>3582.5970000000002</v>
      </c>
      <c r="P102" s="5">
        <v>3974.6349999999993</v>
      </c>
      <c r="Q102" s="5">
        <v>4331.67</v>
      </c>
      <c r="R102" s="5">
        <v>4638.5140000000019</v>
      </c>
      <c r="S102" s="5">
        <v>4887.0350000000008</v>
      </c>
      <c r="T102" s="5">
        <v>5003.3400000000011</v>
      </c>
      <c r="U102" s="5">
        <v>5060.8829999999998</v>
      </c>
      <c r="V102" s="5">
        <v>5077.6240000000007</v>
      </c>
      <c r="W102" s="5">
        <v>5077.9980000000005</v>
      </c>
      <c r="X102" s="5">
        <v>5080.4420000000009</v>
      </c>
      <c r="Y102" s="5">
        <v>5067.9909999999991</v>
      </c>
      <c r="Z102" s="5">
        <v>5058.1019999999999</v>
      </c>
      <c r="AA102" s="5">
        <v>5033.2700000000013</v>
      </c>
      <c r="AB102" s="5">
        <v>5011.559000000002</v>
      </c>
      <c r="AC102" s="5">
        <v>4974.7829999999994</v>
      </c>
      <c r="AD102" s="5">
        <v>4941.0389999999989</v>
      </c>
      <c r="AE102" s="5">
        <v>4941.0389999999989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857.49468006999996</v>
      </c>
      <c r="L104" s="5">
        <v>857.49468006999996</v>
      </c>
      <c r="M104" s="5">
        <v>857.49468006999996</v>
      </c>
      <c r="N104" s="5">
        <v>1026.37250208</v>
      </c>
      <c r="O104" s="5">
        <v>1026.37250208</v>
      </c>
      <c r="P104" s="5">
        <v>1026.37250208</v>
      </c>
      <c r="Q104" s="5">
        <v>1094.39458883</v>
      </c>
      <c r="R104" s="5">
        <v>1414.3545664400001</v>
      </c>
      <c r="S104" s="5">
        <v>1414.3545664400001</v>
      </c>
      <c r="T104" s="5">
        <v>1763.6545417899999</v>
      </c>
      <c r="U104" s="5">
        <v>1763.6545417899999</v>
      </c>
      <c r="V104" s="5">
        <v>1903.1989289200001</v>
      </c>
      <c r="W104" s="5">
        <v>1903.1989289200001</v>
      </c>
      <c r="X104" s="5">
        <v>1903.1989289200001</v>
      </c>
      <c r="Y104" s="5">
        <v>1903.1989289200001</v>
      </c>
      <c r="Z104" s="5">
        <v>1911.1932546600001</v>
      </c>
      <c r="AA104" s="5">
        <v>1911.1932546600001</v>
      </c>
      <c r="AB104" s="5">
        <v>1911.1932546600001</v>
      </c>
      <c r="AC104" s="5">
        <v>1911.1932546600001</v>
      </c>
      <c r="AD104" s="5">
        <v>1911.1932546600001</v>
      </c>
      <c r="AE104" s="5">
        <v>1911.1932546600001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570</v>
      </c>
      <c r="E105" s="5">
        <v>570</v>
      </c>
      <c r="F105" s="5">
        <v>820</v>
      </c>
      <c r="G105" s="5">
        <v>820</v>
      </c>
      <c r="H105" s="5">
        <v>820</v>
      </c>
      <c r="I105" s="5">
        <v>911.90054276000001</v>
      </c>
      <c r="J105" s="5">
        <v>970.90032344999997</v>
      </c>
      <c r="K105" s="5">
        <v>1058.69309318</v>
      </c>
      <c r="L105" s="5">
        <v>1058.69309318</v>
      </c>
      <c r="M105" s="5">
        <v>1058.69309318</v>
      </c>
      <c r="N105" s="5">
        <v>1058.69309318</v>
      </c>
      <c r="O105" s="5">
        <v>1058.69309318</v>
      </c>
      <c r="P105" s="5">
        <v>1058.69309318</v>
      </c>
      <c r="Q105" s="5">
        <v>1101.1624190299999</v>
      </c>
      <c r="R105" s="5">
        <v>1101.1624190299999</v>
      </c>
      <c r="S105" s="5">
        <v>1615.45789956</v>
      </c>
      <c r="T105" s="5">
        <v>1745.214907</v>
      </c>
      <c r="U105" s="5">
        <v>1745.214907</v>
      </c>
      <c r="V105" s="5">
        <v>2218.6575080100001</v>
      </c>
      <c r="W105" s="5">
        <v>2218.6575080100001</v>
      </c>
      <c r="X105" s="5">
        <v>2218.6575080100001</v>
      </c>
      <c r="Y105" s="5">
        <v>2218.6575080100001</v>
      </c>
      <c r="Z105" s="5">
        <v>2218.6575080100001</v>
      </c>
      <c r="AA105" s="5">
        <v>2218.6575080100001</v>
      </c>
      <c r="AB105" s="5">
        <v>2218.6575080100001</v>
      </c>
      <c r="AC105" s="5">
        <v>2811.5017204200003</v>
      </c>
      <c r="AD105" s="5">
        <v>4008.3918438000001</v>
      </c>
      <c r="AE105" s="5">
        <v>3920.5990740699999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100</v>
      </c>
      <c r="E106" s="5">
        <v>100</v>
      </c>
      <c r="F106" s="5">
        <v>100</v>
      </c>
      <c r="G106" s="5">
        <v>100</v>
      </c>
      <c r="H106" s="5">
        <v>100</v>
      </c>
      <c r="I106" s="5">
        <v>100</v>
      </c>
      <c r="J106" s="5">
        <v>100</v>
      </c>
      <c r="K106" s="5">
        <v>100</v>
      </c>
      <c r="L106" s="5">
        <v>100</v>
      </c>
      <c r="M106" s="5">
        <v>100</v>
      </c>
      <c r="N106" s="5">
        <v>100</v>
      </c>
      <c r="O106" s="5">
        <v>100</v>
      </c>
      <c r="P106" s="5">
        <v>100</v>
      </c>
      <c r="Q106" s="5">
        <v>100</v>
      </c>
      <c r="R106" s="5">
        <v>100</v>
      </c>
      <c r="S106" s="5">
        <v>100</v>
      </c>
      <c r="T106" s="5">
        <v>100</v>
      </c>
      <c r="U106" s="5">
        <v>100</v>
      </c>
      <c r="V106" s="5">
        <v>100</v>
      </c>
      <c r="W106" s="5">
        <v>100</v>
      </c>
      <c r="X106" s="5">
        <v>100</v>
      </c>
      <c r="Y106" s="5">
        <v>100</v>
      </c>
      <c r="Z106" s="5">
        <v>100</v>
      </c>
      <c r="AA106" s="5">
        <v>100</v>
      </c>
      <c r="AB106" s="5">
        <v>100</v>
      </c>
      <c r="AC106" s="5">
        <v>100</v>
      </c>
      <c r="AD106" s="5">
        <v>100</v>
      </c>
      <c r="AE106" s="5">
        <v>100</v>
      </c>
    </row>
    <row r="107" spans="1:31">
      <c r="A107" s="58" t="s">
        <v>134</v>
      </c>
      <c r="B107" s="58" t="s">
        <v>124</v>
      </c>
      <c r="C107" s="58" t="s">
        <v>88</v>
      </c>
      <c r="D107" s="5">
        <v>70.646999989999998</v>
      </c>
      <c r="E107" s="5">
        <v>151.97900000999999</v>
      </c>
      <c r="F107" s="5">
        <v>266.90499999999997</v>
      </c>
      <c r="G107" s="5">
        <v>406.553</v>
      </c>
      <c r="H107" s="5">
        <v>573.36900000000003</v>
      </c>
      <c r="I107" s="5">
        <v>775.00299999999993</v>
      </c>
      <c r="J107" s="5">
        <v>1088.9509999899999</v>
      </c>
      <c r="K107" s="5">
        <v>1371.9857166600002</v>
      </c>
      <c r="L107" s="5">
        <v>1640.71045082</v>
      </c>
      <c r="M107" s="5">
        <v>1958.65946534</v>
      </c>
      <c r="N107" s="5">
        <v>2346.43592605</v>
      </c>
      <c r="O107" s="5">
        <v>2772.1156823900001</v>
      </c>
      <c r="P107" s="5">
        <v>3213.9407025800001</v>
      </c>
      <c r="Q107" s="5">
        <v>3671.8742637700002</v>
      </c>
      <c r="R107" s="5">
        <v>4123.79592779</v>
      </c>
      <c r="S107" s="5">
        <v>4584.0053343299996</v>
      </c>
      <c r="T107" s="5">
        <v>4939.9521028400004</v>
      </c>
      <c r="U107" s="5">
        <v>5281.9022712400001</v>
      </c>
      <c r="V107" s="5">
        <v>5586.6117931799999</v>
      </c>
      <c r="W107" s="5">
        <v>5909.90588656</v>
      </c>
      <c r="X107" s="5">
        <v>6239.44197334</v>
      </c>
      <c r="Y107" s="5">
        <v>6583.140128510001</v>
      </c>
      <c r="Z107" s="5">
        <v>6931.3414566599995</v>
      </c>
      <c r="AA107" s="5">
        <v>7298.8976921399999</v>
      </c>
      <c r="AB107" s="5">
        <v>7670.4133017300001</v>
      </c>
      <c r="AC107" s="5">
        <v>8065.6271149200002</v>
      </c>
      <c r="AD107" s="5">
        <v>8460.9043175100014</v>
      </c>
      <c r="AE107" s="5">
        <v>8477.9553716600003</v>
      </c>
    </row>
    <row r="108" spans="1:31">
      <c r="A108" s="58" t="s">
        <v>134</v>
      </c>
      <c r="B108" s="58" t="s">
        <v>124</v>
      </c>
      <c r="C108" s="58" t="s">
        <v>89</v>
      </c>
      <c r="D108" s="5">
        <v>394.57299999999998</v>
      </c>
      <c r="E108" s="5">
        <v>630.91099999999994</v>
      </c>
      <c r="F108" s="5">
        <v>861.1690000000001</v>
      </c>
      <c r="G108" s="5">
        <v>1044.5999999999999</v>
      </c>
      <c r="H108" s="5">
        <v>1202.9009999999998</v>
      </c>
      <c r="I108" s="5">
        <v>1345.9849999999997</v>
      </c>
      <c r="J108" s="5">
        <v>1584.4370000000004</v>
      </c>
      <c r="K108" s="5">
        <v>1898.5049999999999</v>
      </c>
      <c r="L108" s="5">
        <v>2160.37</v>
      </c>
      <c r="M108" s="5">
        <v>2444.3399999999997</v>
      </c>
      <c r="N108" s="5">
        <v>2791.5270000000005</v>
      </c>
      <c r="O108" s="5">
        <v>3133.6959999999999</v>
      </c>
      <c r="P108" s="5">
        <v>3465.1140000000005</v>
      </c>
      <c r="Q108" s="5">
        <v>3761.0080000000007</v>
      </c>
      <c r="R108" s="5">
        <v>4025.8090000000002</v>
      </c>
      <c r="S108" s="5">
        <v>4247.8820000000005</v>
      </c>
      <c r="T108" s="5">
        <v>4350.5150000000003</v>
      </c>
      <c r="U108" s="5">
        <v>4399.7440000000006</v>
      </c>
      <c r="V108" s="5">
        <v>4410.491</v>
      </c>
      <c r="W108" s="5">
        <v>4406.2350000000006</v>
      </c>
      <c r="X108" s="5">
        <v>4406.755000000001</v>
      </c>
      <c r="Y108" s="5">
        <v>4388.9480000000012</v>
      </c>
      <c r="Z108" s="5">
        <v>4375.9829999999993</v>
      </c>
      <c r="AA108" s="5">
        <v>4347.2200000000012</v>
      </c>
      <c r="AB108" s="5">
        <v>4324.1239999999998</v>
      </c>
      <c r="AC108" s="5">
        <v>4288.7089999999998</v>
      </c>
      <c r="AD108" s="5">
        <v>4255.2830000000004</v>
      </c>
      <c r="AE108" s="5">
        <v>4255.2830000000004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121.76958895999999</v>
      </c>
      <c r="L110" s="5">
        <v>121.76958895999999</v>
      </c>
      <c r="M110" s="5">
        <v>121.76958895999999</v>
      </c>
      <c r="N110" s="5">
        <v>121.76958895999999</v>
      </c>
      <c r="O110" s="5">
        <v>121.76958895999999</v>
      </c>
      <c r="P110" s="5">
        <v>121.76958895999999</v>
      </c>
      <c r="Q110" s="5">
        <v>191.62327933</v>
      </c>
      <c r="R110" s="5">
        <v>233.78752961999999</v>
      </c>
      <c r="S110" s="5">
        <v>233.78752961999999</v>
      </c>
      <c r="T110" s="5">
        <v>844.59016908000001</v>
      </c>
      <c r="U110" s="5">
        <v>844.59016908000001</v>
      </c>
      <c r="V110" s="5">
        <v>844.59016908000001</v>
      </c>
      <c r="W110" s="5">
        <v>844.59016908000001</v>
      </c>
      <c r="X110" s="5">
        <v>1280.3122645399999</v>
      </c>
      <c r="Y110" s="5">
        <v>1280.3122645399999</v>
      </c>
      <c r="Z110" s="5">
        <v>1280.3122645399999</v>
      </c>
      <c r="AA110" s="5">
        <v>1280.3122645399999</v>
      </c>
      <c r="AB110" s="5">
        <v>1280.3122645399999</v>
      </c>
      <c r="AC110" s="5">
        <v>1280.3122645399999</v>
      </c>
      <c r="AD110" s="5">
        <v>1280.3122645399999</v>
      </c>
      <c r="AE110" s="5">
        <v>1280.3122645399999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513.53412315000003</v>
      </c>
      <c r="R111" s="5">
        <v>513.53412315000003</v>
      </c>
      <c r="S111" s="5">
        <v>513.53412315000003</v>
      </c>
      <c r="T111" s="5">
        <v>513.53412315000003</v>
      </c>
      <c r="U111" s="5">
        <v>513.53412315000003</v>
      </c>
      <c r="V111" s="5">
        <v>513.53412315000003</v>
      </c>
      <c r="W111" s="5">
        <v>513.53412315000003</v>
      </c>
      <c r="X111" s="5">
        <v>513.53412315000003</v>
      </c>
      <c r="Y111" s="5">
        <v>513.53412315000003</v>
      </c>
      <c r="Z111" s="5">
        <v>513.53412315000003</v>
      </c>
      <c r="AA111" s="5">
        <v>513.53412315000003</v>
      </c>
      <c r="AB111" s="5">
        <v>513.53412315000003</v>
      </c>
      <c r="AC111" s="5">
        <v>513.53412315000003</v>
      </c>
      <c r="AD111" s="5">
        <v>513.53412315000003</v>
      </c>
      <c r="AE111" s="5">
        <v>513.53412315000003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375.23</v>
      </c>
      <c r="R112" s="5">
        <v>375.23</v>
      </c>
      <c r="S112" s="5">
        <v>375.23</v>
      </c>
      <c r="T112" s="5">
        <v>375.23</v>
      </c>
      <c r="U112" s="5">
        <v>375.23</v>
      </c>
      <c r="V112" s="5">
        <v>375.23</v>
      </c>
      <c r="W112" s="5">
        <v>375.23</v>
      </c>
      <c r="X112" s="5">
        <v>375.23</v>
      </c>
      <c r="Y112" s="5">
        <v>375.23</v>
      </c>
      <c r="Z112" s="5">
        <v>375.23</v>
      </c>
      <c r="AA112" s="5">
        <v>375.23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8" t="s">
        <v>134</v>
      </c>
      <c r="B113" s="58" t="s">
        <v>125</v>
      </c>
      <c r="C113" s="58" t="s">
        <v>88</v>
      </c>
      <c r="D113" s="5">
        <v>55.805</v>
      </c>
      <c r="E113" s="5">
        <v>137.178</v>
      </c>
      <c r="F113" s="5">
        <v>254.75700000000001</v>
      </c>
      <c r="G113" s="5">
        <v>407.74700000000001</v>
      </c>
      <c r="H113" s="5">
        <v>597.26199999999994</v>
      </c>
      <c r="I113" s="5">
        <v>772.55799999999999</v>
      </c>
      <c r="J113" s="5">
        <v>1024.9490000000001</v>
      </c>
      <c r="K113" s="5">
        <v>1239.8924565900002</v>
      </c>
      <c r="L113" s="5">
        <v>1442.2730291799999</v>
      </c>
      <c r="M113" s="5">
        <v>1672.4216107700001</v>
      </c>
      <c r="N113" s="5">
        <v>1972.3109051700001</v>
      </c>
      <c r="O113" s="5">
        <v>2322.3100700999998</v>
      </c>
      <c r="P113" s="5">
        <v>2689.1722191600002</v>
      </c>
      <c r="Q113" s="5">
        <v>3083.3483508299996</v>
      </c>
      <c r="R113" s="5">
        <v>3503.3183958999998</v>
      </c>
      <c r="S113" s="5">
        <v>3907.2658795100001</v>
      </c>
      <c r="T113" s="5">
        <v>4248.3119133199998</v>
      </c>
      <c r="U113" s="5">
        <v>4594.1342578200001</v>
      </c>
      <c r="V113" s="5">
        <v>4922.3785791</v>
      </c>
      <c r="W113" s="5">
        <v>5240.6725199799994</v>
      </c>
      <c r="X113" s="5">
        <v>5568.3839228100005</v>
      </c>
      <c r="Y113" s="5">
        <v>5914.7133059999996</v>
      </c>
      <c r="Z113" s="5">
        <v>6268.9471736599999</v>
      </c>
      <c r="AA113" s="5">
        <v>6645.9519552000002</v>
      </c>
      <c r="AB113" s="5">
        <v>7030.0935544499998</v>
      </c>
      <c r="AC113" s="5">
        <v>7438.2922817500003</v>
      </c>
      <c r="AD113" s="5">
        <v>7855.3622635800002</v>
      </c>
      <c r="AE113" s="5">
        <v>7884.0703673100006</v>
      </c>
    </row>
    <row r="114" spans="1:31">
      <c r="A114" s="58" t="s">
        <v>134</v>
      </c>
      <c r="B114" s="58" t="s">
        <v>125</v>
      </c>
      <c r="C114" s="58" t="s">
        <v>89</v>
      </c>
      <c r="D114" s="5">
        <v>332.36600000000004</v>
      </c>
      <c r="E114" s="5">
        <v>592.89299999999992</v>
      </c>
      <c r="F114" s="5">
        <v>841.02199999999993</v>
      </c>
      <c r="G114" s="5">
        <v>1068.623</v>
      </c>
      <c r="H114" s="5">
        <v>1263.973</v>
      </c>
      <c r="I114" s="5">
        <v>1337.973</v>
      </c>
      <c r="J114" s="5">
        <v>1465.9969999999998</v>
      </c>
      <c r="K114" s="5">
        <v>1677.258</v>
      </c>
      <c r="L114" s="5">
        <v>1844.1930000000002</v>
      </c>
      <c r="M114" s="5">
        <v>2011.6679999999999</v>
      </c>
      <c r="N114" s="5">
        <v>2249.2469999999998</v>
      </c>
      <c r="O114" s="5">
        <v>2505.0829999999996</v>
      </c>
      <c r="P114" s="5">
        <v>2754.9570000000003</v>
      </c>
      <c r="Q114" s="5">
        <v>2990.1659999999997</v>
      </c>
      <c r="R114" s="5">
        <v>3229.36</v>
      </c>
      <c r="S114" s="5">
        <v>3404.1</v>
      </c>
      <c r="T114" s="5">
        <v>3500.9479999999999</v>
      </c>
      <c r="U114" s="5">
        <v>3565.6019999999994</v>
      </c>
      <c r="V114" s="5">
        <v>3605.174</v>
      </c>
      <c r="W114" s="5">
        <v>3604.6750000000002</v>
      </c>
      <c r="X114" s="5">
        <v>3607.4979999999996</v>
      </c>
      <c r="Y114" s="5">
        <v>3598.4210000000003</v>
      </c>
      <c r="Z114" s="5">
        <v>3592.6409999999996</v>
      </c>
      <c r="AA114" s="5">
        <v>3576.0250000000005</v>
      </c>
      <c r="AB114" s="5">
        <v>3563.2330000000011</v>
      </c>
      <c r="AC114" s="5">
        <v>3540.764000000001</v>
      </c>
      <c r="AD114" s="5">
        <v>3521.5800000000008</v>
      </c>
      <c r="AE114" s="5">
        <v>3521.5800000000008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128.84630378</v>
      </c>
      <c r="AE117" s="5">
        <v>128.84630378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134</v>
      </c>
      <c r="B119" s="58" t="s">
        <v>126</v>
      </c>
      <c r="C119" s="58" t="s">
        <v>88</v>
      </c>
      <c r="D119" s="5">
        <v>88.617000000000004</v>
      </c>
      <c r="E119" s="5">
        <v>126.926</v>
      </c>
      <c r="F119" s="5">
        <v>170.24600000000001</v>
      </c>
      <c r="G119" s="5">
        <v>214.273</v>
      </c>
      <c r="H119" s="5">
        <v>262.03500000000003</v>
      </c>
      <c r="I119" s="5">
        <v>314.13299999999998</v>
      </c>
      <c r="J119" s="5">
        <v>396.51799999999997</v>
      </c>
      <c r="K119" s="5">
        <v>481.68032892000002</v>
      </c>
      <c r="L119" s="5">
        <v>576.47358365999992</v>
      </c>
      <c r="M119" s="5">
        <v>691.38815980000004</v>
      </c>
      <c r="N119" s="5">
        <v>822.10936463999997</v>
      </c>
      <c r="O119" s="5">
        <v>961.61198901</v>
      </c>
      <c r="P119" s="5">
        <v>1103.1650907600001</v>
      </c>
      <c r="Q119" s="5">
        <v>1249.6182802100002</v>
      </c>
      <c r="R119" s="5">
        <v>1391.3790371300001</v>
      </c>
      <c r="S119" s="5">
        <v>1535.89589978</v>
      </c>
      <c r="T119" s="5">
        <v>1649.0204429799999</v>
      </c>
      <c r="U119" s="5">
        <v>1760.9195201399998</v>
      </c>
      <c r="V119" s="5">
        <v>1865.4012426700001</v>
      </c>
      <c r="W119" s="5">
        <v>1977.5530478600001</v>
      </c>
      <c r="X119" s="5">
        <v>2093.06887766</v>
      </c>
      <c r="Y119" s="5">
        <v>2215.7033560600003</v>
      </c>
      <c r="Z119" s="5">
        <v>2340.0392231799997</v>
      </c>
      <c r="AA119" s="5">
        <v>2472.04279529</v>
      </c>
      <c r="AB119" s="5">
        <v>2605.8008546900001</v>
      </c>
      <c r="AC119" s="5">
        <v>2746.9221040100001</v>
      </c>
      <c r="AD119" s="5">
        <v>2891.3831629700003</v>
      </c>
      <c r="AE119" s="5">
        <v>2899.8263167599998</v>
      </c>
    </row>
    <row r="120" spans="1:31">
      <c r="A120" s="58" t="s">
        <v>134</v>
      </c>
      <c r="B120" s="58" t="s">
        <v>126</v>
      </c>
      <c r="C120" s="58" t="s">
        <v>89</v>
      </c>
      <c r="D120" s="5">
        <v>212.58100000000002</v>
      </c>
      <c r="E120" s="5">
        <v>276.14400000000001</v>
      </c>
      <c r="F120" s="5">
        <v>335.75400000000002</v>
      </c>
      <c r="G120" s="5">
        <v>385.71199999999999</v>
      </c>
      <c r="H120" s="5">
        <v>430.43699999999995</v>
      </c>
      <c r="I120" s="5">
        <v>473.61899999999997</v>
      </c>
      <c r="J120" s="5">
        <v>550.52099999999996</v>
      </c>
      <c r="K120" s="5">
        <v>637.23300000000006</v>
      </c>
      <c r="L120" s="5">
        <v>727.39999999999986</v>
      </c>
      <c r="M120" s="5">
        <v>829.16200000000003</v>
      </c>
      <c r="N120" s="5">
        <v>941.16499999999996</v>
      </c>
      <c r="O120" s="5">
        <v>1047.02</v>
      </c>
      <c r="P120" s="5">
        <v>1145.7469999999998</v>
      </c>
      <c r="Q120" s="5">
        <v>1232.7439999999997</v>
      </c>
      <c r="R120" s="5">
        <v>1306.8890000000001</v>
      </c>
      <c r="S120" s="5">
        <v>1367.354</v>
      </c>
      <c r="T120" s="5">
        <v>1391.8330000000001</v>
      </c>
      <c r="U120" s="5">
        <v>1402.348</v>
      </c>
      <c r="V120" s="5">
        <v>1404.4880000000001</v>
      </c>
      <c r="W120" s="5">
        <v>1403.3189999999997</v>
      </c>
      <c r="X120" s="5">
        <v>1403.71</v>
      </c>
      <c r="Y120" s="5">
        <v>1400.4919999999997</v>
      </c>
      <c r="Z120" s="5">
        <v>1398.4079999999999</v>
      </c>
      <c r="AA120" s="5">
        <v>1392.5499999999997</v>
      </c>
      <c r="AB120" s="5">
        <v>1387.998</v>
      </c>
      <c r="AC120" s="5">
        <v>1379.5390000000002</v>
      </c>
      <c r="AD120" s="5">
        <v>1372.6469999999995</v>
      </c>
      <c r="AE120" s="5">
        <v>1372.6469999999995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51.510028159999997</v>
      </c>
      <c r="K122" s="5">
        <v>307.22719265000001</v>
      </c>
      <c r="L122" s="5">
        <v>307.22719265000001</v>
      </c>
      <c r="M122" s="5">
        <v>307.22719265000001</v>
      </c>
      <c r="N122" s="5">
        <v>307.22719265000001</v>
      </c>
      <c r="O122" s="5">
        <v>307.22719265000001</v>
      </c>
      <c r="P122" s="5">
        <v>307.22719265000001</v>
      </c>
      <c r="Q122" s="5">
        <v>529.12913758000002</v>
      </c>
      <c r="R122" s="5">
        <v>529.12913758000002</v>
      </c>
      <c r="S122" s="5">
        <v>529.12913758000002</v>
      </c>
      <c r="T122" s="5">
        <v>529.12913758000002</v>
      </c>
      <c r="U122" s="5">
        <v>529.12913758000002</v>
      </c>
      <c r="V122" s="5">
        <v>529.12913758000002</v>
      </c>
      <c r="W122" s="5">
        <v>529.12913758000002</v>
      </c>
      <c r="X122" s="5">
        <v>529.12913758000002</v>
      </c>
      <c r="Y122" s="5">
        <v>529.12913758000002</v>
      </c>
      <c r="Z122" s="5">
        <v>529.12913758000002</v>
      </c>
      <c r="AA122" s="5">
        <v>529.12913758000002</v>
      </c>
      <c r="AB122" s="5">
        <v>529.12913758000002</v>
      </c>
      <c r="AC122" s="5">
        <v>529.12913758000002</v>
      </c>
      <c r="AD122" s="5">
        <v>529.12913758000002</v>
      </c>
      <c r="AE122" s="5">
        <v>529.12913758000002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6.4749999999999996</v>
      </c>
      <c r="E125" s="5">
        <v>13.055999999999999</v>
      </c>
      <c r="F125" s="5">
        <v>22.071000000000002</v>
      </c>
      <c r="G125" s="5">
        <v>33.045999999999999</v>
      </c>
      <c r="H125" s="5">
        <v>46.206000000000003</v>
      </c>
      <c r="I125" s="5">
        <v>61.677</v>
      </c>
      <c r="J125" s="5">
        <v>85.302999999999997</v>
      </c>
      <c r="K125" s="5">
        <v>106.15148554</v>
      </c>
      <c r="L125" s="5">
        <v>128.39884997999999</v>
      </c>
      <c r="M125" s="5">
        <v>155.92226499999998</v>
      </c>
      <c r="N125" s="5">
        <v>187.63005268999999</v>
      </c>
      <c r="O125" s="5">
        <v>223.10064670000003</v>
      </c>
      <c r="P125" s="5">
        <v>259.99912260999997</v>
      </c>
      <c r="Q125" s="5">
        <v>298.95734677000002</v>
      </c>
      <c r="R125" s="5">
        <v>337.58509091999997</v>
      </c>
      <c r="S125" s="5">
        <v>377.19855520999999</v>
      </c>
      <c r="T125" s="5">
        <v>409.26820767999999</v>
      </c>
      <c r="U125" s="5">
        <v>441.32100571000001</v>
      </c>
      <c r="V125" s="5">
        <v>471.40510606999999</v>
      </c>
      <c r="W125" s="5">
        <v>503.46567236999999</v>
      </c>
      <c r="X125" s="5">
        <v>536.23109856999997</v>
      </c>
      <c r="Y125" s="5">
        <v>570.92117711000003</v>
      </c>
      <c r="Z125" s="5">
        <v>606.0269333</v>
      </c>
      <c r="AA125" s="5">
        <v>643.19868507000001</v>
      </c>
      <c r="AB125" s="5">
        <v>680.67299238999999</v>
      </c>
      <c r="AC125" s="5">
        <v>720.12988898000003</v>
      </c>
      <c r="AD125" s="5">
        <v>760.10126588000003</v>
      </c>
      <c r="AE125" s="5">
        <v>761.60182925999993</v>
      </c>
    </row>
    <row r="126" spans="1:31">
      <c r="A126" s="58" t="s">
        <v>134</v>
      </c>
      <c r="B126" s="58" t="s">
        <v>127</v>
      </c>
      <c r="C126" s="58" t="s">
        <v>89</v>
      </c>
      <c r="D126" s="5">
        <v>41.377000000000002</v>
      </c>
      <c r="E126" s="5">
        <v>59.671999999999997</v>
      </c>
      <c r="F126" s="5">
        <v>76.56</v>
      </c>
      <c r="G126" s="5">
        <v>90.268000000000001</v>
      </c>
      <c r="H126" s="5">
        <v>101.32000000000001</v>
      </c>
      <c r="I126" s="5">
        <v>110.82300000000001</v>
      </c>
      <c r="J126" s="5">
        <v>127.054</v>
      </c>
      <c r="K126" s="5">
        <v>149.11699999999996</v>
      </c>
      <c r="L126" s="5">
        <v>170.46899999999999</v>
      </c>
      <c r="M126" s="5">
        <v>195.083</v>
      </c>
      <c r="N126" s="5">
        <v>222.42100000000005</v>
      </c>
      <c r="O126" s="5">
        <v>249.88899999999998</v>
      </c>
      <c r="P126" s="5">
        <v>276.29200000000003</v>
      </c>
      <c r="Q126" s="5">
        <v>300.41299999999995</v>
      </c>
      <c r="R126" s="5">
        <v>321.84100000000007</v>
      </c>
      <c r="S126" s="5">
        <v>339.84500000000003</v>
      </c>
      <c r="T126" s="5">
        <v>348.76899999999995</v>
      </c>
      <c r="U126" s="5">
        <v>354.13799999999998</v>
      </c>
      <c r="V126" s="5">
        <v>357.02999999999992</v>
      </c>
      <c r="W126" s="5">
        <v>358.66700000000003</v>
      </c>
      <c r="X126" s="5">
        <v>360.45300000000003</v>
      </c>
      <c r="Y126" s="5">
        <v>360.96400000000011</v>
      </c>
      <c r="Z126" s="5">
        <v>361.55799999999999</v>
      </c>
      <c r="AA126" s="5">
        <v>360.78600000000006</v>
      </c>
      <c r="AB126" s="5">
        <v>360.19799999999998</v>
      </c>
      <c r="AC126" s="5">
        <v>358.24400000000003</v>
      </c>
      <c r="AD126" s="5">
        <v>356.52700000000004</v>
      </c>
      <c r="AE126" s="5">
        <v>356.52700000000004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560</v>
      </c>
      <c r="J129" s="5">
        <v>615.16443184000002</v>
      </c>
      <c r="K129" s="5">
        <v>615.16443184000002</v>
      </c>
      <c r="L129" s="5">
        <v>615.16443184000002</v>
      </c>
      <c r="M129" s="5">
        <v>615.16443184000002</v>
      </c>
      <c r="N129" s="5">
        <v>719.35272493000002</v>
      </c>
      <c r="O129" s="5">
        <v>737.49860409000007</v>
      </c>
      <c r="P129" s="5">
        <v>737.49860409000007</v>
      </c>
      <c r="Q129" s="5">
        <v>737.49860409000007</v>
      </c>
      <c r="R129" s="5">
        <v>1160</v>
      </c>
      <c r="S129" s="5">
        <v>1160</v>
      </c>
      <c r="T129" s="5">
        <v>1160</v>
      </c>
      <c r="U129" s="5">
        <v>1160</v>
      </c>
      <c r="V129" s="5">
        <v>1160</v>
      </c>
      <c r="W129" s="5">
        <v>1160</v>
      </c>
      <c r="X129" s="5">
        <v>1160</v>
      </c>
      <c r="Y129" s="5">
        <v>1160</v>
      </c>
      <c r="Z129" s="5">
        <v>1160</v>
      </c>
      <c r="AA129" s="5">
        <v>1160</v>
      </c>
      <c r="AB129" s="5">
        <v>1160</v>
      </c>
      <c r="AC129" s="5">
        <v>1160</v>
      </c>
      <c r="AD129" s="5">
        <v>1160</v>
      </c>
      <c r="AE129" s="5">
        <v>1160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80</v>
      </c>
      <c r="E130" s="5">
        <v>80</v>
      </c>
      <c r="F130" s="5">
        <v>680</v>
      </c>
      <c r="G130" s="5">
        <v>680</v>
      </c>
      <c r="H130" s="5">
        <v>1605</v>
      </c>
      <c r="I130" s="5">
        <v>1605</v>
      </c>
      <c r="J130" s="5">
        <v>1624.8355681600001</v>
      </c>
      <c r="K130" s="5">
        <v>1624.8355681600001</v>
      </c>
      <c r="L130" s="5">
        <v>1624.8355681600001</v>
      </c>
      <c r="M130" s="5">
        <v>1624.8355681600001</v>
      </c>
      <c r="N130" s="5">
        <v>1624.8355681600001</v>
      </c>
      <c r="O130" s="5">
        <v>1624.8355681600001</v>
      </c>
      <c r="P130" s="5">
        <v>1624.8355681600001</v>
      </c>
      <c r="Q130" s="5">
        <v>1624.8355681600001</v>
      </c>
      <c r="R130" s="5">
        <v>1624.8355681600001</v>
      </c>
      <c r="S130" s="5">
        <v>1624.8355681600001</v>
      </c>
      <c r="T130" s="5">
        <v>1624.8355681600001</v>
      </c>
      <c r="U130" s="5">
        <v>1624.8355681600001</v>
      </c>
      <c r="V130" s="5">
        <v>1624.8355681600001</v>
      </c>
      <c r="W130" s="5">
        <v>1624.8355681600001</v>
      </c>
      <c r="X130" s="5">
        <v>1624.8355681600001</v>
      </c>
      <c r="Y130" s="5">
        <v>1624.8355681600001</v>
      </c>
      <c r="Z130" s="5">
        <v>1024.8355681600001</v>
      </c>
      <c r="AA130" s="5">
        <v>1024.8355681600001</v>
      </c>
      <c r="AB130" s="5">
        <v>99.835568160000008</v>
      </c>
      <c r="AC130" s="5">
        <v>99.835568160000008</v>
      </c>
      <c r="AD130" s="5">
        <v>80</v>
      </c>
      <c r="AE130" s="5">
        <v>80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8" t="s">
        <v>136</v>
      </c>
      <c r="B132" s="58" t="s">
        <v>123</v>
      </c>
      <c r="C132" s="58" t="s">
        <v>88</v>
      </c>
      <c r="D132" s="5">
        <v>97.194999999999993</v>
      </c>
      <c r="E132" s="5">
        <v>193.89099999999999</v>
      </c>
      <c r="F132" s="5">
        <v>321.46699999999998</v>
      </c>
      <c r="G132" s="5">
        <v>477.30799999999999</v>
      </c>
      <c r="H132" s="5">
        <v>663.93899998999996</v>
      </c>
      <c r="I132" s="5">
        <v>884.26200001000007</v>
      </c>
      <c r="J132" s="5">
        <v>1223.617</v>
      </c>
      <c r="K132" s="5">
        <v>1527.53344593</v>
      </c>
      <c r="L132" s="5">
        <v>1867.2025770400001</v>
      </c>
      <c r="M132" s="5">
        <v>2268.2680231300001</v>
      </c>
      <c r="N132" s="5">
        <v>2758.8330898199997</v>
      </c>
      <c r="O132" s="5">
        <v>3293.1551549400001</v>
      </c>
      <c r="P132" s="5">
        <v>3837.9824765800004</v>
      </c>
      <c r="Q132" s="5">
        <v>4410.34305305</v>
      </c>
      <c r="R132" s="5">
        <v>4966.7253137600001</v>
      </c>
      <c r="S132" s="5">
        <v>5527.4248461199995</v>
      </c>
      <c r="T132" s="5">
        <v>5974.0516751499999</v>
      </c>
      <c r="U132" s="5">
        <v>6409.6953179900001</v>
      </c>
      <c r="V132" s="5">
        <v>6810.2277216000002</v>
      </c>
      <c r="W132" s="5">
        <v>7236.07853574</v>
      </c>
      <c r="X132" s="5">
        <v>7670.42398976</v>
      </c>
      <c r="Y132" s="5">
        <v>8130.8809619000003</v>
      </c>
      <c r="Z132" s="5">
        <v>8598.1680176999998</v>
      </c>
      <c r="AA132" s="5">
        <v>9095.4546502699995</v>
      </c>
      <c r="AB132" s="5">
        <v>9598.0447687700016</v>
      </c>
      <c r="AC132" s="5">
        <v>10130.098615360001</v>
      </c>
      <c r="AD132" s="5">
        <v>10669.6482607</v>
      </c>
      <c r="AE132" s="5">
        <v>10697.643870079999</v>
      </c>
    </row>
    <row r="133" spans="1:31">
      <c r="A133" s="58" t="s">
        <v>136</v>
      </c>
      <c r="B133" s="58" t="s">
        <v>123</v>
      </c>
      <c r="C133" s="58" t="s">
        <v>89</v>
      </c>
      <c r="D133" s="5">
        <v>551.87700000000007</v>
      </c>
      <c r="E133" s="5">
        <v>804.322</v>
      </c>
      <c r="F133" s="5">
        <v>1024.308</v>
      </c>
      <c r="G133" s="5">
        <v>1210.452</v>
      </c>
      <c r="H133" s="5">
        <v>1364.306</v>
      </c>
      <c r="I133" s="5">
        <v>1497.8260000000002</v>
      </c>
      <c r="J133" s="5">
        <v>1724.8410000000001</v>
      </c>
      <c r="K133" s="5">
        <v>2042.145</v>
      </c>
      <c r="L133" s="5">
        <v>2372.9799999999996</v>
      </c>
      <c r="M133" s="5">
        <v>2728.3529999999992</v>
      </c>
      <c r="N133" s="5">
        <v>3161.3959999999997</v>
      </c>
      <c r="O133" s="5">
        <v>3582.5970000000002</v>
      </c>
      <c r="P133" s="5">
        <v>3974.6349999999993</v>
      </c>
      <c r="Q133" s="5">
        <v>4331.67</v>
      </c>
      <c r="R133" s="5">
        <v>4638.5140000000019</v>
      </c>
      <c r="S133" s="5">
        <v>4887.0350000000008</v>
      </c>
      <c r="T133" s="5">
        <v>5003.3400000000011</v>
      </c>
      <c r="U133" s="5">
        <v>5060.8829999999998</v>
      </c>
      <c r="V133" s="5">
        <v>5077.6240000000007</v>
      </c>
      <c r="W133" s="5">
        <v>5077.9980000000005</v>
      </c>
      <c r="X133" s="5">
        <v>5080.4420000000009</v>
      </c>
      <c r="Y133" s="5">
        <v>5067.9909999999991</v>
      </c>
      <c r="Z133" s="5">
        <v>5058.1019999999999</v>
      </c>
      <c r="AA133" s="5">
        <v>5033.2700000000013</v>
      </c>
      <c r="AB133" s="5">
        <v>5011.559000000002</v>
      </c>
      <c r="AC133" s="5">
        <v>4974.7829999999994</v>
      </c>
      <c r="AD133" s="5">
        <v>4941.0389999999989</v>
      </c>
      <c r="AE133" s="5">
        <v>4941.0389999999989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855.33630853</v>
      </c>
      <c r="L135" s="5">
        <v>855.33630853</v>
      </c>
      <c r="M135" s="5">
        <v>855.33630853</v>
      </c>
      <c r="N135" s="5">
        <v>1021.01915824</v>
      </c>
      <c r="O135" s="5">
        <v>1021.01915824</v>
      </c>
      <c r="P135" s="5">
        <v>1021.01915824</v>
      </c>
      <c r="Q135" s="5">
        <v>1081.9561280600001</v>
      </c>
      <c r="R135" s="5">
        <v>1414.1910644699999</v>
      </c>
      <c r="S135" s="5">
        <v>1414.1910644699999</v>
      </c>
      <c r="T135" s="5">
        <v>1766.5691914700001</v>
      </c>
      <c r="U135" s="5">
        <v>1766.5691914700001</v>
      </c>
      <c r="V135" s="5">
        <v>1903.83644542</v>
      </c>
      <c r="W135" s="5">
        <v>1903.83644542</v>
      </c>
      <c r="X135" s="5">
        <v>1903.83644542</v>
      </c>
      <c r="Y135" s="5">
        <v>1903.83644542</v>
      </c>
      <c r="Z135" s="5">
        <v>1916.8155674100001</v>
      </c>
      <c r="AA135" s="5">
        <v>1916.8155674100001</v>
      </c>
      <c r="AB135" s="5">
        <v>1916.8155674100001</v>
      </c>
      <c r="AC135" s="5">
        <v>1916.8155674100001</v>
      </c>
      <c r="AD135" s="5">
        <v>1916.8155674100001</v>
      </c>
      <c r="AE135" s="5">
        <v>1916.8155674100001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570</v>
      </c>
      <c r="E136" s="5">
        <v>570</v>
      </c>
      <c r="F136" s="5">
        <v>820</v>
      </c>
      <c r="G136" s="5">
        <v>820</v>
      </c>
      <c r="H136" s="5">
        <v>820</v>
      </c>
      <c r="I136" s="5">
        <v>911.30274940000004</v>
      </c>
      <c r="J136" s="5">
        <v>982.33023344000003</v>
      </c>
      <c r="K136" s="5">
        <v>1058.2932722599999</v>
      </c>
      <c r="L136" s="5">
        <v>1058.2932722599999</v>
      </c>
      <c r="M136" s="5">
        <v>1058.2932722599999</v>
      </c>
      <c r="N136" s="5">
        <v>1060.63062427</v>
      </c>
      <c r="O136" s="5">
        <v>1060.63062427</v>
      </c>
      <c r="P136" s="5">
        <v>1060.63062427</v>
      </c>
      <c r="Q136" s="5">
        <v>1114.68939054</v>
      </c>
      <c r="R136" s="5">
        <v>1114.68939054</v>
      </c>
      <c r="S136" s="5">
        <v>1622.83659044</v>
      </c>
      <c r="T136" s="5">
        <v>1757.03810909</v>
      </c>
      <c r="U136" s="5">
        <v>1757.03810909</v>
      </c>
      <c r="V136" s="5">
        <v>2232.2260675899997</v>
      </c>
      <c r="W136" s="5">
        <v>2232.2260675899997</v>
      </c>
      <c r="X136" s="5">
        <v>2232.2260675899997</v>
      </c>
      <c r="Y136" s="5">
        <v>2232.2260675899997</v>
      </c>
      <c r="Z136" s="5">
        <v>2232.2260675899997</v>
      </c>
      <c r="AA136" s="5">
        <v>2232.2260675899997</v>
      </c>
      <c r="AB136" s="5">
        <v>2232.2260675899997</v>
      </c>
      <c r="AC136" s="5">
        <v>2817.6344199499999</v>
      </c>
      <c r="AD136" s="5">
        <v>4018.4331971699999</v>
      </c>
      <c r="AE136" s="5">
        <v>3942.47015835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100</v>
      </c>
      <c r="E137" s="5">
        <v>100</v>
      </c>
      <c r="F137" s="5">
        <v>100</v>
      </c>
      <c r="G137" s="5">
        <v>100</v>
      </c>
      <c r="H137" s="5">
        <v>100</v>
      </c>
      <c r="I137" s="5">
        <v>100</v>
      </c>
      <c r="J137" s="5">
        <v>100</v>
      </c>
      <c r="K137" s="5">
        <v>100</v>
      </c>
      <c r="L137" s="5">
        <v>100</v>
      </c>
      <c r="M137" s="5">
        <v>100</v>
      </c>
      <c r="N137" s="5">
        <v>100</v>
      </c>
      <c r="O137" s="5">
        <v>100</v>
      </c>
      <c r="P137" s="5">
        <v>100</v>
      </c>
      <c r="Q137" s="5">
        <v>100</v>
      </c>
      <c r="R137" s="5">
        <v>100</v>
      </c>
      <c r="S137" s="5">
        <v>100</v>
      </c>
      <c r="T137" s="5">
        <v>100</v>
      </c>
      <c r="U137" s="5">
        <v>100</v>
      </c>
      <c r="V137" s="5">
        <v>100</v>
      </c>
      <c r="W137" s="5">
        <v>100</v>
      </c>
      <c r="X137" s="5">
        <v>100</v>
      </c>
      <c r="Y137" s="5">
        <v>100</v>
      </c>
      <c r="Z137" s="5">
        <v>100</v>
      </c>
      <c r="AA137" s="5">
        <v>100</v>
      </c>
      <c r="AB137" s="5">
        <v>100</v>
      </c>
      <c r="AC137" s="5">
        <v>100</v>
      </c>
      <c r="AD137" s="5">
        <v>100</v>
      </c>
      <c r="AE137" s="5">
        <v>100</v>
      </c>
    </row>
    <row r="138" spans="1:31">
      <c r="A138" s="58" t="s">
        <v>136</v>
      </c>
      <c r="B138" s="58" t="s">
        <v>124</v>
      </c>
      <c r="C138" s="58" t="s">
        <v>88</v>
      </c>
      <c r="D138" s="5">
        <v>70.646999989999998</v>
      </c>
      <c r="E138" s="5">
        <v>151.97900000999999</v>
      </c>
      <c r="F138" s="5">
        <v>266.90499999999997</v>
      </c>
      <c r="G138" s="5">
        <v>406.553</v>
      </c>
      <c r="H138" s="5">
        <v>573.36900000000003</v>
      </c>
      <c r="I138" s="5">
        <v>775.00299999999993</v>
      </c>
      <c r="J138" s="5">
        <v>1088.9509999899999</v>
      </c>
      <c r="K138" s="5">
        <v>1371.9857166600002</v>
      </c>
      <c r="L138" s="5">
        <v>1640.71045082</v>
      </c>
      <c r="M138" s="5">
        <v>1958.65946534</v>
      </c>
      <c r="N138" s="5">
        <v>2346.43592605</v>
      </c>
      <c r="O138" s="5">
        <v>2772.1156823900001</v>
      </c>
      <c r="P138" s="5">
        <v>3213.9407025800001</v>
      </c>
      <c r="Q138" s="5">
        <v>3671.8742637700002</v>
      </c>
      <c r="R138" s="5">
        <v>4123.79592779</v>
      </c>
      <c r="S138" s="5">
        <v>4584.0053343299996</v>
      </c>
      <c r="T138" s="5">
        <v>4939.9521028400004</v>
      </c>
      <c r="U138" s="5">
        <v>5281.9022712400001</v>
      </c>
      <c r="V138" s="5">
        <v>5586.6117931799999</v>
      </c>
      <c r="W138" s="5">
        <v>5909.90588656</v>
      </c>
      <c r="X138" s="5">
        <v>6239.44197334</v>
      </c>
      <c r="Y138" s="5">
        <v>6583.140128510001</v>
      </c>
      <c r="Z138" s="5">
        <v>6931.3414566599995</v>
      </c>
      <c r="AA138" s="5">
        <v>7298.8976921399999</v>
      </c>
      <c r="AB138" s="5">
        <v>7670.4133017300001</v>
      </c>
      <c r="AC138" s="5">
        <v>8065.6271149200002</v>
      </c>
      <c r="AD138" s="5">
        <v>8460.9043175100014</v>
      </c>
      <c r="AE138" s="5">
        <v>8477.9553716600003</v>
      </c>
    </row>
    <row r="139" spans="1:31">
      <c r="A139" s="58" t="s">
        <v>136</v>
      </c>
      <c r="B139" s="58" t="s">
        <v>124</v>
      </c>
      <c r="C139" s="58" t="s">
        <v>89</v>
      </c>
      <c r="D139" s="5">
        <v>394.57299999999998</v>
      </c>
      <c r="E139" s="5">
        <v>630.91099999999994</v>
      </c>
      <c r="F139" s="5">
        <v>861.1690000000001</v>
      </c>
      <c r="G139" s="5">
        <v>1044.5999999999999</v>
      </c>
      <c r="H139" s="5">
        <v>1202.9009999999998</v>
      </c>
      <c r="I139" s="5">
        <v>1345.9849999999997</v>
      </c>
      <c r="J139" s="5">
        <v>1584.4370000000004</v>
      </c>
      <c r="K139" s="5">
        <v>1898.5049999999999</v>
      </c>
      <c r="L139" s="5">
        <v>2160.37</v>
      </c>
      <c r="M139" s="5">
        <v>2444.3399999999997</v>
      </c>
      <c r="N139" s="5">
        <v>2791.5270000000005</v>
      </c>
      <c r="O139" s="5">
        <v>3133.6959999999999</v>
      </c>
      <c r="P139" s="5">
        <v>3465.1140000000005</v>
      </c>
      <c r="Q139" s="5">
        <v>3761.0080000000007</v>
      </c>
      <c r="R139" s="5">
        <v>4025.8090000000002</v>
      </c>
      <c r="S139" s="5">
        <v>4247.8820000000005</v>
      </c>
      <c r="T139" s="5">
        <v>4350.5150000000003</v>
      </c>
      <c r="U139" s="5">
        <v>4399.7440000000006</v>
      </c>
      <c r="V139" s="5">
        <v>4410.491</v>
      </c>
      <c r="W139" s="5">
        <v>4406.2350000000006</v>
      </c>
      <c r="X139" s="5">
        <v>4406.755000000001</v>
      </c>
      <c r="Y139" s="5">
        <v>4388.9480000000012</v>
      </c>
      <c r="Z139" s="5">
        <v>4375.9829999999993</v>
      </c>
      <c r="AA139" s="5">
        <v>4347.2200000000012</v>
      </c>
      <c r="AB139" s="5">
        <v>4324.1239999999998</v>
      </c>
      <c r="AC139" s="5">
        <v>4288.7089999999998</v>
      </c>
      <c r="AD139" s="5">
        <v>4255.2830000000004</v>
      </c>
      <c r="AE139" s="5">
        <v>4255.2830000000004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120.96158876</v>
      </c>
      <c r="L141" s="5">
        <v>120.96158876</v>
      </c>
      <c r="M141" s="5">
        <v>120.96158876</v>
      </c>
      <c r="N141" s="5">
        <v>120.96158876</v>
      </c>
      <c r="O141" s="5">
        <v>120.96158876</v>
      </c>
      <c r="P141" s="5">
        <v>120.96158876</v>
      </c>
      <c r="Q141" s="5">
        <v>176.93553036</v>
      </c>
      <c r="R141" s="5">
        <v>231.54788936</v>
      </c>
      <c r="S141" s="5">
        <v>231.54788936</v>
      </c>
      <c r="T141" s="5">
        <v>824.82079551000004</v>
      </c>
      <c r="U141" s="5">
        <v>824.82079551000004</v>
      </c>
      <c r="V141" s="5">
        <v>824.82079551000004</v>
      </c>
      <c r="W141" s="5">
        <v>824.82079551000004</v>
      </c>
      <c r="X141" s="5">
        <v>1275.4168353699999</v>
      </c>
      <c r="Y141" s="5">
        <v>1275.4168353699999</v>
      </c>
      <c r="Z141" s="5">
        <v>1275.4168353699999</v>
      </c>
      <c r="AA141" s="5">
        <v>1275.4168353699999</v>
      </c>
      <c r="AB141" s="5">
        <v>1275.4168353699999</v>
      </c>
      <c r="AC141" s="5">
        <v>1275.4168353699999</v>
      </c>
      <c r="AD141" s="5">
        <v>1275.4168353699999</v>
      </c>
      <c r="AE141" s="5">
        <v>1275.4168353699999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528.23069200999998</v>
      </c>
      <c r="R142" s="5">
        <v>528.23069200999998</v>
      </c>
      <c r="S142" s="5">
        <v>528.23069200999998</v>
      </c>
      <c r="T142" s="5">
        <v>528.23069200999998</v>
      </c>
      <c r="U142" s="5">
        <v>528.23069200999998</v>
      </c>
      <c r="V142" s="5">
        <v>528.23069200999998</v>
      </c>
      <c r="W142" s="5">
        <v>528.23069200999998</v>
      </c>
      <c r="X142" s="5">
        <v>528.23069200999998</v>
      </c>
      <c r="Y142" s="5">
        <v>528.23069200999998</v>
      </c>
      <c r="Z142" s="5">
        <v>528.23069200999998</v>
      </c>
      <c r="AA142" s="5">
        <v>528.23069200999998</v>
      </c>
      <c r="AB142" s="5">
        <v>528.23069200999998</v>
      </c>
      <c r="AC142" s="5">
        <v>528.23069200999998</v>
      </c>
      <c r="AD142" s="5">
        <v>528.23069200999998</v>
      </c>
      <c r="AE142" s="5">
        <v>528.23069200999998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375.23</v>
      </c>
      <c r="R143" s="5">
        <v>375.23</v>
      </c>
      <c r="S143" s="5">
        <v>375.23</v>
      </c>
      <c r="T143" s="5">
        <v>375.23</v>
      </c>
      <c r="U143" s="5">
        <v>375.23</v>
      </c>
      <c r="V143" s="5">
        <v>375.23</v>
      </c>
      <c r="W143" s="5">
        <v>375.23</v>
      </c>
      <c r="X143" s="5">
        <v>375.23</v>
      </c>
      <c r="Y143" s="5">
        <v>375.23</v>
      </c>
      <c r="Z143" s="5">
        <v>375.23</v>
      </c>
      <c r="AA143" s="5">
        <v>375.23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8" t="s">
        <v>136</v>
      </c>
      <c r="B144" s="58" t="s">
        <v>125</v>
      </c>
      <c r="C144" s="58" t="s">
        <v>88</v>
      </c>
      <c r="D144" s="5">
        <v>55.805</v>
      </c>
      <c r="E144" s="5">
        <v>137.178</v>
      </c>
      <c r="F144" s="5">
        <v>254.75700000000001</v>
      </c>
      <c r="G144" s="5">
        <v>407.74700000000001</v>
      </c>
      <c r="H144" s="5">
        <v>597.26199999999994</v>
      </c>
      <c r="I144" s="5">
        <v>772.55799999999999</v>
      </c>
      <c r="J144" s="5">
        <v>1024.9490000000001</v>
      </c>
      <c r="K144" s="5">
        <v>1239.8924565900002</v>
      </c>
      <c r="L144" s="5">
        <v>1442.2730291799999</v>
      </c>
      <c r="M144" s="5">
        <v>1672.4216107700001</v>
      </c>
      <c r="N144" s="5">
        <v>1972.3109051700001</v>
      </c>
      <c r="O144" s="5">
        <v>2322.3100700999998</v>
      </c>
      <c r="P144" s="5">
        <v>2689.1722191600002</v>
      </c>
      <c r="Q144" s="5">
        <v>3083.3483508299996</v>
      </c>
      <c r="R144" s="5">
        <v>3503.3183958999998</v>
      </c>
      <c r="S144" s="5">
        <v>3907.2658795100001</v>
      </c>
      <c r="T144" s="5">
        <v>4248.3119133199998</v>
      </c>
      <c r="U144" s="5">
        <v>4594.1342578200001</v>
      </c>
      <c r="V144" s="5">
        <v>4922.3785791</v>
      </c>
      <c r="W144" s="5">
        <v>5240.6725199799994</v>
      </c>
      <c r="X144" s="5">
        <v>5568.3839228100005</v>
      </c>
      <c r="Y144" s="5">
        <v>5914.7133059999996</v>
      </c>
      <c r="Z144" s="5">
        <v>6268.9471736599999</v>
      </c>
      <c r="AA144" s="5">
        <v>6645.9519552000002</v>
      </c>
      <c r="AB144" s="5">
        <v>7030.0935544499998</v>
      </c>
      <c r="AC144" s="5">
        <v>7438.2922817500003</v>
      </c>
      <c r="AD144" s="5">
        <v>7855.3622635800002</v>
      </c>
      <c r="AE144" s="5">
        <v>7884.0703673100006</v>
      </c>
    </row>
    <row r="145" spans="1:31">
      <c r="A145" s="58" t="s">
        <v>136</v>
      </c>
      <c r="B145" s="58" t="s">
        <v>125</v>
      </c>
      <c r="C145" s="58" t="s">
        <v>89</v>
      </c>
      <c r="D145" s="5">
        <v>332.36600000000004</v>
      </c>
      <c r="E145" s="5">
        <v>592.89299999999992</v>
      </c>
      <c r="F145" s="5">
        <v>841.02199999999993</v>
      </c>
      <c r="G145" s="5">
        <v>1068.623</v>
      </c>
      <c r="H145" s="5">
        <v>1263.973</v>
      </c>
      <c r="I145" s="5">
        <v>1337.973</v>
      </c>
      <c r="J145" s="5">
        <v>1465.9969999999998</v>
      </c>
      <c r="K145" s="5">
        <v>1677.258</v>
      </c>
      <c r="L145" s="5">
        <v>1844.1930000000002</v>
      </c>
      <c r="M145" s="5">
        <v>2011.6679999999999</v>
      </c>
      <c r="N145" s="5">
        <v>2249.2469999999998</v>
      </c>
      <c r="O145" s="5">
        <v>2505.0829999999996</v>
      </c>
      <c r="P145" s="5">
        <v>2754.9570000000003</v>
      </c>
      <c r="Q145" s="5">
        <v>2990.1659999999997</v>
      </c>
      <c r="R145" s="5">
        <v>3229.36</v>
      </c>
      <c r="S145" s="5">
        <v>3404.1</v>
      </c>
      <c r="T145" s="5">
        <v>3500.9479999999999</v>
      </c>
      <c r="U145" s="5">
        <v>3565.6019999999994</v>
      </c>
      <c r="V145" s="5">
        <v>3605.174</v>
      </c>
      <c r="W145" s="5">
        <v>3604.6750000000002</v>
      </c>
      <c r="X145" s="5">
        <v>3607.4979999999996</v>
      </c>
      <c r="Y145" s="5">
        <v>3598.4210000000003</v>
      </c>
      <c r="Z145" s="5">
        <v>3592.6409999999996</v>
      </c>
      <c r="AA145" s="5">
        <v>3576.0250000000005</v>
      </c>
      <c r="AB145" s="5">
        <v>3563.2330000000011</v>
      </c>
      <c r="AC145" s="5">
        <v>3540.764000000001</v>
      </c>
      <c r="AD145" s="5">
        <v>3521.5800000000008</v>
      </c>
      <c r="AE145" s="5">
        <v>3521.5800000000008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137.65882463</v>
      </c>
      <c r="AE148" s="5">
        <v>137.65882463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136</v>
      </c>
      <c r="B150" s="58" t="s">
        <v>126</v>
      </c>
      <c r="C150" s="58" t="s">
        <v>88</v>
      </c>
      <c r="D150" s="5">
        <v>88.617000000000004</v>
      </c>
      <c r="E150" s="5">
        <v>126.926</v>
      </c>
      <c r="F150" s="5">
        <v>170.24600000000001</v>
      </c>
      <c r="G150" s="5">
        <v>214.273</v>
      </c>
      <c r="H150" s="5">
        <v>262.03500000000003</v>
      </c>
      <c r="I150" s="5">
        <v>314.13299999999998</v>
      </c>
      <c r="J150" s="5">
        <v>396.51799999999997</v>
      </c>
      <c r="K150" s="5">
        <v>481.68032892000002</v>
      </c>
      <c r="L150" s="5">
        <v>576.47358365999992</v>
      </c>
      <c r="M150" s="5">
        <v>691.38815980000004</v>
      </c>
      <c r="N150" s="5">
        <v>822.10936463999997</v>
      </c>
      <c r="O150" s="5">
        <v>961.61198901</v>
      </c>
      <c r="P150" s="5">
        <v>1103.1650907600001</v>
      </c>
      <c r="Q150" s="5">
        <v>1249.6182802100002</v>
      </c>
      <c r="R150" s="5">
        <v>1391.3790371300001</v>
      </c>
      <c r="S150" s="5">
        <v>1535.89589978</v>
      </c>
      <c r="T150" s="5">
        <v>1649.0204429799999</v>
      </c>
      <c r="U150" s="5">
        <v>1760.9195201399998</v>
      </c>
      <c r="V150" s="5">
        <v>1865.4012426700001</v>
      </c>
      <c r="W150" s="5">
        <v>1977.5530478600001</v>
      </c>
      <c r="X150" s="5">
        <v>2093.06887766</v>
      </c>
      <c r="Y150" s="5">
        <v>2215.7033560600003</v>
      </c>
      <c r="Z150" s="5">
        <v>2340.0392231799997</v>
      </c>
      <c r="AA150" s="5">
        <v>2472.04279529</v>
      </c>
      <c r="AB150" s="5">
        <v>2605.8008546900001</v>
      </c>
      <c r="AC150" s="5">
        <v>2746.9221040100001</v>
      </c>
      <c r="AD150" s="5">
        <v>2891.3831629700003</v>
      </c>
      <c r="AE150" s="5">
        <v>2899.8263167599998</v>
      </c>
    </row>
    <row r="151" spans="1:31">
      <c r="A151" s="58" t="s">
        <v>136</v>
      </c>
      <c r="B151" s="58" t="s">
        <v>126</v>
      </c>
      <c r="C151" s="58" t="s">
        <v>89</v>
      </c>
      <c r="D151" s="5">
        <v>212.58100000000002</v>
      </c>
      <c r="E151" s="5">
        <v>276.14400000000001</v>
      </c>
      <c r="F151" s="5">
        <v>335.75400000000002</v>
      </c>
      <c r="G151" s="5">
        <v>385.71199999999999</v>
      </c>
      <c r="H151" s="5">
        <v>430.43699999999995</v>
      </c>
      <c r="I151" s="5">
        <v>473.61899999999997</v>
      </c>
      <c r="J151" s="5">
        <v>550.52099999999996</v>
      </c>
      <c r="K151" s="5">
        <v>637.23300000000006</v>
      </c>
      <c r="L151" s="5">
        <v>727.39999999999986</v>
      </c>
      <c r="M151" s="5">
        <v>829.16200000000003</v>
      </c>
      <c r="N151" s="5">
        <v>941.16499999999996</v>
      </c>
      <c r="O151" s="5">
        <v>1047.02</v>
      </c>
      <c r="P151" s="5">
        <v>1145.7469999999998</v>
      </c>
      <c r="Q151" s="5">
        <v>1232.7439999999997</v>
      </c>
      <c r="R151" s="5">
        <v>1306.8890000000001</v>
      </c>
      <c r="S151" s="5">
        <v>1367.354</v>
      </c>
      <c r="T151" s="5">
        <v>1391.8330000000001</v>
      </c>
      <c r="U151" s="5">
        <v>1402.348</v>
      </c>
      <c r="V151" s="5">
        <v>1404.4880000000001</v>
      </c>
      <c r="W151" s="5">
        <v>1403.3189999999997</v>
      </c>
      <c r="X151" s="5">
        <v>1403.71</v>
      </c>
      <c r="Y151" s="5">
        <v>1400.4919999999997</v>
      </c>
      <c r="Z151" s="5">
        <v>1398.4079999999999</v>
      </c>
      <c r="AA151" s="5">
        <v>1392.5499999999997</v>
      </c>
      <c r="AB151" s="5">
        <v>1387.998</v>
      </c>
      <c r="AC151" s="5">
        <v>1379.5390000000002</v>
      </c>
      <c r="AD151" s="5">
        <v>1372.6469999999995</v>
      </c>
      <c r="AE151" s="5">
        <v>1372.6469999999995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50.309337409999998</v>
      </c>
      <c r="K153" s="5">
        <v>308.30910548999998</v>
      </c>
      <c r="L153" s="5">
        <v>308.30910548999998</v>
      </c>
      <c r="M153" s="5">
        <v>308.30910548999998</v>
      </c>
      <c r="N153" s="5">
        <v>308.30910548999998</v>
      </c>
      <c r="O153" s="5">
        <v>308.30910548999998</v>
      </c>
      <c r="P153" s="5">
        <v>308.30910548999998</v>
      </c>
      <c r="Q153" s="5">
        <v>529.94530005000001</v>
      </c>
      <c r="R153" s="5">
        <v>529.94530005000001</v>
      </c>
      <c r="S153" s="5">
        <v>529.94530005000001</v>
      </c>
      <c r="T153" s="5">
        <v>529.94530005000001</v>
      </c>
      <c r="U153" s="5">
        <v>529.94530005000001</v>
      </c>
      <c r="V153" s="5">
        <v>529.94530005000001</v>
      </c>
      <c r="W153" s="5">
        <v>529.94530005000001</v>
      </c>
      <c r="X153" s="5">
        <v>529.94530005000001</v>
      </c>
      <c r="Y153" s="5">
        <v>529.94530005000001</v>
      </c>
      <c r="Z153" s="5">
        <v>529.94530005000001</v>
      </c>
      <c r="AA153" s="5">
        <v>529.94530005000001</v>
      </c>
      <c r="AB153" s="5">
        <v>529.94530005000001</v>
      </c>
      <c r="AC153" s="5">
        <v>529.94530005000001</v>
      </c>
      <c r="AD153" s="5">
        <v>529.94530005000001</v>
      </c>
      <c r="AE153" s="5">
        <v>529.94530005000001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6.4749999999999996</v>
      </c>
      <c r="E156" s="5">
        <v>13.055999999999999</v>
      </c>
      <c r="F156" s="5">
        <v>22.071000000000002</v>
      </c>
      <c r="G156" s="5">
        <v>33.045999999999999</v>
      </c>
      <c r="H156" s="5">
        <v>46.206000000000003</v>
      </c>
      <c r="I156" s="5">
        <v>61.677</v>
      </c>
      <c r="J156" s="5">
        <v>85.302999999999997</v>
      </c>
      <c r="K156" s="5">
        <v>106.15148554</v>
      </c>
      <c r="L156" s="5">
        <v>128.39884997999999</v>
      </c>
      <c r="M156" s="5">
        <v>155.92226499999998</v>
      </c>
      <c r="N156" s="5">
        <v>187.63005268999999</v>
      </c>
      <c r="O156" s="5">
        <v>223.10064670000003</v>
      </c>
      <c r="P156" s="5">
        <v>259.99912260999997</v>
      </c>
      <c r="Q156" s="5">
        <v>298.95734677000002</v>
      </c>
      <c r="R156" s="5">
        <v>337.58509091999997</v>
      </c>
      <c r="S156" s="5">
        <v>377.19855520999999</v>
      </c>
      <c r="T156" s="5">
        <v>409.26820767999999</v>
      </c>
      <c r="U156" s="5">
        <v>441.32100571000001</v>
      </c>
      <c r="V156" s="5">
        <v>471.40510606999999</v>
      </c>
      <c r="W156" s="5">
        <v>503.46567236999999</v>
      </c>
      <c r="X156" s="5">
        <v>536.23109856999997</v>
      </c>
      <c r="Y156" s="5">
        <v>570.92117711000003</v>
      </c>
      <c r="Z156" s="5">
        <v>606.0269333</v>
      </c>
      <c r="AA156" s="5">
        <v>643.19868507000001</v>
      </c>
      <c r="AB156" s="5">
        <v>680.67299238999999</v>
      </c>
      <c r="AC156" s="5">
        <v>720.12988898000003</v>
      </c>
      <c r="AD156" s="5">
        <v>760.10126588000003</v>
      </c>
      <c r="AE156" s="5">
        <v>761.60182925999993</v>
      </c>
    </row>
    <row r="157" spans="1:31">
      <c r="A157" s="58" t="s">
        <v>136</v>
      </c>
      <c r="B157" s="58" t="s">
        <v>127</v>
      </c>
      <c r="C157" s="58" t="s">
        <v>89</v>
      </c>
      <c r="D157" s="5">
        <v>41.377000000000002</v>
      </c>
      <c r="E157" s="5">
        <v>59.671999999999997</v>
      </c>
      <c r="F157" s="5">
        <v>76.56</v>
      </c>
      <c r="G157" s="5">
        <v>90.268000000000001</v>
      </c>
      <c r="H157" s="5">
        <v>101.32000000000001</v>
      </c>
      <c r="I157" s="5">
        <v>110.82300000000001</v>
      </c>
      <c r="J157" s="5">
        <v>127.054</v>
      </c>
      <c r="K157" s="5">
        <v>149.11699999999996</v>
      </c>
      <c r="L157" s="5">
        <v>170.46899999999999</v>
      </c>
      <c r="M157" s="5">
        <v>195.083</v>
      </c>
      <c r="N157" s="5">
        <v>222.42100000000005</v>
      </c>
      <c r="O157" s="5">
        <v>249.88899999999998</v>
      </c>
      <c r="P157" s="5">
        <v>276.29200000000003</v>
      </c>
      <c r="Q157" s="5">
        <v>300.41299999999995</v>
      </c>
      <c r="R157" s="5">
        <v>321.84100000000007</v>
      </c>
      <c r="S157" s="5">
        <v>339.84500000000003</v>
      </c>
      <c r="T157" s="5">
        <v>348.76899999999995</v>
      </c>
      <c r="U157" s="5">
        <v>354.13799999999998</v>
      </c>
      <c r="V157" s="5">
        <v>357.02999999999992</v>
      </c>
      <c r="W157" s="5">
        <v>358.66700000000003</v>
      </c>
      <c r="X157" s="5">
        <v>360.45300000000003</v>
      </c>
      <c r="Y157" s="5">
        <v>360.96400000000011</v>
      </c>
      <c r="Z157" s="5">
        <v>361.55799999999999</v>
      </c>
      <c r="AA157" s="5">
        <v>360.78600000000006</v>
      </c>
      <c r="AB157" s="5">
        <v>360.19799999999998</v>
      </c>
      <c r="AC157" s="5">
        <v>358.24400000000003</v>
      </c>
      <c r="AD157" s="5">
        <v>356.52700000000004</v>
      </c>
      <c r="AE157" s="5">
        <v>356.52700000000004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560</v>
      </c>
      <c r="J160" s="5">
        <v>560</v>
      </c>
      <c r="K160" s="5">
        <v>560</v>
      </c>
      <c r="L160" s="5">
        <v>560</v>
      </c>
      <c r="M160" s="5">
        <v>560</v>
      </c>
      <c r="N160" s="5">
        <v>685.53219783999998</v>
      </c>
      <c r="O160" s="5">
        <v>698.06334913000001</v>
      </c>
      <c r="P160" s="5">
        <v>698.06334913000001</v>
      </c>
      <c r="Q160" s="5">
        <v>698.06334913000001</v>
      </c>
      <c r="R160" s="5">
        <v>1160</v>
      </c>
      <c r="S160" s="5">
        <v>1160</v>
      </c>
      <c r="T160" s="5">
        <v>1160</v>
      </c>
      <c r="U160" s="5">
        <v>1160</v>
      </c>
      <c r="V160" s="5">
        <v>1160</v>
      </c>
      <c r="W160" s="5">
        <v>1160</v>
      </c>
      <c r="X160" s="5">
        <v>1160</v>
      </c>
      <c r="Y160" s="5">
        <v>1160</v>
      </c>
      <c r="Z160" s="5">
        <v>1160</v>
      </c>
      <c r="AA160" s="5">
        <v>1160</v>
      </c>
      <c r="AB160" s="5">
        <v>1160</v>
      </c>
      <c r="AC160" s="5">
        <v>1160</v>
      </c>
      <c r="AD160" s="5">
        <v>1160</v>
      </c>
      <c r="AE160" s="5">
        <v>1160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80</v>
      </c>
      <c r="E161" s="5">
        <v>80</v>
      </c>
      <c r="F161" s="5">
        <v>680</v>
      </c>
      <c r="G161" s="5">
        <v>680</v>
      </c>
      <c r="H161" s="5">
        <v>1605</v>
      </c>
      <c r="I161" s="5">
        <v>1605</v>
      </c>
      <c r="J161" s="5">
        <v>1680</v>
      </c>
      <c r="K161" s="5">
        <v>1680</v>
      </c>
      <c r="L161" s="5">
        <v>1680</v>
      </c>
      <c r="M161" s="5">
        <v>1680</v>
      </c>
      <c r="N161" s="5">
        <v>1680</v>
      </c>
      <c r="O161" s="5">
        <v>1680</v>
      </c>
      <c r="P161" s="5">
        <v>1680</v>
      </c>
      <c r="Q161" s="5">
        <v>1680</v>
      </c>
      <c r="R161" s="5">
        <v>1680</v>
      </c>
      <c r="S161" s="5">
        <v>1680</v>
      </c>
      <c r="T161" s="5">
        <v>1680</v>
      </c>
      <c r="U161" s="5">
        <v>1680</v>
      </c>
      <c r="V161" s="5">
        <v>1680</v>
      </c>
      <c r="W161" s="5">
        <v>1680</v>
      </c>
      <c r="X161" s="5">
        <v>1680</v>
      </c>
      <c r="Y161" s="5">
        <v>1680</v>
      </c>
      <c r="Z161" s="5">
        <v>1080</v>
      </c>
      <c r="AA161" s="5">
        <v>1080</v>
      </c>
      <c r="AB161" s="5">
        <v>155</v>
      </c>
      <c r="AC161" s="5">
        <v>155</v>
      </c>
      <c r="AD161" s="5">
        <v>80</v>
      </c>
      <c r="AE161" s="5">
        <v>80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50</v>
      </c>
      <c r="Z162" s="5">
        <v>50</v>
      </c>
      <c r="AA162" s="5">
        <v>50</v>
      </c>
      <c r="AB162" s="5">
        <v>50</v>
      </c>
      <c r="AC162" s="5">
        <v>50</v>
      </c>
      <c r="AD162" s="5">
        <v>50</v>
      </c>
      <c r="AE162" s="5">
        <v>50</v>
      </c>
    </row>
    <row r="163" spans="1:31">
      <c r="A163" s="58" t="s">
        <v>137</v>
      </c>
      <c r="B163" s="58" t="s">
        <v>123</v>
      </c>
      <c r="C163" s="58" t="s">
        <v>88</v>
      </c>
      <c r="D163" s="5">
        <v>97.194999999999993</v>
      </c>
      <c r="E163" s="5">
        <v>193.89099999999999</v>
      </c>
      <c r="F163" s="5">
        <v>321.46699999999998</v>
      </c>
      <c r="G163" s="5">
        <v>477.30799999999999</v>
      </c>
      <c r="H163" s="5">
        <v>663.93899998999996</v>
      </c>
      <c r="I163" s="5">
        <v>884.26200001000007</v>
      </c>
      <c r="J163" s="5">
        <v>1223.617</v>
      </c>
      <c r="K163" s="5">
        <v>1527.53344593</v>
      </c>
      <c r="L163" s="5">
        <v>1867.2025770400001</v>
      </c>
      <c r="M163" s="5">
        <v>2268.2680231300001</v>
      </c>
      <c r="N163" s="5">
        <v>2758.8330898199997</v>
      </c>
      <c r="O163" s="5">
        <v>3293.1551549400001</v>
      </c>
      <c r="P163" s="5">
        <v>3837.9824765800004</v>
      </c>
      <c r="Q163" s="5">
        <v>4410.34305305</v>
      </c>
      <c r="R163" s="5">
        <v>4966.7253137600001</v>
      </c>
      <c r="S163" s="5">
        <v>5527.4248461199995</v>
      </c>
      <c r="T163" s="5">
        <v>5974.0516751499999</v>
      </c>
      <c r="U163" s="5">
        <v>6409.6953179900001</v>
      </c>
      <c r="V163" s="5">
        <v>6810.2277216000002</v>
      </c>
      <c r="W163" s="5">
        <v>7236.07853574</v>
      </c>
      <c r="X163" s="5">
        <v>7670.42398976</v>
      </c>
      <c r="Y163" s="5">
        <v>8130.8809619000003</v>
      </c>
      <c r="Z163" s="5">
        <v>8598.1680176999998</v>
      </c>
      <c r="AA163" s="5">
        <v>9095.4546502699995</v>
      </c>
      <c r="AB163" s="5">
        <v>9598.0447687700016</v>
      </c>
      <c r="AC163" s="5">
        <v>10130.098615360001</v>
      </c>
      <c r="AD163" s="5">
        <v>10669.6482607</v>
      </c>
      <c r="AE163" s="5">
        <v>10697.643870079999</v>
      </c>
    </row>
    <row r="164" spans="1:31">
      <c r="A164" s="58" t="s">
        <v>137</v>
      </c>
      <c r="B164" s="58" t="s">
        <v>123</v>
      </c>
      <c r="C164" s="58" t="s">
        <v>89</v>
      </c>
      <c r="D164" s="5">
        <v>551.87700000000007</v>
      </c>
      <c r="E164" s="5">
        <v>804.322</v>
      </c>
      <c r="F164" s="5">
        <v>1024.308</v>
      </c>
      <c r="G164" s="5">
        <v>1210.452</v>
      </c>
      <c r="H164" s="5">
        <v>1364.306</v>
      </c>
      <c r="I164" s="5">
        <v>1497.8260000000002</v>
      </c>
      <c r="J164" s="5">
        <v>1724.8410000000001</v>
      </c>
      <c r="K164" s="5">
        <v>2042.145</v>
      </c>
      <c r="L164" s="5">
        <v>2372.9799999999996</v>
      </c>
      <c r="M164" s="5">
        <v>2728.3529999999992</v>
      </c>
      <c r="N164" s="5">
        <v>3161.3959999999997</v>
      </c>
      <c r="O164" s="5">
        <v>3582.5970000000002</v>
      </c>
      <c r="P164" s="5">
        <v>3974.6349999999993</v>
      </c>
      <c r="Q164" s="5">
        <v>4331.67</v>
      </c>
      <c r="R164" s="5">
        <v>4638.5140000000019</v>
      </c>
      <c r="S164" s="5">
        <v>4887.0350000000008</v>
      </c>
      <c r="T164" s="5">
        <v>5003.3400000000011</v>
      </c>
      <c r="U164" s="5">
        <v>5060.8829999999998</v>
      </c>
      <c r="V164" s="5">
        <v>5077.6240000000007</v>
      </c>
      <c r="W164" s="5">
        <v>5077.9980000000005</v>
      </c>
      <c r="X164" s="5">
        <v>5080.4420000000009</v>
      </c>
      <c r="Y164" s="5">
        <v>5067.9909999999991</v>
      </c>
      <c r="Z164" s="5">
        <v>5058.1019999999999</v>
      </c>
      <c r="AA164" s="5">
        <v>5033.2700000000013</v>
      </c>
      <c r="AB164" s="5">
        <v>5011.559000000002</v>
      </c>
      <c r="AC164" s="5">
        <v>4974.7829999999994</v>
      </c>
      <c r="AD164" s="5">
        <v>4941.0389999999989</v>
      </c>
      <c r="AE164" s="5">
        <v>4941.0389999999989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857.49468006999996</v>
      </c>
      <c r="L166" s="5">
        <v>857.49468006999996</v>
      </c>
      <c r="M166" s="5">
        <v>857.49468006999996</v>
      </c>
      <c r="N166" s="5">
        <v>1026.37250208</v>
      </c>
      <c r="O166" s="5">
        <v>1026.37250208</v>
      </c>
      <c r="P166" s="5">
        <v>1026.37250208</v>
      </c>
      <c r="Q166" s="5">
        <v>1094.39458883</v>
      </c>
      <c r="R166" s="5">
        <v>1414.3545664400001</v>
      </c>
      <c r="S166" s="5">
        <v>1414.3545664400001</v>
      </c>
      <c r="T166" s="5">
        <v>1763.6545417899999</v>
      </c>
      <c r="U166" s="5">
        <v>1763.6545417899999</v>
      </c>
      <c r="V166" s="5">
        <v>1903.1989289200001</v>
      </c>
      <c r="W166" s="5">
        <v>1903.1989289200001</v>
      </c>
      <c r="X166" s="5">
        <v>1903.1989289200001</v>
      </c>
      <c r="Y166" s="5">
        <v>1903.1989289200001</v>
      </c>
      <c r="Z166" s="5">
        <v>1911.1932546600001</v>
      </c>
      <c r="AA166" s="5">
        <v>1911.1932546600001</v>
      </c>
      <c r="AB166" s="5">
        <v>1911.1932546600001</v>
      </c>
      <c r="AC166" s="5">
        <v>1911.1932546600001</v>
      </c>
      <c r="AD166" s="5">
        <v>1911.1932546600001</v>
      </c>
      <c r="AE166" s="5">
        <v>1911.1932546600001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570</v>
      </c>
      <c r="E167" s="5">
        <v>570</v>
      </c>
      <c r="F167" s="5">
        <v>820</v>
      </c>
      <c r="G167" s="5">
        <v>820</v>
      </c>
      <c r="H167" s="5">
        <v>820</v>
      </c>
      <c r="I167" s="5">
        <v>911.90054276000001</v>
      </c>
      <c r="J167" s="5">
        <v>970.90032344999997</v>
      </c>
      <c r="K167" s="5">
        <v>1058.69309318</v>
      </c>
      <c r="L167" s="5">
        <v>1058.69309318</v>
      </c>
      <c r="M167" s="5">
        <v>1058.69309318</v>
      </c>
      <c r="N167" s="5">
        <v>1058.69309318</v>
      </c>
      <c r="O167" s="5">
        <v>1058.69309318</v>
      </c>
      <c r="P167" s="5">
        <v>1058.69309318</v>
      </c>
      <c r="Q167" s="5">
        <v>1101.1624190299999</v>
      </c>
      <c r="R167" s="5">
        <v>1101.1624190299999</v>
      </c>
      <c r="S167" s="5">
        <v>1615.45789956</v>
      </c>
      <c r="T167" s="5">
        <v>1745.214907</v>
      </c>
      <c r="U167" s="5">
        <v>1745.214907</v>
      </c>
      <c r="V167" s="5">
        <v>2218.6575080100001</v>
      </c>
      <c r="W167" s="5">
        <v>2218.6575080100001</v>
      </c>
      <c r="X167" s="5">
        <v>2218.6575080100001</v>
      </c>
      <c r="Y167" s="5">
        <v>2218.6575080100001</v>
      </c>
      <c r="Z167" s="5">
        <v>2218.6575080100001</v>
      </c>
      <c r="AA167" s="5">
        <v>2218.6575080100001</v>
      </c>
      <c r="AB167" s="5">
        <v>2218.6575080100001</v>
      </c>
      <c r="AC167" s="5">
        <v>2811.5017204200003</v>
      </c>
      <c r="AD167" s="5">
        <v>4008.3918438000001</v>
      </c>
      <c r="AE167" s="5">
        <v>3920.5990740699999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100</v>
      </c>
      <c r="E168" s="5">
        <v>100</v>
      </c>
      <c r="F168" s="5">
        <v>100</v>
      </c>
      <c r="G168" s="5">
        <v>100</v>
      </c>
      <c r="H168" s="5">
        <v>100</v>
      </c>
      <c r="I168" s="5">
        <v>100</v>
      </c>
      <c r="J168" s="5">
        <v>100</v>
      </c>
      <c r="K168" s="5">
        <v>100</v>
      </c>
      <c r="L168" s="5">
        <v>100</v>
      </c>
      <c r="M168" s="5">
        <v>100</v>
      </c>
      <c r="N168" s="5">
        <v>100</v>
      </c>
      <c r="O168" s="5">
        <v>100</v>
      </c>
      <c r="P168" s="5">
        <v>100</v>
      </c>
      <c r="Q168" s="5">
        <v>100</v>
      </c>
      <c r="R168" s="5">
        <v>100</v>
      </c>
      <c r="S168" s="5">
        <v>100</v>
      </c>
      <c r="T168" s="5">
        <v>100</v>
      </c>
      <c r="U168" s="5">
        <v>100</v>
      </c>
      <c r="V168" s="5">
        <v>100</v>
      </c>
      <c r="W168" s="5">
        <v>100</v>
      </c>
      <c r="X168" s="5">
        <v>100</v>
      </c>
      <c r="Y168" s="5">
        <v>100</v>
      </c>
      <c r="Z168" s="5">
        <v>100</v>
      </c>
      <c r="AA168" s="5">
        <v>100</v>
      </c>
      <c r="AB168" s="5">
        <v>100</v>
      </c>
      <c r="AC168" s="5">
        <v>100</v>
      </c>
      <c r="AD168" s="5">
        <v>100</v>
      </c>
      <c r="AE168" s="5">
        <v>100</v>
      </c>
    </row>
    <row r="169" spans="1:31">
      <c r="A169" s="58" t="s">
        <v>137</v>
      </c>
      <c r="B169" s="58" t="s">
        <v>124</v>
      </c>
      <c r="C169" s="58" t="s">
        <v>88</v>
      </c>
      <c r="D169" s="5">
        <v>70.646999989999998</v>
      </c>
      <c r="E169" s="5">
        <v>151.97900000999999</v>
      </c>
      <c r="F169" s="5">
        <v>266.90499999999997</v>
      </c>
      <c r="G169" s="5">
        <v>406.553</v>
      </c>
      <c r="H169" s="5">
        <v>573.36900000000003</v>
      </c>
      <c r="I169" s="5">
        <v>775.00299999999993</v>
      </c>
      <c r="J169" s="5">
        <v>1088.9509999899999</v>
      </c>
      <c r="K169" s="5">
        <v>1371.9857166600002</v>
      </c>
      <c r="L169" s="5">
        <v>1640.71045082</v>
      </c>
      <c r="M169" s="5">
        <v>1958.65946534</v>
      </c>
      <c r="N169" s="5">
        <v>2346.43592605</v>
      </c>
      <c r="O169" s="5">
        <v>2772.1156823900001</v>
      </c>
      <c r="P169" s="5">
        <v>3213.9407025800001</v>
      </c>
      <c r="Q169" s="5">
        <v>3671.8742637700002</v>
      </c>
      <c r="R169" s="5">
        <v>4123.79592779</v>
      </c>
      <c r="S169" s="5">
        <v>4584.0053343299996</v>
      </c>
      <c r="T169" s="5">
        <v>4939.9521028400004</v>
      </c>
      <c r="U169" s="5">
        <v>5281.9022712400001</v>
      </c>
      <c r="V169" s="5">
        <v>5586.6117931799999</v>
      </c>
      <c r="W169" s="5">
        <v>5909.90588656</v>
      </c>
      <c r="X169" s="5">
        <v>6239.44197334</v>
      </c>
      <c r="Y169" s="5">
        <v>6583.140128510001</v>
      </c>
      <c r="Z169" s="5">
        <v>6931.3414566599995</v>
      </c>
      <c r="AA169" s="5">
        <v>7298.8976921399999</v>
      </c>
      <c r="AB169" s="5">
        <v>7670.4133017300001</v>
      </c>
      <c r="AC169" s="5">
        <v>8065.6271149200002</v>
      </c>
      <c r="AD169" s="5">
        <v>8460.9043175100014</v>
      </c>
      <c r="AE169" s="5">
        <v>8477.9553716600003</v>
      </c>
    </row>
    <row r="170" spans="1:31">
      <c r="A170" s="58" t="s">
        <v>137</v>
      </c>
      <c r="B170" s="58" t="s">
        <v>124</v>
      </c>
      <c r="C170" s="58" t="s">
        <v>89</v>
      </c>
      <c r="D170" s="5">
        <v>394.57299999999998</v>
      </c>
      <c r="E170" s="5">
        <v>630.91099999999994</v>
      </c>
      <c r="F170" s="5">
        <v>861.1690000000001</v>
      </c>
      <c r="G170" s="5">
        <v>1044.5999999999999</v>
      </c>
      <c r="H170" s="5">
        <v>1202.9009999999998</v>
      </c>
      <c r="I170" s="5">
        <v>1345.9849999999997</v>
      </c>
      <c r="J170" s="5">
        <v>1584.4370000000004</v>
      </c>
      <c r="K170" s="5">
        <v>1898.5049999999999</v>
      </c>
      <c r="L170" s="5">
        <v>2160.37</v>
      </c>
      <c r="M170" s="5">
        <v>2444.3399999999997</v>
      </c>
      <c r="N170" s="5">
        <v>2791.5270000000005</v>
      </c>
      <c r="O170" s="5">
        <v>3133.6959999999999</v>
      </c>
      <c r="P170" s="5">
        <v>3465.1140000000005</v>
      </c>
      <c r="Q170" s="5">
        <v>3761.0080000000007</v>
      </c>
      <c r="R170" s="5">
        <v>4025.8090000000002</v>
      </c>
      <c r="S170" s="5">
        <v>4247.8820000000005</v>
      </c>
      <c r="T170" s="5">
        <v>4350.5150000000003</v>
      </c>
      <c r="U170" s="5">
        <v>4399.7440000000006</v>
      </c>
      <c r="V170" s="5">
        <v>4410.491</v>
      </c>
      <c r="W170" s="5">
        <v>4406.2350000000006</v>
      </c>
      <c r="X170" s="5">
        <v>4406.755000000001</v>
      </c>
      <c r="Y170" s="5">
        <v>4388.9480000000012</v>
      </c>
      <c r="Z170" s="5">
        <v>4375.9829999999993</v>
      </c>
      <c r="AA170" s="5">
        <v>4347.2200000000012</v>
      </c>
      <c r="AB170" s="5">
        <v>4324.1239999999998</v>
      </c>
      <c r="AC170" s="5">
        <v>4288.7089999999998</v>
      </c>
      <c r="AD170" s="5">
        <v>4255.2830000000004</v>
      </c>
      <c r="AE170" s="5">
        <v>4255.2830000000004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121.76958895999999</v>
      </c>
      <c r="L172" s="5">
        <v>121.76958895999999</v>
      </c>
      <c r="M172" s="5">
        <v>121.76958895999999</v>
      </c>
      <c r="N172" s="5">
        <v>121.76958895999999</v>
      </c>
      <c r="O172" s="5">
        <v>121.76958895999999</v>
      </c>
      <c r="P172" s="5">
        <v>121.76958895999999</v>
      </c>
      <c r="Q172" s="5">
        <v>191.62327933</v>
      </c>
      <c r="R172" s="5">
        <v>233.78752961999999</v>
      </c>
      <c r="S172" s="5">
        <v>233.78752961999999</v>
      </c>
      <c r="T172" s="5">
        <v>844.59016908000001</v>
      </c>
      <c r="U172" s="5">
        <v>844.59016908000001</v>
      </c>
      <c r="V172" s="5">
        <v>844.59016908000001</v>
      </c>
      <c r="W172" s="5">
        <v>844.59016908000001</v>
      </c>
      <c r="X172" s="5">
        <v>1280.3122645399999</v>
      </c>
      <c r="Y172" s="5">
        <v>1280.3122645399999</v>
      </c>
      <c r="Z172" s="5">
        <v>1280.3122645399999</v>
      </c>
      <c r="AA172" s="5">
        <v>1280.3122645399999</v>
      </c>
      <c r="AB172" s="5">
        <v>1280.3122645399999</v>
      </c>
      <c r="AC172" s="5">
        <v>1280.3122645399999</v>
      </c>
      <c r="AD172" s="5">
        <v>1280.3122645399999</v>
      </c>
      <c r="AE172" s="5">
        <v>1280.3122645399999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513.53412315000003</v>
      </c>
      <c r="R173" s="5">
        <v>513.53412315000003</v>
      </c>
      <c r="S173" s="5">
        <v>513.53412315000003</v>
      </c>
      <c r="T173" s="5">
        <v>513.53412315000003</v>
      </c>
      <c r="U173" s="5">
        <v>513.53412315000003</v>
      </c>
      <c r="V173" s="5">
        <v>513.53412315000003</v>
      </c>
      <c r="W173" s="5">
        <v>513.53412315000003</v>
      </c>
      <c r="X173" s="5">
        <v>513.53412315000003</v>
      </c>
      <c r="Y173" s="5">
        <v>513.53412315000003</v>
      </c>
      <c r="Z173" s="5">
        <v>513.53412315000003</v>
      </c>
      <c r="AA173" s="5">
        <v>513.53412315000003</v>
      </c>
      <c r="AB173" s="5">
        <v>513.53412315000003</v>
      </c>
      <c r="AC173" s="5">
        <v>513.53412315000003</v>
      </c>
      <c r="AD173" s="5">
        <v>513.53412315000003</v>
      </c>
      <c r="AE173" s="5">
        <v>513.53412315000003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374.13</v>
      </c>
      <c r="O174" s="5">
        <v>375.23</v>
      </c>
      <c r="P174" s="5">
        <v>374.13</v>
      </c>
      <c r="Q174" s="5">
        <v>375.23</v>
      </c>
      <c r="R174" s="5">
        <v>375.23</v>
      </c>
      <c r="S174" s="5">
        <v>375.23</v>
      </c>
      <c r="T174" s="5">
        <v>375.23</v>
      </c>
      <c r="U174" s="5">
        <v>375.23</v>
      </c>
      <c r="V174" s="5">
        <v>375.23</v>
      </c>
      <c r="W174" s="5">
        <v>375.23</v>
      </c>
      <c r="X174" s="5">
        <v>375.23</v>
      </c>
      <c r="Y174" s="5">
        <v>375.23</v>
      </c>
      <c r="Z174" s="5">
        <v>375.23</v>
      </c>
      <c r="AA174" s="5">
        <v>375.23</v>
      </c>
      <c r="AB174" s="5">
        <v>375.23</v>
      </c>
      <c r="AC174" s="5">
        <v>375.23</v>
      </c>
      <c r="AD174" s="5">
        <v>375.23</v>
      </c>
      <c r="AE174" s="5">
        <v>375.23</v>
      </c>
    </row>
    <row r="175" spans="1:31">
      <c r="A175" s="58" t="s">
        <v>137</v>
      </c>
      <c r="B175" s="58" t="s">
        <v>125</v>
      </c>
      <c r="C175" s="58" t="s">
        <v>88</v>
      </c>
      <c r="D175" s="5">
        <v>55.805</v>
      </c>
      <c r="E175" s="5">
        <v>137.178</v>
      </c>
      <c r="F175" s="5">
        <v>254.75700000000001</v>
      </c>
      <c r="G175" s="5">
        <v>407.74700000000001</v>
      </c>
      <c r="H175" s="5">
        <v>597.26199999999994</v>
      </c>
      <c r="I175" s="5">
        <v>772.55799999999999</v>
      </c>
      <c r="J175" s="5">
        <v>1024.9490000000001</v>
      </c>
      <c r="K175" s="5">
        <v>1239.8924565900002</v>
      </c>
      <c r="L175" s="5">
        <v>1442.2730291799999</v>
      </c>
      <c r="M175" s="5">
        <v>1672.4216107700001</v>
      </c>
      <c r="N175" s="5">
        <v>1972.3109051700001</v>
      </c>
      <c r="O175" s="5">
        <v>2322.3100700999998</v>
      </c>
      <c r="P175" s="5">
        <v>2689.1722191600002</v>
      </c>
      <c r="Q175" s="5">
        <v>3083.3483508299996</v>
      </c>
      <c r="R175" s="5">
        <v>3503.3183958999998</v>
      </c>
      <c r="S175" s="5">
        <v>3907.2658795100001</v>
      </c>
      <c r="T175" s="5">
        <v>4248.3119133199998</v>
      </c>
      <c r="U175" s="5">
        <v>4594.1342578200001</v>
      </c>
      <c r="V175" s="5">
        <v>4922.3785791</v>
      </c>
      <c r="W175" s="5">
        <v>5240.6725199799994</v>
      </c>
      <c r="X175" s="5">
        <v>5568.3839228100005</v>
      </c>
      <c r="Y175" s="5">
        <v>5914.7133059999996</v>
      </c>
      <c r="Z175" s="5">
        <v>6268.9471736599999</v>
      </c>
      <c r="AA175" s="5">
        <v>6645.9519552000002</v>
      </c>
      <c r="AB175" s="5">
        <v>7030.0935544499998</v>
      </c>
      <c r="AC175" s="5">
        <v>7438.2922817500003</v>
      </c>
      <c r="AD175" s="5">
        <v>7855.3622635800002</v>
      </c>
      <c r="AE175" s="5">
        <v>7884.0703673100006</v>
      </c>
    </row>
    <row r="176" spans="1:31">
      <c r="A176" s="58" t="s">
        <v>137</v>
      </c>
      <c r="B176" s="58" t="s">
        <v>125</v>
      </c>
      <c r="C176" s="58" t="s">
        <v>89</v>
      </c>
      <c r="D176" s="5">
        <v>332.36600000000004</v>
      </c>
      <c r="E176" s="5">
        <v>592.89299999999992</v>
      </c>
      <c r="F176" s="5">
        <v>841.02199999999993</v>
      </c>
      <c r="G176" s="5">
        <v>1068.623</v>
      </c>
      <c r="H176" s="5">
        <v>1263.973</v>
      </c>
      <c r="I176" s="5">
        <v>1337.973</v>
      </c>
      <c r="J176" s="5">
        <v>1465.9969999999998</v>
      </c>
      <c r="K176" s="5">
        <v>1677.258</v>
      </c>
      <c r="L176" s="5">
        <v>1844.1930000000002</v>
      </c>
      <c r="M176" s="5">
        <v>2011.6679999999999</v>
      </c>
      <c r="N176" s="5">
        <v>2249.2469999999998</v>
      </c>
      <c r="O176" s="5">
        <v>2505.0829999999996</v>
      </c>
      <c r="P176" s="5">
        <v>2754.9570000000003</v>
      </c>
      <c r="Q176" s="5">
        <v>2990.1659999999997</v>
      </c>
      <c r="R176" s="5">
        <v>3229.36</v>
      </c>
      <c r="S176" s="5">
        <v>3404.1</v>
      </c>
      <c r="T176" s="5">
        <v>3500.9479999999999</v>
      </c>
      <c r="U176" s="5">
        <v>3565.6019999999994</v>
      </c>
      <c r="V176" s="5">
        <v>3605.174</v>
      </c>
      <c r="W176" s="5">
        <v>3604.6750000000002</v>
      </c>
      <c r="X176" s="5">
        <v>3607.4979999999996</v>
      </c>
      <c r="Y176" s="5">
        <v>3598.4210000000003</v>
      </c>
      <c r="Z176" s="5">
        <v>3592.6409999999996</v>
      </c>
      <c r="AA176" s="5">
        <v>3576.0250000000005</v>
      </c>
      <c r="AB176" s="5">
        <v>3563.2330000000011</v>
      </c>
      <c r="AC176" s="5">
        <v>3540.764000000001</v>
      </c>
      <c r="AD176" s="5">
        <v>3521.5800000000008</v>
      </c>
      <c r="AE176" s="5">
        <v>3521.5800000000008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128.84630378</v>
      </c>
      <c r="AE179" s="5">
        <v>128.84630378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475.43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8" t="s">
        <v>137</v>
      </c>
      <c r="B181" s="58" t="s">
        <v>126</v>
      </c>
      <c r="C181" s="58" t="s">
        <v>88</v>
      </c>
      <c r="D181" s="5">
        <v>88.617000000000004</v>
      </c>
      <c r="E181" s="5">
        <v>126.926</v>
      </c>
      <c r="F181" s="5">
        <v>170.24600000000001</v>
      </c>
      <c r="G181" s="5">
        <v>214.273</v>
      </c>
      <c r="H181" s="5">
        <v>262.03500000000003</v>
      </c>
      <c r="I181" s="5">
        <v>314.13299999999998</v>
      </c>
      <c r="J181" s="5">
        <v>396.51799999999997</v>
      </c>
      <c r="K181" s="5">
        <v>481.68032892000002</v>
      </c>
      <c r="L181" s="5">
        <v>576.47358365999992</v>
      </c>
      <c r="M181" s="5">
        <v>691.38815980000004</v>
      </c>
      <c r="N181" s="5">
        <v>822.10936463999997</v>
      </c>
      <c r="O181" s="5">
        <v>961.61198901</v>
      </c>
      <c r="P181" s="5">
        <v>1103.1650907600001</v>
      </c>
      <c r="Q181" s="5">
        <v>1249.6182802100002</v>
      </c>
      <c r="R181" s="5">
        <v>1391.3790371300001</v>
      </c>
      <c r="S181" s="5">
        <v>1535.89589978</v>
      </c>
      <c r="T181" s="5">
        <v>1649.0204429799999</v>
      </c>
      <c r="U181" s="5">
        <v>1760.9195201399998</v>
      </c>
      <c r="V181" s="5">
        <v>1865.4012426700001</v>
      </c>
      <c r="W181" s="5">
        <v>1977.5530478600001</v>
      </c>
      <c r="X181" s="5">
        <v>2093.06887766</v>
      </c>
      <c r="Y181" s="5">
        <v>2215.7033560600003</v>
      </c>
      <c r="Z181" s="5">
        <v>2340.0392231799997</v>
      </c>
      <c r="AA181" s="5">
        <v>2472.04279529</v>
      </c>
      <c r="AB181" s="5">
        <v>2605.8008546900001</v>
      </c>
      <c r="AC181" s="5">
        <v>2746.9221040100001</v>
      </c>
      <c r="AD181" s="5">
        <v>2891.3831629700003</v>
      </c>
      <c r="AE181" s="5">
        <v>2899.8263167599998</v>
      </c>
    </row>
    <row r="182" spans="1:31">
      <c r="A182" s="58" t="s">
        <v>137</v>
      </c>
      <c r="B182" s="58" t="s">
        <v>126</v>
      </c>
      <c r="C182" s="58" t="s">
        <v>89</v>
      </c>
      <c r="D182" s="5">
        <v>212.58100000000002</v>
      </c>
      <c r="E182" s="5">
        <v>276.14400000000001</v>
      </c>
      <c r="F182" s="5">
        <v>335.75400000000002</v>
      </c>
      <c r="G182" s="5">
        <v>385.71199999999999</v>
      </c>
      <c r="H182" s="5">
        <v>430.43699999999995</v>
      </c>
      <c r="I182" s="5">
        <v>473.61899999999997</v>
      </c>
      <c r="J182" s="5">
        <v>550.52099999999996</v>
      </c>
      <c r="K182" s="5">
        <v>637.23300000000006</v>
      </c>
      <c r="L182" s="5">
        <v>727.39999999999986</v>
      </c>
      <c r="M182" s="5">
        <v>829.16200000000003</v>
      </c>
      <c r="N182" s="5">
        <v>941.16499999999996</v>
      </c>
      <c r="O182" s="5">
        <v>1047.02</v>
      </c>
      <c r="P182" s="5">
        <v>1145.7469999999998</v>
      </c>
      <c r="Q182" s="5">
        <v>1232.7439999999997</v>
      </c>
      <c r="R182" s="5">
        <v>1306.8890000000001</v>
      </c>
      <c r="S182" s="5">
        <v>1367.354</v>
      </c>
      <c r="T182" s="5">
        <v>1391.8330000000001</v>
      </c>
      <c r="U182" s="5">
        <v>1402.348</v>
      </c>
      <c r="V182" s="5">
        <v>1404.4880000000001</v>
      </c>
      <c r="W182" s="5">
        <v>1403.3189999999997</v>
      </c>
      <c r="X182" s="5">
        <v>1403.71</v>
      </c>
      <c r="Y182" s="5">
        <v>1400.4919999999997</v>
      </c>
      <c r="Z182" s="5">
        <v>1398.4079999999999</v>
      </c>
      <c r="AA182" s="5">
        <v>1392.5499999999997</v>
      </c>
      <c r="AB182" s="5">
        <v>1387.998</v>
      </c>
      <c r="AC182" s="5">
        <v>1379.5390000000002</v>
      </c>
      <c r="AD182" s="5">
        <v>1372.6469999999995</v>
      </c>
      <c r="AE182" s="5">
        <v>1372.6469999999995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51.510028159999997</v>
      </c>
      <c r="K184" s="5">
        <v>307.22719265000001</v>
      </c>
      <c r="L184" s="5">
        <v>307.22719265000001</v>
      </c>
      <c r="M184" s="5">
        <v>307.22719265000001</v>
      </c>
      <c r="N184" s="5">
        <v>307.22719265000001</v>
      </c>
      <c r="O184" s="5">
        <v>307.22719265000001</v>
      </c>
      <c r="P184" s="5">
        <v>307.22719265000001</v>
      </c>
      <c r="Q184" s="5">
        <v>529.12913758000002</v>
      </c>
      <c r="R184" s="5">
        <v>529.12913758000002</v>
      </c>
      <c r="S184" s="5">
        <v>529.12913758000002</v>
      </c>
      <c r="T184" s="5">
        <v>529.12913758000002</v>
      </c>
      <c r="U184" s="5">
        <v>529.12913758000002</v>
      </c>
      <c r="V184" s="5">
        <v>529.12913758000002</v>
      </c>
      <c r="W184" s="5">
        <v>529.12913758000002</v>
      </c>
      <c r="X184" s="5">
        <v>529.12913758000002</v>
      </c>
      <c r="Y184" s="5">
        <v>529.12913758000002</v>
      </c>
      <c r="Z184" s="5">
        <v>529.12913758000002</v>
      </c>
      <c r="AA184" s="5">
        <v>529.12913758000002</v>
      </c>
      <c r="AB184" s="5">
        <v>529.12913758000002</v>
      </c>
      <c r="AC184" s="5">
        <v>529.12913758000002</v>
      </c>
      <c r="AD184" s="5">
        <v>529.12913758000002</v>
      </c>
      <c r="AE184" s="5">
        <v>529.12913758000002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6.4749999999999996</v>
      </c>
      <c r="E187" s="5">
        <v>13.055999999999999</v>
      </c>
      <c r="F187" s="5">
        <v>22.071000000000002</v>
      </c>
      <c r="G187" s="5">
        <v>33.045999999999999</v>
      </c>
      <c r="H187" s="5">
        <v>46.206000000000003</v>
      </c>
      <c r="I187" s="5">
        <v>61.677</v>
      </c>
      <c r="J187" s="5">
        <v>85.302999999999997</v>
      </c>
      <c r="K187" s="5">
        <v>106.15148554</v>
      </c>
      <c r="L187" s="5">
        <v>128.39884997999999</v>
      </c>
      <c r="M187" s="5">
        <v>155.92226499999998</v>
      </c>
      <c r="N187" s="5">
        <v>187.63005268999999</v>
      </c>
      <c r="O187" s="5">
        <v>223.10064670000003</v>
      </c>
      <c r="P187" s="5">
        <v>259.99912260999997</v>
      </c>
      <c r="Q187" s="5">
        <v>298.95734677000002</v>
      </c>
      <c r="R187" s="5">
        <v>337.58509091999997</v>
      </c>
      <c r="S187" s="5">
        <v>377.19855520999999</v>
      </c>
      <c r="T187" s="5">
        <v>409.26820767999999</v>
      </c>
      <c r="U187" s="5">
        <v>441.32100571000001</v>
      </c>
      <c r="V187" s="5">
        <v>471.40510606999999</v>
      </c>
      <c r="W187" s="5">
        <v>503.46567236999999</v>
      </c>
      <c r="X187" s="5">
        <v>536.23109856999997</v>
      </c>
      <c r="Y187" s="5">
        <v>570.92117711000003</v>
      </c>
      <c r="Z187" s="5">
        <v>606.0269333</v>
      </c>
      <c r="AA187" s="5">
        <v>643.19868507000001</v>
      </c>
      <c r="AB187" s="5">
        <v>680.67299238999999</v>
      </c>
      <c r="AC187" s="5">
        <v>720.12988898000003</v>
      </c>
      <c r="AD187" s="5">
        <v>760.10126588000003</v>
      </c>
      <c r="AE187" s="5">
        <v>761.60182925999993</v>
      </c>
    </row>
    <row r="188" spans="1:31">
      <c r="A188" s="58" t="s">
        <v>137</v>
      </c>
      <c r="B188" s="58" t="s">
        <v>127</v>
      </c>
      <c r="C188" s="58" t="s">
        <v>89</v>
      </c>
      <c r="D188" s="5">
        <v>41.377000000000002</v>
      </c>
      <c r="E188" s="5">
        <v>59.671999999999997</v>
      </c>
      <c r="F188" s="5">
        <v>76.56</v>
      </c>
      <c r="G188" s="5">
        <v>90.268000000000001</v>
      </c>
      <c r="H188" s="5">
        <v>101.32000000000001</v>
      </c>
      <c r="I188" s="5">
        <v>110.82300000000001</v>
      </c>
      <c r="J188" s="5">
        <v>127.054</v>
      </c>
      <c r="K188" s="5">
        <v>149.11699999999996</v>
      </c>
      <c r="L188" s="5">
        <v>170.46899999999999</v>
      </c>
      <c r="M188" s="5">
        <v>195.083</v>
      </c>
      <c r="N188" s="5">
        <v>222.42100000000005</v>
      </c>
      <c r="O188" s="5">
        <v>249.88899999999998</v>
      </c>
      <c r="P188" s="5">
        <v>276.29200000000003</v>
      </c>
      <c r="Q188" s="5">
        <v>300.41299999999995</v>
      </c>
      <c r="R188" s="5">
        <v>321.84100000000007</v>
      </c>
      <c r="S188" s="5">
        <v>339.84500000000003</v>
      </c>
      <c r="T188" s="5">
        <v>348.76899999999995</v>
      </c>
      <c r="U188" s="5">
        <v>354.13799999999998</v>
      </c>
      <c r="V188" s="5">
        <v>357.02999999999992</v>
      </c>
      <c r="W188" s="5">
        <v>358.66700000000003</v>
      </c>
      <c r="X188" s="5">
        <v>360.45300000000003</v>
      </c>
      <c r="Y188" s="5">
        <v>360.96400000000011</v>
      </c>
      <c r="Z188" s="5">
        <v>361.55799999999999</v>
      </c>
      <c r="AA188" s="5">
        <v>360.78600000000006</v>
      </c>
      <c r="AB188" s="5">
        <v>360.19799999999998</v>
      </c>
      <c r="AC188" s="5">
        <v>358.24400000000003</v>
      </c>
      <c r="AD188" s="5">
        <v>356.52700000000004</v>
      </c>
      <c r="AE188" s="5">
        <v>356.52700000000004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560</v>
      </c>
      <c r="J191" s="5">
        <v>615.16443184000002</v>
      </c>
      <c r="K191" s="5">
        <v>615.16443184000002</v>
      </c>
      <c r="L191" s="5">
        <v>615.16443184000002</v>
      </c>
      <c r="M191" s="5">
        <v>615.16443184000002</v>
      </c>
      <c r="N191" s="5">
        <v>719.35272493000002</v>
      </c>
      <c r="O191" s="5">
        <v>737.49860409000007</v>
      </c>
      <c r="P191" s="5">
        <v>737.49860409000007</v>
      </c>
      <c r="Q191" s="5">
        <v>737.49860409000007</v>
      </c>
      <c r="R191" s="5">
        <v>1160</v>
      </c>
      <c r="S191" s="5">
        <v>1160</v>
      </c>
      <c r="T191" s="5">
        <v>1160</v>
      </c>
      <c r="U191" s="5">
        <v>1160</v>
      </c>
      <c r="V191" s="5">
        <v>1160</v>
      </c>
      <c r="W191" s="5">
        <v>1160</v>
      </c>
      <c r="X191" s="5">
        <v>1160</v>
      </c>
      <c r="Y191" s="5">
        <v>1160</v>
      </c>
      <c r="Z191" s="5">
        <v>1160</v>
      </c>
      <c r="AA191" s="5">
        <v>1160</v>
      </c>
      <c r="AB191" s="5">
        <v>1160</v>
      </c>
      <c r="AC191" s="5">
        <v>1160</v>
      </c>
      <c r="AD191" s="5">
        <v>1160</v>
      </c>
      <c r="AE191" s="5">
        <v>1160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80</v>
      </c>
      <c r="E192" s="5">
        <v>80</v>
      </c>
      <c r="F192" s="5">
        <v>680</v>
      </c>
      <c r="G192" s="5">
        <v>680</v>
      </c>
      <c r="H192" s="5">
        <v>1605</v>
      </c>
      <c r="I192" s="5">
        <v>1605</v>
      </c>
      <c r="J192" s="5">
        <v>1624.8355681600001</v>
      </c>
      <c r="K192" s="5">
        <v>1624.8355681600001</v>
      </c>
      <c r="L192" s="5">
        <v>1624.8355681600001</v>
      </c>
      <c r="M192" s="5">
        <v>1624.8355681600001</v>
      </c>
      <c r="N192" s="5">
        <v>1624.8355681600001</v>
      </c>
      <c r="O192" s="5">
        <v>1624.8355681600001</v>
      </c>
      <c r="P192" s="5">
        <v>1624.8355681600001</v>
      </c>
      <c r="Q192" s="5">
        <v>1624.8355681600001</v>
      </c>
      <c r="R192" s="5">
        <v>1624.8355681600001</v>
      </c>
      <c r="S192" s="5">
        <v>1624.8355681600001</v>
      </c>
      <c r="T192" s="5">
        <v>1624.8355681600001</v>
      </c>
      <c r="U192" s="5">
        <v>1624.8355681600001</v>
      </c>
      <c r="V192" s="5">
        <v>1624.8355681600001</v>
      </c>
      <c r="W192" s="5">
        <v>1624.8355681600001</v>
      </c>
      <c r="X192" s="5">
        <v>1624.8355681600001</v>
      </c>
      <c r="Y192" s="5">
        <v>1624.8355681600001</v>
      </c>
      <c r="Z192" s="5">
        <v>1024.8355681600001</v>
      </c>
      <c r="AA192" s="5">
        <v>1024.8355681600001</v>
      </c>
      <c r="AB192" s="5">
        <v>99.835568160000008</v>
      </c>
      <c r="AC192" s="5">
        <v>99.835568160000008</v>
      </c>
      <c r="AD192" s="5">
        <v>80</v>
      </c>
      <c r="AE192" s="5">
        <v>80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50</v>
      </c>
      <c r="M193" s="5">
        <v>50</v>
      </c>
      <c r="N193" s="5">
        <v>50</v>
      </c>
      <c r="O193" s="5">
        <v>50</v>
      </c>
      <c r="P193" s="5">
        <v>50</v>
      </c>
      <c r="Q193" s="5">
        <v>50</v>
      </c>
      <c r="R193" s="5">
        <v>50</v>
      </c>
      <c r="S193" s="5">
        <v>50</v>
      </c>
      <c r="T193" s="5">
        <v>50</v>
      </c>
      <c r="U193" s="5">
        <v>50</v>
      </c>
      <c r="V193" s="5">
        <v>50</v>
      </c>
      <c r="W193" s="5">
        <v>50</v>
      </c>
      <c r="X193" s="5">
        <v>50</v>
      </c>
      <c r="Y193" s="5">
        <v>50</v>
      </c>
      <c r="Z193" s="5">
        <v>50</v>
      </c>
      <c r="AA193" s="5">
        <v>50</v>
      </c>
      <c r="AB193" s="5">
        <v>50</v>
      </c>
      <c r="AC193" s="5">
        <v>50</v>
      </c>
      <c r="AD193" s="5">
        <v>50</v>
      </c>
      <c r="AE193" s="5">
        <v>50</v>
      </c>
    </row>
    <row r="194" spans="1:31">
      <c r="A194" s="58" t="s">
        <v>138</v>
      </c>
      <c r="B194" s="58" t="s">
        <v>123</v>
      </c>
      <c r="C194" s="58" t="s">
        <v>88</v>
      </c>
      <c r="D194" s="5">
        <v>97.194999999999993</v>
      </c>
      <c r="E194" s="5">
        <v>193.89099999999999</v>
      </c>
      <c r="F194" s="5">
        <v>321.46699999999998</v>
      </c>
      <c r="G194" s="5">
        <v>477.30799999999999</v>
      </c>
      <c r="H194" s="5">
        <v>663.93899998999996</v>
      </c>
      <c r="I194" s="5">
        <v>884.26200001000007</v>
      </c>
      <c r="J194" s="5">
        <v>1223.617</v>
      </c>
      <c r="K194" s="5">
        <v>1527.53344593</v>
      </c>
      <c r="L194" s="5">
        <v>1867.2025770400001</v>
      </c>
      <c r="M194" s="5">
        <v>2268.2680231300001</v>
      </c>
      <c r="N194" s="5">
        <v>2758.8330898199997</v>
      </c>
      <c r="O194" s="5">
        <v>3293.1551549400001</v>
      </c>
      <c r="P194" s="5">
        <v>3837.9824765800004</v>
      </c>
      <c r="Q194" s="5">
        <v>4410.34305305</v>
      </c>
      <c r="R194" s="5">
        <v>4966.7253137600001</v>
      </c>
      <c r="S194" s="5">
        <v>5527.4248461199995</v>
      </c>
      <c r="T194" s="5">
        <v>5974.0516751499999</v>
      </c>
      <c r="U194" s="5">
        <v>6409.6953179900001</v>
      </c>
      <c r="V194" s="5">
        <v>6810.2277216000002</v>
      </c>
      <c r="W194" s="5">
        <v>7236.07853574</v>
      </c>
      <c r="X194" s="5">
        <v>7670.42398976</v>
      </c>
      <c r="Y194" s="5">
        <v>8130.8809619000003</v>
      </c>
      <c r="Z194" s="5">
        <v>8598.1680176999998</v>
      </c>
      <c r="AA194" s="5">
        <v>9095.4546502699995</v>
      </c>
      <c r="AB194" s="5">
        <v>9598.0447687700016</v>
      </c>
      <c r="AC194" s="5">
        <v>10130.098615360001</v>
      </c>
      <c r="AD194" s="5">
        <v>10669.6482607</v>
      </c>
      <c r="AE194" s="5">
        <v>10697.643870079999</v>
      </c>
    </row>
    <row r="195" spans="1:31">
      <c r="A195" s="58" t="s">
        <v>138</v>
      </c>
      <c r="B195" s="58" t="s">
        <v>123</v>
      </c>
      <c r="C195" s="58" t="s">
        <v>89</v>
      </c>
      <c r="D195" s="5">
        <v>551.87700000000007</v>
      </c>
      <c r="E195" s="5">
        <v>804.322</v>
      </c>
      <c r="F195" s="5">
        <v>1024.308</v>
      </c>
      <c r="G195" s="5">
        <v>1210.452</v>
      </c>
      <c r="H195" s="5">
        <v>1364.306</v>
      </c>
      <c r="I195" s="5">
        <v>1497.8260000000002</v>
      </c>
      <c r="J195" s="5">
        <v>1724.8410000000001</v>
      </c>
      <c r="K195" s="5">
        <v>2042.145</v>
      </c>
      <c r="L195" s="5">
        <v>2372.9799999999996</v>
      </c>
      <c r="M195" s="5">
        <v>2728.3529999999992</v>
      </c>
      <c r="N195" s="5">
        <v>3161.3959999999997</v>
      </c>
      <c r="O195" s="5">
        <v>3582.5970000000002</v>
      </c>
      <c r="P195" s="5">
        <v>3974.6349999999993</v>
      </c>
      <c r="Q195" s="5">
        <v>4331.67</v>
      </c>
      <c r="R195" s="5">
        <v>4638.5140000000019</v>
      </c>
      <c r="S195" s="5">
        <v>4887.0350000000008</v>
      </c>
      <c r="T195" s="5">
        <v>5003.3400000000011</v>
      </c>
      <c r="U195" s="5">
        <v>5060.8829999999998</v>
      </c>
      <c r="V195" s="5">
        <v>5077.6240000000007</v>
      </c>
      <c r="W195" s="5">
        <v>5077.9980000000005</v>
      </c>
      <c r="X195" s="5">
        <v>5080.4420000000009</v>
      </c>
      <c r="Y195" s="5">
        <v>5067.9909999999991</v>
      </c>
      <c r="Z195" s="5">
        <v>5058.1019999999999</v>
      </c>
      <c r="AA195" s="5">
        <v>5033.2700000000013</v>
      </c>
      <c r="AB195" s="5">
        <v>5011.559000000002</v>
      </c>
      <c r="AC195" s="5">
        <v>4974.7829999999994</v>
      </c>
      <c r="AD195" s="5">
        <v>4941.0389999999989</v>
      </c>
      <c r="AE195" s="5">
        <v>4941.0389999999989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855.33630853</v>
      </c>
      <c r="L197" s="5">
        <v>855.33630853</v>
      </c>
      <c r="M197" s="5">
        <v>855.33630853</v>
      </c>
      <c r="N197" s="5">
        <v>1021.01915824</v>
      </c>
      <c r="O197" s="5">
        <v>1021.01915824</v>
      </c>
      <c r="P197" s="5">
        <v>1021.01915824</v>
      </c>
      <c r="Q197" s="5">
        <v>1081.9561280600001</v>
      </c>
      <c r="R197" s="5">
        <v>1414.1910644699999</v>
      </c>
      <c r="S197" s="5">
        <v>1414.1910644699999</v>
      </c>
      <c r="T197" s="5">
        <v>1766.5691914700001</v>
      </c>
      <c r="U197" s="5">
        <v>1766.5691914700001</v>
      </c>
      <c r="V197" s="5">
        <v>1903.83644542</v>
      </c>
      <c r="W197" s="5">
        <v>1903.83644542</v>
      </c>
      <c r="X197" s="5">
        <v>1903.83644542</v>
      </c>
      <c r="Y197" s="5">
        <v>1903.83644542</v>
      </c>
      <c r="Z197" s="5">
        <v>1916.8155674100001</v>
      </c>
      <c r="AA197" s="5">
        <v>1916.8155674100001</v>
      </c>
      <c r="AB197" s="5">
        <v>1916.8155674100001</v>
      </c>
      <c r="AC197" s="5">
        <v>1916.8155674100001</v>
      </c>
      <c r="AD197" s="5">
        <v>1916.8155674100001</v>
      </c>
      <c r="AE197" s="5">
        <v>1916.8155674100001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570</v>
      </c>
      <c r="E198" s="5">
        <v>570</v>
      </c>
      <c r="F198" s="5">
        <v>820</v>
      </c>
      <c r="G198" s="5">
        <v>820</v>
      </c>
      <c r="H198" s="5">
        <v>820</v>
      </c>
      <c r="I198" s="5">
        <v>911.30274940000004</v>
      </c>
      <c r="J198" s="5">
        <v>982.33023344000003</v>
      </c>
      <c r="K198" s="5">
        <v>1058.2932722599999</v>
      </c>
      <c r="L198" s="5">
        <v>1058.2932722599999</v>
      </c>
      <c r="M198" s="5">
        <v>1058.2932722599999</v>
      </c>
      <c r="N198" s="5">
        <v>1060.63062427</v>
      </c>
      <c r="O198" s="5">
        <v>1060.63062427</v>
      </c>
      <c r="P198" s="5">
        <v>1060.63062427</v>
      </c>
      <c r="Q198" s="5">
        <v>1114.68939054</v>
      </c>
      <c r="R198" s="5">
        <v>1114.68939054</v>
      </c>
      <c r="S198" s="5">
        <v>1622.83659044</v>
      </c>
      <c r="T198" s="5">
        <v>1757.03810909</v>
      </c>
      <c r="U198" s="5">
        <v>1757.03810909</v>
      </c>
      <c r="V198" s="5">
        <v>2232.2260675899997</v>
      </c>
      <c r="W198" s="5">
        <v>2232.2260675899997</v>
      </c>
      <c r="X198" s="5">
        <v>2232.2260675899997</v>
      </c>
      <c r="Y198" s="5">
        <v>2232.2260675899997</v>
      </c>
      <c r="Z198" s="5">
        <v>2232.2260675899997</v>
      </c>
      <c r="AA198" s="5">
        <v>2232.2260675899997</v>
      </c>
      <c r="AB198" s="5">
        <v>2232.2260675899997</v>
      </c>
      <c r="AC198" s="5">
        <v>2817.6344199499999</v>
      </c>
      <c r="AD198" s="5">
        <v>4018.4331971699999</v>
      </c>
      <c r="AE198" s="5">
        <v>3942.47015835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100</v>
      </c>
      <c r="E199" s="5">
        <v>100</v>
      </c>
      <c r="F199" s="5">
        <v>100</v>
      </c>
      <c r="G199" s="5">
        <v>100</v>
      </c>
      <c r="H199" s="5">
        <v>100</v>
      </c>
      <c r="I199" s="5">
        <v>100</v>
      </c>
      <c r="J199" s="5">
        <v>100</v>
      </c>
      <c r="K199" s="5">
        <v>100</v>
      </c>
      <c r="L199" s="5">
        <v>100</v>
      </c>
      <c r="M199" s="5">
        <v>100</v>
      </c>
      <c r="N199" s="5">
        <v>100</v>
      </c>
      <c r="O199" s="5">
        <v>100</v>
      </c>
      <c r="P199" s="5">
        <v>100</v>
      </c>
      <c r="Q199" s="5">
        <v>100</v>
      </c>
      <c r="R199" s="5">
        <v>100</v>
      </c>
      <c r="S199" s="5">
        <v>100</v>
      </c>
      <c r="T199" s="5">
        <v>100</v>
      </c>
      <c r="U199" s="5">
        <v>100</v>
      </c>
      <c r="V199" s="5">
        <v>100</v>
      </c>
      <c r="W199" s="5">
        <v>100</v>
      </c>
      <c r="X199" s="5">
        <v>100</v>
      </c>
      <c r="Y199" s="5">
        <v>100</v>
      </c>
      <c r="Z199" s="5">
        <v>100</v>
      </c>
      <c r="AA199" s="5">
        <v>100</v>
      </c>
      <c r="AB199" s="5">
        <v>100</v>
      </c>
      <c r="AC199" s="5">
        <v>100</v>
      </c>
      <c r="AD199" s="5">
        <v>100</v>
      </c>
      <c r="AE199" s="5">
        <v>100</v>
      </c>
    </row>
    <row r="200" spans="1:31">
      <c r="A200" s="58" t="s">
        <v>138</v>
      </c>
      <c r="B200" s="58" t="s">
        <v>124</v>
      </c>
      <c r="C200" s="58" t="s">
        <v>88</v>
      </c>
      <c r="D200" s="5">
        <v>70.646999989999998</v>
      </c>
      <c r="E200" s="5">
        <v>151.97900000999999</v>
      </c>
      <c r="F200" s="5">
        <v>266.90499999999997</v>
      </c>
      <c r="G200" s="5">
        <v>406.553</v>
      </c>
      <c r="H200" s="5">
        <v>573.36900000000003</v>
      </c>
      <c r="I200" s="5">
        <v>775.00299999999993</v>
      </c>
      <c r="J200" s="5">
        <v>1088.9509999899999</v>
      </c>
      <c r="K200" s="5">
        <v>1371.9857166600002</v>
      </c>
      <c r="L200" s="5">
        <v>1640.71045082</v>
      </c>
      <c r="M200" s="5">
        <v>1958.65946534</v>
      </c>
      <c r="N200" s="5">
        <v>2346.43592605</v>
      </c>
      <c r="O200" s="5">
        <v>2772.1156823900001</v>
      </c>
      <c r="P200" s="5">
        <v>3213.9407025800001</v>
      </c>
      <c r="Q200" s="5">
        <v>3671.8742637700002</v>
      </c>
      <c r="R200" s="5">
        <v>4123.79592779</v>
      </c>
      <c r="S200" s="5">
        <v>4584.0053343299996</v>
      </c>
      <c r="T200" s="5">
        <v>4939.9521028400004</v>
      </c>
      <c r="U200" s="5">
        <v>5281.9022712400001</v>
      </c>
      <c r="V200" s="5">
        <v>5586.6117931799999</v>
      </c>
      <c r="W200" s="5">
        <v>5909.90588656</v>
      </c>
      <c r="X200" s="5">
        <v>6239.44197334</v>
      </c>
      <c r="Y200" s="5">
        <v>6583.140128510001</v>
      </c>
      <c r="Z200" s="5">
        <v>6931.3414566599995</v>
      </c>
      <c r="AA200" s="5">
        <v>7298.8976921399999</v>
      </c>
      <c r="AB200" s="5">
        <v>7670.4133017300001</v>
      </c>
      <c r="AC200" s="5">
        <v>8065.6271149200002</v>
      </c>
      <c r="AD200" s="5">
        <v>8460.9043175100014</v>
      </c>
      <c r="AE200" s="5">
        <v>8477.9553716600003</v>
      </c>
    </row>
    <row r="201" spans="1:31">
      <c r="A201" s="58" t="s">
        <v>138</v>
      </c>
      <c r="B201" s="58" t="s">
        <v>124</v>
      </c>
      <c r="C201" s="58" t="s">
        <v>89</v>
      </c>
      <c r="D201" s="5">
        <v>394.57299999999998</v>
      </c>
      <c r="E201" s="5">
        <v>630.91099999999994</v>
      </c>
      <c r="F201" s="5">
        <v>861.1690000000001</v>
      </c>
      <c r="G201" s="5">
        <v>1044.5999999999999</v>
      </c>
      <c r="H201" s="5">
        <v>1202.9009999999998</v>
      </c>
      <c r="I201" s="5">
        <v>1345.9849999999997</v>
      </c>
      <c r="J201" s="5">
        <v>1584.4370000000004</v>
      </c>
      <c r="K201" s="5">
        <v>1898.5049999999999</v>
      </c>
      <c r="L201" s="5">
        <v>2160.37</v>
      </c>
      <c r="M201" s="5">
        <v>2444.3399999999997</v>
      </c>
      <c r="N201" s="5">
        <v>2791.5270000000005</v>
      </c>
      <c r="O201" s="5">
        <v>3133.6959999999999</v>
      </c>
      <c r="P201" s="5">
        <v>3465.1140000000005</v>
      </c>
      <c r="Q201" s="5">
        <v>3761.0080000000007</v>
      </c>
      <c r="R201" s="5">
        <v>4025.8090000000002</v>
      </c>
      <c r="S201" s="5">
        <v>4247.8820000000005</v>
      </c>
      <c r="T201" s="5">
        <v>4350.5150000000003</v>
      </c>
      <c r="U201" s="5">
        <v>4399.7440000000006</v>
      </c>
      <c r="V201" s="5">
        <v>4410.491</v>
      </c>
      <c r="W201" s="5">
        <v>4406.2350000000006</v>
      </c>
      <c r="X201" s="5">
        <v>4406.755000000001</v>
      </c>
      <c r="Y201" s="5">
        <v>4388.9480000000012</v>
      </c>
      <c r="Z201" s="5">
        <v>4375.9829999999993</v>
      </c>
      <c r="AA201" s="5">
        <v>4347.2200000000012</v>
      </c>
      <c r="AB201" s="5">
        <v>4324.1239999999998</v>
      </c>
      <c r="AC201" s="5">
        <v>4288.7089999999998</v>
      </c>
      <c r="AD201" s="5">
        <v>4255.2830000000004</v>
      </c>
      <c r="AE201" s="5">
        <v>4255.2830000000004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120.96158876</v>
      </c>
      <c r="L203" s="5">
        <v>120.96158876</v>
      </c>
      <c r="M203" s="5">
        <v>120.96158876</v>
      </c>
      <c r="N203" s="5">
        <v>120.96158876</v>
      </c>
      <c r="O203" s="5">
        <v>120.96158876</v>
      </c>
      <c r="P203" s="5">
        <v>120.96158876</v>
      </c>
      <c r="Q203" s="5">
        <v>176.93553036</v>
      </c>
      <c r="R203" s="5">
        <v>231.54788936</v>
      </c>
      <c r="S203" s="5">
        <v>231.54788936</v>
      </c>
      <c r="T203" s="5">
        <v>824.82079551000004</v>
      </c>
      <c r="U203" s="5">
        <v>824.82079551000004</v>
      </c>
      <c r="V203" s="5">
        <v>824.82079551000004</v>
      </c>
      <c r="W203" s="5">
        <v>824.82079551000004</v>
      </c>
      <c r="X203" s="5">
        <v>1275.4168353699999</v>
      </c>
      <c r="Y203" s="5">
        <v>1275.4168353699999</v>
      </c>
      <c r="Z203" s="5">
        <v>1275.4168353699999</v>
      </c>
      <c r="AA203" s="5">
        <v>1275.4168353699999</v>
      </c>
      <c r="AB203" s="5">
        <v>1275.4168353699999</v>
      </c>
      <c r="AC203" s="5">
        <v>1275.4168353699999</v>
      </c>
      <c r="AD203" s="5">
        <v>1275.4168353699999</v>
      </c>
      <c r="AE203" s="5">
        <v>1275.4168353699999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528.23069200999998</v>
      </c>
      <c r="R204" s="5">
        <v>528.23069200999998</v>
      </c>
      <c r="S204" s="5">
        <v>528.23069200999998</v>
      </c>
      <c r="T204" s="5">
        <v>528.23069200999998</v>
      </c>
      <c r="U204" s="5">
        <v>528.23069200999998</v>
      </c>
      <c r="V204" s="5">
        <v>528.23069200999998</v>
      </c>
      <c r="W204" s="5">
        <v>528.23069200999998</v>
      </c>
      <c r="X204" s="5">
        <v>528.23069200999998</v>
      </c>
      <c r="Y204" s="5">
        <v>528.23069200999998</v>
      </c>
      <c r="Z204" s="5">
        <v>528.23069200999998</v>
      </c>
      <c r="AA204" s="5">
        <v>528.23069200999998</v>
      </c>
      <c r="AB204" s="5">
        <v>528.23069200999998</v>
      </c>
      <c r="AC204" s="5">
        <v>528.23069200999998</v>
      </c>
      <c r="AD204" s="5">
        <v>528.23069200999998</v>
      </c>
      <c r="AE204" s="5">
        <v>528.23069200999998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374.13</v>
      </c>
      <c r="O205" s="5">
        <v>375.23</v>
      </c>
      <c r="P205" s="5">
        <v>374.13</v>
      </c>
      <c r="Q205" s="5">
        <v>375.23</v>
      </c>
      <c r="R205" s="5">
        <v>375.23</v>
      </c>
      <c r="S205" s="5">
        <v>375.23</v>
      </c>
      <c r="T205" s="5">
        <v>375.23</v>
      </c>
      <c r="U205" s="5">
        <v>375.23</v>
      </c>
      <c r="V205" s="5">
        <v>375.23</v>
      </c>
      <c r="W205" s="5">
        <v>375.23</v>
      </c>
      <c r="X205" s="5">
        <v>375.23</v>
      </c>
      <c r="Y205" s="5">
        <v>375.23</v>
      </c>
      <c r="Z205" s="5">
        <v>375.23</v>
      </c>
      <c r="AA205" s="5">
        <v>375.23</v>
      </c>
      <c r="AB205" s="5">
        <v>375.23</v>
      </c>
      <c r="AC205" s="5">
        <v>375.23</v>
      </c>
      <c r="AD205" s="5">
        <v>375.23</v>
      </c>
      <c r="AE205" s="5">
        <v>375.23</v>
      </c>
    </row>
    <row r="206" spans="1:31">
      <c r="A206" s="58" t="s">
        <v>138</v>
      </c>
      <c r="B206" s="58" t="s">
        <v>125</v>
      </c>
      <c r="C206" s="58" t="s">
        <v>88</v>
      </c>
      <c r="D206" s="5">
        <v>55.805</v>
      </c>
      <c r="E206" s="5">
        <v>137.178</v>
      </c>
      <c r="F206" s="5">
        <v>254.75700000000001</v>
      </c>
      <c r="G206" s="5">
        <v>407.74700000000001</v>
      </c>
      <c r="H206" s="5">
        <v>597.26199999999994</v>
      </c>
      <c r="I206" s="5">
        <v>772.55799999999999</v>
      </c>
      <c r="J206" s="5">
        <v>1024.9490000000001</v>
      </c>
      <c r="K206" s="5">
        <v>1239.8924565900002</v>
      </c>
      <c r="L206" s="5">
        <v>1442.2730291799999</v>
      </c>
      <c r="M206" s="5">
        <v>1672.4216107700001</v>
      </c>
      <c r="N206" s="5">
        <v>1972.3109051700001</v>
      </c>
      <c r="O206" s="5">
        <v>2322.3100700999998</v>
      </c>
      <c r="P206" s="5">
        <v>2689.1722191600002</v>
      </c>
      <c r="Q206" s="5">
        <v>3083.3483508299996</v>
      </c>
      <c r="R206" s="5">
        <v>3503.3183958999998</v>
      </c>
      <c r="S206" s="5">
        <v>3907.2658795100001</v>
      </c>
      <c r="T206" s="5">
        <v>4248.3119133199998</v>
      </c>
      <c r="U206" s="5">
        <v>4594.1342578200001</v>
      </c>
      <c r="V206" s="5">
        <v>4922.3785791</v>
      </c>
      <c r="W206" s="5">
        <v>5240.6725199799994</v>
      </c>
      <c r="X206" s="5">
        <v>5568.3839228100005</v>
      </c>
      <c r="Y206" s="5">
        <v>5914.7133059999996</v>
      </c>
      <c r="Z206" s="5">
        <v>6268.9471736599999</v>
      </c>
      <c r="AA206" s="5">
        <v>6645.9519552000002</v>
      </c>
      <c r="AB206" s="5">
        <v>7030.0935544499998</v>
      </c>
      <c r="AC206" s="5">
        <v>7438.2922817500003</v>
      </c>
      <c r="AD206" s="5">
        <v>7855.3622635800002</v>
      </c>
      <c r="AE206" s="5">
        <v>7884.0703673100006</v>
      </c>
    </row>
    <row r="207" spans="1:31">
      <c r="A207" s="58" t="s">
        <v>138</v>
      </c>
      <c r="B207" s="58" t="s">
        <v>125</v>
      </c>
      <c r="C207" s="58" t="s">
        <v>89</v>
      </c>
      <c r="D207" s="5">
        <v>332.36600000000004</v>
      </c>
      <c r="E207" s="5">
        <v>592.89299999999992</v>
      </c>
      <c r="F207" s="5">
        <v>841.02199999999993</v>
      </c>
      <c r="G207" s="5">
        <v>1068.623</v>
      </c>
      <c r="H207" s="5">
        <v>1263.973</v>
      </c>
      <c r="I207" s="5">
        <v>1337.973</v>
      </c>
      <c r="J207" s="5">
        <v>1465.9969999999998</v>
      </c>
      <c r="K207" s="5">
        <v>1677.258</v>
      </c>
      <c r="L207" s="5">
        <v>1844.1930000000002</v>
      </c>
      <c r="M207" s="5">
        <v>2011.6679999999999</v>
      </c>
      <c r="N207" s="5">
        <v>2249.2469999999998</v>
      </c>
      <c r="O207" s="5">
        <v>2505.0829999999996</v>
      </c>
      <c r="P207" s="5">
        <v>2754.9570000000003</v>
      </c>
      <c r="Q207" s="5">
        <v>2990.1659999999997</v>
      </c>
      <c r="R207" s="5">
        <v>3229.36</v>
      </c>
      <c r="S207" s="5">
        <v>3404.1</v>
      </c>
      <c r="T207" s="5">
        <v>3500.9479999999999</v>
      </c>
      <c r="U207" s="5">
        <v>3565.6019999999994</v>
      </c>
      <c r="V207" s="5">
        <v>3605.174</v>
      </c>
      <c r="W207" s="5">
        <v>3604.6750000000002</v>
      </c>
      <c r="X207" s="5">
        <v>3607.4979999999996</v>
      </c>
      <c r="Y207" s="5">
        <v>3598.4210000000003</v>
      </c>
      <c r="Z207" s="5">
        <v>3592.6409999999996</v>
      </c>
      <c r="AA207" s="5">
        <v>3576.0250000000005</v>
      </c>
      <c r="AB207" s="5">
        <v>3563.2330000000011</v>
      </c>
      <c r="AC207" s="5">
        <v>3540.764000000001</v>
      </c>
      <c r="AD207" s="5">
        <v>3521.5800000000008</v>
      </c>
      <c r="AE207" s="5">
        <v>3521.5800000000008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137.65882463</v>
      </c>
      <c r="AE210" s="5">
        <v>137.65882463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475.43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8" t="s">
        <v>138</v>
      </c>
      <c r="B212" s="58" t="s">
        <v>126</v>
      </c>
      <c r="C212" s="58" t="s">
        <v>88</v>
      </c>
      <c r="D212" s="5">
        <v>88.617000000000004</v>
      </c>
      <c r="E212" s="5">
        <v>126.926</v>
      </c>
      <c r="F212" s="5">
        <v>170.24600000000001</v>
      </c>
      <c r="G212" s="5">
        <v>214.273</v>
      </c>
      <c r="H212" s="5">
        <v>262.03500000000003</v>
      </c>
      <c r="I212" s="5">
        <v>314.13299999999998</v>
      </c>
      <c r="J212" s="5">
        <v>396.51799999999997</v>
      </c>
      <c r="K212" s="5">
        <v>481.68032892000002</v>
      </c>
      <c r="L212" s="5">
        <v>576.47358365999992</v>
      </c>
      <c r="M212" s="5">
        <v>691.38815980000004</v>
      </c>
      <c r="N212" s="5">
        <v>822.10936463999997</v>
      </c>
      <c r="O212" s="5">
        <v>961.61198901</v>
      </c>
      <c r="P212" s="5">
        <v>1103.1650907600001</v>
      </c>
      <c r="Q212" s="5">
        <v>1249.6182802100002</v>
      </c>
      <c r="R212" s="5">
        <v>1391.3790371300001</v>
      </c>
      <c r="S212" s="5">
        <v>1535.89589978</v>
      </c>
      <c r="T212" s="5">
        <v>1649.0204429799999</v>
      </c>
      <c r="U212" s="5">
        <v>1760.9195201399998</v>
      </c>
      <c r="V212" s="5">
        <v>1865.4012426700001</v>
      </c>
      <c r="W212" s="5">
        <v>1977.5530478600001</v>
      </c>
      <c r="X212" s="5">
        <v>2093.06887766</v>
      </c>
      <c r="Y212" s="5">
        <v>2215.7033560600003</v>
      </c>
      <c r="Z212" s="5">
        <v>2340.0392231799997</v>
      </c>
      <c r="AA212" s="5">
        <v>2472.04279529</v>
      </c>
      <c r="AB212" s="5">
        <v>2605.8008546900001</v>
      </c>
      <c r="AC212" s="5">
        <v>2746.9221040100001</v>
      </c>
      <c r="AD212" s="5">
        <v>2891.3831629700003</v>
      </c>
      <c r="AE212" s="5">
        <v>2899.8263167599998</v>
      </c>
    </row>
    <row r="213" spans="1:31">
      <c r="A213" s="58" t="s">
        <v>138</v>
      </c>
      <c r="B213" s="58" t="s">
        <v>126</v>
      </c>
      <c r="C213" s="58" t="s">
        <v>89</v>
      </c>
      <c r="D213" s="5">
        <v>212.58100000000002</v>
      </c>
      <c r="E213" s="5">
        <v>276.14400000000001</v>
      </c>
      <c r="F213" s="5">
        <v>335.75400000000002</v>
      </c>
      <c r="G213" s="5">
        <v>385.71199999999999</v>
      </c>
      <c r="H213" s="5">
        <v>430.43699999999995</v>
      </c>
      <c r="I213" s="5">
        <v>473.61899999999997</v>
      </c>
      <c r="J213" s="5">
        <v>550.52099999999996</v>
      </c>
      <c r="K213" s="5">
        <v>637.23300000000006</v>
      </c>
      <c r="L213" s="5">
        <v>727.39999999999986</v>
      </c>
      <c r="M213" s="5">
        <v>829.16200000000003</v>
      </c>
      <c r="N213" s="5">
        <v>941.16499999999996</v>
      </c>
      <c r="O213" s="5">
        <v>1047.02</v>
      </c>
      <c r="P213" s="5">
        <v>1145.7469999999998</v>
      </c>
      <c r="Q213" s="5">
        <v>1232.7439999999997</v>
      </c>
      <c r="R213" s="5">
        <v>1306.8890000000001</v>
      </c>
      <c r="S213" s="5">
        <v>1367.354</v>
      </c>
      <c r="T213" s="5">
        <v>1391.8330000000001</v>
      </c>
      <c r="U213" s="5">
        <v>1402.348</v>
      </c>
      <c r="V213" s="5">
        <v>1404.4880000000001</v>
      </c>
      <c r="W213" s="5">
        <v>1403.3189999999997</v>
      </c>
      <c r="X213" s="5">
        <v>1403.71</v>
      </c>
      <c r="Y213" s="5">
        <v>1400.4919999999997</v>
      </c>
      <c r="Z213" s="5">
        <v>1398.4079999999999</v>
      </c>
      <c r="AA213" s="5">
        <v>1392.5499999999997</v>
      </c>
      <c r="AB213" s="5">
        <v>1387.998</v>
      </c>
      <c r="AC213" s="5">
        <v>1379.5390000000002</v>
      </c>
      <c r="AD213" s="5">
        <v>1372.6469999999995</v>
      </c>
      <c r="AE213" s="5">
        <v>1372.6469999999995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50.309337409999998</v>
      </c>
      <c r="K215" s="5">
        <v>308.30910548999998</v>
      </c>
      <c r="L215" s="5">
        <v>308.30910548999998</v>
      </c>
      <c r="M215" s="5">
        <v>308.30910548999998</v>
      </c>
      <c r="N215" s="5">
        <v>308.30910548999998</v>
      </c>
      <c r="O215" s="5">
        <v>308.30910548999998</v>
      </c>
      <c r="P215" s="5">
        <v>308.30910548999998</v>
      </c>
      <c r="Q215" s="5">
        <v>529.94530005000001</v>
      </c>
      <c r="R215" s="5">
        <v>529.94530005000001</v>
      </c>
      <c r="S215" s="5">
        <v>529.94530005000001</v>
      </c>
      <c r="T215" s="5">
        <v>529.94530005000001</v>
      </c>
      <c r="U215" s="5">
        <v>529.94530005000001</v>
      </c>
      <c r="V215" s="5">
        <v>529.94530005000001</v>
      </c>
      <c r="W215" s="5">
        <v>529.94530005000001</v>
      </c>
      <c r="X215" s="5">
        <v>529.94530005000001</v>
      </c>
      <c r="Y215" s="5">
        <v>529.94530005000001</v>
      </c>
      <c r="Z215" s="5">
        <v>529.94530005000001</v>
      </c>
      <c r="AA215" s="5">
        <v>529.94530005000001</v>
      </c>
      <c r="AB215" s="5">
        <v>529.94530005000001</v>
      </c>
      <c r="AC215" s="5">
        <v>529.94530005000001</v>
      </c>
      <c r="AD215" s="5">
        <v>529.94530005000001</v>
      </c>
      <c r="AE215" s="5">
        <v>529.94530005000001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6.4749999999999996</v>
      </c>
      <c r="E218" s="5">
        <v>13.055999999999999</v>
      </c>
      <c r="F218" s="5">
        <v>22.071000000000002</v>
      </c>
      <c r="G218" s="5">
        <v>33.045999999999999</v>
      </c>
      <c r="H218" s="5">
        <v>46.206000000000003</v>
      </c>
      <c r="I218" s="5">
        <v>61.677</v>
      </c>
      <c r="J218" s="5">
        <v>85.302999999999997</v>
      </c>
      <c r="K218" s="5">
        <v>106.15148554</v>
      </c>
      <c r="L218" s="5">
        <v>128.39884997999999</v>
      </c>
      <c r="M218" s="5">
        <v>155.92226499999998</v>
      </c>
      <c r="N218" s="5">
        <v>187.63005268999999</v>
      </c>
      <c r="O218" s="5">
        <v>223.10064670000003</v>
      </c>
      <c r="P218" s="5">
        <v>259.99912260999997</v>
      </c>
      <c r="Q218" s="5">
        <v>298.95734677000002</v>
      </c>
      <c r="R218" s="5">
        <v>337.58509091999997</v>
      </c>
      <c r="S218" s="5">
        <v>377.19855520999999</v>
      </c>
      <c r="T218" s="5">
        <v>409.26820767999999</v>
      </c>
      <c r="U218" s="5">
        <v>441.32100571000001</v>
      </c>
      <c r="V218" s="5">
        <v>471.40510606999999</v>
      </c>
      <c r="W218" s="5">
        <v>503.46567236999999</v>
      </c>
      <c r="X218" s="5">
        <v>536.23109856999997</v>
      </c>
      <c r="Y218" s="5">
        <v>570.92117711000003</v>
      </c>
      <c r="Z218" s="5">
        <v>606.0269333</v>
      </c>
      <c r="AA218" s="5">
        <v>643.19868507000001</v>
      </c>
      <c r="AB218" s="5">
        <v>680.67299238999999</v>
      </c>
      <c r="AC218" s="5">
        <v>720.12988898000003</v>
      </c>
      <c r="AD218" s="5">
        <v>760.10126588000003</v>
      </c>
      <c r="AE218" s="5">
        <v>761.60182925999993</v>
      </c>
    </row>
    <row r="219" spans="1:31">
      <c r="A219" s="58" t="s">
        <v>138</v>
      </c>
      <c r="B219" s="58" t="s">
        <v>127</v>
      </c>
      <c r="C219" s="58" t="s">
        <v>89</v>
      </c>
      <c r="D219" s="5">
        <v>41.377000000000002</v>
      </c>
      <c r="E219" s="5">
        <v>59.671999999999997</v>
      </c>
      <c r="F219" s="5">
        <v>76.56</v>
      </c>
      <c r="G219" s="5">
        <v>90.268000000000001</v>
      </c>
      <c r="H219" s="5">
        <v>101.32000000000001</v>
      </c>
      <c r="I219" s="5">
        <v>110.82300000000001</v>
      </c>
      <c r="J219" s="5">
        <v>127.054</v>
      </c>
      <c r="K219" s="5">
        <v>149.11699999999996</v>
      </c>
      <c r="L219" s="5">
        <v>170.46899999999999</v>
      </c>
      <c r="M219" s="5">
        <v>195.083</v>
      </c>
      <c r="N219" s="5">
        <v>222.42100000000005</v>
      </c>
      <c r="O219" s="5">
        <v>249.88899999999998</v>
      </c>
      <c r="P219" s="5">
        <v>276.29200000000003</v>
      </c>
      <c r="Q219" s="5">
        <v>300.41299999999995</v>
      </c>
      <c r="R219" s="5">
        <v>321.84100000000007</v>
      </c>
      <c r="S219" s="5">
        <v>339.84500000000003</v>
      </c>
      <c r="T219" s="5">
        <v>348.76899999999995</v>
      </c>
      <c r="U219" s="5">
        <v>354.13799999999998</v>
      </c>
      <c r="V219" s="5">
        <v>357.02999999999992</v>
      </c>
      <c r="W219" s="5">
        <v>358.66700000000003</v>
      </c>
      <c r="X219" s="5">
        <v>360.45300000000003</v>
      </c>
      <c r="Y219" s="5">
        <v>360.96400000000011</v>
      </c>
      <c r="Z219" s="5">
        <v>361.55799999999999</v>
      </c>
      <c r="AA219" s="5">
        <v>360.78600000000006</v>
      </c>
      <c r="AB219" s="5">
        <v>360.19799999999998</v>
      </c>
      <c r="AC219" s="5">
        <v>358.24400000000003</v>
      </c>
      <c r="AD219" s="5">
        <v>356.52700000000004</v>
      </c>
      <c r="AE219" s="5">
        <v>356.52700000000004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8" t="s">
        <v>37</v>
      </c>
      <c r="B222" s="58" t="s">
        <v>123</v>
      </c>
      <c r="C222" s="58" t="s">
        <v>102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660</v>
      </c>
      <c r="J222" s="5">
        <v>660</v>
      </c>
      <c r="K222" s="5">
        <v>660</v>
      </c>
      <c r="L222" s="5">
        <v>660</v>
      </c>
      <c r="M222" s="5">
        <v>660</v>
      </c>
      <c r="N222" s="5">
        <v>660</v>
      </c>
      <c r="O222" s="5">
        <v>660</v>
      </c>
      <c r="P222" s="5">
        <v>660</v>
      </c>
      <c r="Q222" s="5">
        <v>660</v>
      </c>
      <c r="R222" s="5">
        <v>660</v>
      </c>
      <c r="S222" s="5">
        <v>660</v>
      </c>
      <c r="T222" s="5">
        <v>660</v>
      </c>
      <c r="U222" s="5">
        <v>660</v>
      </c>
      <c r="V222" s="5">
        <v>660</v>
      </c>
      <c r="W222" s="5">
        <v>660</v>
      </c>
      <c r="X222" s="5">
        <v>660</v>
      </c>
      <c r="Y222" s="5">
        <v>660</v>
      </c>
      <c r="Z222" s="5">
        <v>660</v>
      </c>
      <c r="AA222" s="5">
        <v>660</v>
      </c>
      <c r="AB222" s="5">
        <v>660</v>
      </c>
      <c r="AC222" s="5">
        <v>660</v>
      </c>
      <c r="AD222" s="5">
        <v>660</v>
      </c>
      <c r="AE222" s="5">
        <v>826.66666669999995</v>
      </c>
    </row>
    <row r="223" spans="1:31">
      <c r="A223" s="58" t="s">
        <v>37</v>
      </c>
      <c r="B223" s="58" t="s">
        <v>123</v>
      </c>
      <c r="C223" s="58" t="s">
        <v>103</v>
      </c>
      <c r="D223" s="5">
        <v>80</v>
      </c>
      <c r="E223" s="5">
        <v>80</v>
      </c>
      <c r="F223" s="5">
        <v>680</v>
      </c>
      <c r="G223" s="5">
        <v>1831.2090250799999</v>
      </c>
      <c r="H223" s="5">
        <v>2059.3891641700002</v>
      </c>
      <c r="I223" s="5">
        <v>2366.0388050400002</v>
      </c>
      <c r="J223" s="5">
        <v>2366.0388050400002</v>
      </c>
      <c r="K223" s="5">
        <v>2366.0388050400002</v>
      </c>
      <c r="L223" s="5">
        <v>2366.0388050400002</v>
      </c>
      <c r="M223" s="5">
        <v>2366.0388050400002</v>
      </c>
      <c r="N223" s="5">
        <v>2582.7011948899999</v>
      </c>
      <c r="O223" s="5">
        <v>2582.7011948899999</v>
      </c>
      <c r="P223" s="5">
        <v>2582.7011948899999</v>
      </c>
      <c r="Q223" s="5">
        <v>2797.34876708</v>
      </c>
      <c r="R223" s="5">
        <v>2797.34876708</v>
      </c>
      <c r="S223" s="5">
        <v>2797.34876708</v>
      </c>
      <c r="T223" s="5">
        <v>2797.34876708</v>
      </c>
      <c r="U223" s="5">
        <v>2797.34876708</v>
      </c>
      <c r="V223" s="5">
        <v>2797.34876708</v>
      </c>
      <c r="W223" s="5">
        <v>2797.34876708</v>
      </c>
      <c r="X223" s="5">
        <v>2797.34876708</v>
      </c>
      <c r="Y223" s="5">
        <v>2797.34876708</v>
      </c>
      <c r="Z223" s="5">
        <v>2197.34876708</v>
      </c>
      <c r="AA223" s="5">
        <v>1046.1397419999998</v>
      </c>
      <c r="AB223" s="5">
        <v>817.95960291000006</v>
      </c>
      <c r="AC223" s="5">
        <v>511.30996204000002</v>
      </c>
      <c r="AD223" s="5">
        <v>511.30996204000002</v>
      </c>
      <c r="AE223" s="5">
        <v>511.30996204000002</v>
      </c>
    </row>
    <row r="224" spans="1:31">
      <c r="A224" s="58" t="s">
        <v>37</v>
      </c>
      <c r="B224" s="58" t="s">
        <v>123</v>
      </c>
      <c r="C224" s="58" t="s">
        <v>104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50</v>
      </c>
      <c r="J224" s="5">
        <v>50</v>
      </c>
      <c r="K224" s="5">
        <v>50</v>
      </c>
      <c r="L224" s="5">
        <v>50</v>
      </c>
      <c r="M224" s="5">
        <v>50</v>
      </c>
      <c r="N224" s="5">
        <v>50</v>
      </c>
      <c r="O224" s="5">
        <v>50</v>
      </c>
      <c r="P224" s="5">
        <v>50</v>
      </c>
      <c r="Q224" s="5">
        <v>50</v>
      </c>
      <c r="R224" s="5">
        <v>50</v>
      </c>
      <c r="S224" s="5">
        <v>50</v>
      </c>
      <c r="T224" s="5">
        <v>50</v>
      </c>
      <c r="U224" s="5">
        <v>50</v>
      </c>
      <c r="V224" s="5">
        <v>50</v>
      </c>
      <c r="W224" s="5">
        <v>50</v>
      </c>
      <c r="X224" s="5">
        <v>50</v>
      </c>
      <c r="Y224" s="5">
        <v>50</v>
      </c>
      <c r="Z224" s="5">
        <v>50</v>
      </c>
      <c r="AA224" s="5">
        <v>50</v>
      </c>
      <c r="AB224" s="5">
        <v>50</v>
      </c>
      <c r="AC224" s="5">
        <v>50</v>
      </c>
      <c r="AD224" s="5">
        <v>50</v>
      </c>
      <c r="AE224" s="5">
        <v>50</v>
      </c>
    </row>
    <row r="225" spans="1:31">
      <c r="A225" s="58" t="s">
        <v>37</v>
      </c>
      <c r="B225" s="58" t="s">
        <v>123</v>
      </c>
      <c r="C225" s="58" t="s">
        <v>88</v>
      </c>
      <c r="D225" s="5">
        <v>97.194999999999993</v>
      </c>
      <c r="E225" s="5">
        <v>193.89099999999999</v>
      </c>
      <c r="F225" s="5">
        <v>321.46699999999998</v>
      </c>
      <c r="G225" s="5">
        <v>477.30799999999999</v>
      </c>
      <c r="H225" s="5">
        <v>663.93899998999996</v>
      </c>
      <c r="I225" s="5">
        <v>884.26200001000007</v>
      </c>
      <c r="J225" s="5">
        <v>1223.617</v>
      </c>
      <c r="K225" s="5">
        <v>1527.53344593</v>
      </c>
      <c r="L225" s="5">
        <v>1867.2025770400001</v>
      </c>
      <c r="M225" s="5">
        <v>2268.2680231300001</v>
      </c>
      <c r="N225" s="5">
        <v>2758.8330898199997</v>
      </c>
      <c r="O225" s="5">
        <v>3293.1551549400001</v>
      </c>
      <c r="P225" s="5">
        <v>3837.9824765800004</v>
      </c>
      <c r="Q225" s="5">
        <v>4410.34305305</v>
      </c>
      <c r="R225" s="5">
        <v>4966.7253137600001</v>
      </c>
      <c r="S225" s="5">
        <v>5527.4248461199995</v>
      </c>
      <c r="T225" s="5">
        <v>5974.0516751499999</v>
      </c>
      <c r="U225" s="5">
        <v>6409.6953179900001</v>
      </c>
      <c r="V225" s="5">
        <v>6810.2277216000002</v>
      </c>
      <c r="W225" s="5">
        <v>7236.07853574</v>
      </c>
      <c r="X225" s="5">
        <v>7670.42398976</v>
      </c>
      <c r="Y225" s="5">
        <v>8130.8809619000003</v>
      </c>
      <c r="Z225" s="5">
        <v>8598.1680176999998</v>
      </c>
      <c r="AA225" s="5">
        <v>9095.4546502699995</v>
      </c>
      <c r="AB225" s="5">
        <v>9598.0447687700016</v>
      </c>
      <c r="AC225" s="5">
        <v>10130.098615360001</v>
      </c>
      <c r="AD225" s="5">
        <v>10669.6482607</v>
      </c>
      <c r="AE225" s="5">
        <v>10697.643870079999</v>
      </c>
    </row>
    <row r="226" spans="1:31">
      <c r="A226" s="58" t="s">
        <v>37</v>
      </c>
      <c r="B226" s="58" t="s">
        <v>123</v>
      </c>
      <c r="C226" s="58" t="s">
        <v>89</v>
      </c>
      <c r="D226" s="5">
        <v>551.87700000000007</v>
      </c>
      <c r="E226" s="5">
        <v>804.322</v>
      </c>
      <c r="F226" s="5">
        <v>1024.308</v>
      </c>
      <c r="G226" s="5">
        <v>1210.452</v>
      </c>
      <c r="H226" s="5">
        <v>1364.306</v>
      </c>
      <c r="I226" s="5">
        <v>1497.8260000000002</v>
      </c>
      <c r="J226" s="5">
        <v>1724.8410000000001</v>
      </c>
      <c r="K226" s="5">
        <v>2042.145</v>
      </c>
      <c r="L226" s="5">
        <v>2372.9799999999996</v>
      </c>
      <c r="M226" s="5">
        <v>2728.3529999999992</v>
      </c>
      <c r="N226" s="5">
        <v>3161.3959999999997</v>
      </c>
      <c r="O226" s="5">
        <v>3582.5970000000002</v>
      </c>
      <c r="P226" s="5">
        <v>3974.6349999999993</v>
      </c>
      <c r="Q226" s="5">
        <v>4331.67</v>
      </c>
      <c r="R226" s="5">
        <v>4638.5140000000019</v>
      </c>
      <c r="S226" s="5">
        <v>4887.0350000000008</v>
      </c>
      <c r="T226" s="5">
        <v>5003.3400000000011</v>
      </c>
      <c r="U226" s="5">
        <v>5060.8829999999998</v>
      </c>
      <c r="V226" s="5">
        <v>5077.6240000000007</v>
      </c>
      <c r="W226" s="5">
        <v>5077.9980000000005</v>
      </c>
      <c r="X226" s="5">
        <v>5080.4420000000009</v>
      </c>
      <c r="Y226" s="5">
        <v>5067.9909999999991</v>
      </c>
      <c r="Z226" s="5">
        <v>5058.1019999999999</v>
      </c>
      <c r="AA226" s="5">
        <v>5033.2700000000013</v>
      </c>
      <c r="AB226" s="5">
        <v>5011.559000000002</v>
      </c>
      <c r="AC226" s="5">
        <v>4974.7829999999994</v>
      </c>
      <c r="AD226" s="5">
        <v>4941.0389999999989</v>
      </c>
      <c r="AE226" s="5">
        <v>4941.0389999999989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1028.0083970200001</v>
      </c>
      <c r="J228" s="5">
        <v>1028.0083970200001</v>
      </c>
      <c r="K228" s="5">
        <v>1557.0589531200001</v>
      </c>
      <c r="L228" s="5">
        <v>1557.0589531200001</v>
      </c>
      <c r="M228" s="5">
        <v>1557.0589531200001</v>
      </c>
      <c r="N228" s="5">
        <v>1724.26076343</v>
      </c>
      <c r="O228" s="5">
        <v>2464.1110798200002</v>
      </c>
      <c r="P228" s="5">
        <v>2464.1110798200002</v>
      </c>
      <c r="Q228" s="5">
        <v>2464.1110798200002</v>
      </c>
      <c r="R228" s="5">
        <v>2494.2155531100002</v>
      </c>
      <c r="S228" s="5">
        <v>2494.2155531100002</v>
      </c>
      <c r="T228" s="5">
        <v>2494.2155531100002</v>
      </c>
      <c r="U228" s="5">
        <v>2494.2155531100002</v>
      </c>
      <c r="V228" s="5">
        <v>2705.3597859699998</v>
      </c>
      <c r="W228" s="5">
        <v>2705.3597859699998</v>
      </c>
      <c r="X228" s="5">
        <v>2705.3597859699998</v>
      </c>
      <c r="Y228" s="5">
        <v>2925.31880417</v>
      </c>
      <c r="Z228" s="5">
        <v>2925.31880417</v>
      </c>
      <c r="AA228" s="5">
        <v>2925.31880417</v>
      </c>
      <c r="AB228" s="5">
        <v>2925.31880417</v>
      </c>
      <c r="AC228" s="5">
        <v>2925.31880417</v>
      </c>
      <c r="AD228" s="5">
        <v>2925.31880417</v>
      </c>
      <c r="AE228" s="5">
        <v>2925.31880417</v>
      </c>
    </row>
    <row r="229" spans="1:31">
      <c r="A229" s="58" t="s">
        <v>37</v>
      </c>
      <c r="B229" s="58" t="s">
        <v>124</v>
      </c>
      <c r="C229" s="58" t="s">
        <v>103</v>
      </c>
      <c r="D229" s="5">
        <v>570</v>
      </c>
      <c r="E229" s="5">
        <v>570</v>
      </c>
      <c r="F229" s="5">
        <v>820</v>
      </c>
      <c r="G229" s="5">
        <v>1837.9292830899999</v>
      </c>
      <c r="H229" s="5">
        <v>2721.4172648000003</v>
      </c>
      <c r="I229" s="5">
        <v>2721.4172648000003</v>
      </c>
      <c r="J229" s="5">
        <v>2721.4172648000003</v>
      </c>
      <c r="K229" s="5">
        <v>2721.4172648000003</v>
      </c>
      <c r="L229" s="5">
        <v>2721.4172648000003</v>
      </c>
      <c r="M229" s="5">
        <v>2721.4172648000003</v>
      </c>
      <c r="N229" s="5">
        <v>2721.4172648000003</v>
      </c>
      <c r="O229" s="5">
        <v>2721.4172648000003</v>
      </c>
      <c r="P229" s="5">
        <v>2721.4172648000003</v>
      </c>
      <c r="Q229" s="5">
        <v>2721.4172648000003</v>
      </c>
      <c r="R229" s="5">
        <v>2721.4172648000003</v>
      </c>
      <c r="S229" s="5">
        <v>2721.4172648000003</v>
      </c>
      <c r="T229" s="5">
        <v>3097.5305521</v>
      </c>
      <c r="U229" s="5">
        <v>3097.5305521</v>
      </c>
      <c r="V229" s="5">
        <v>3097.5305521</v>
      </c>
      <c r="W229" s="5">
        <v>3097.5305521</v>
      </c>
      <c r="X229" s="5">
        <v>3097.5305521</v>
      </c>
      <c r="Y229" s="5">
        <v>3097.5305521</v>
      </c>
      <c r="Z229" s="5">
        <v>3097.5305521</v>
      </c>
      <c r="AA229" s="5">
        <v>2275.7825821900001</v>
      </c>
      <c r="AB229" s="5">
        <v>1392.2946004800001</v>
      </c>
      <c r="AC229" s="5">
        <v>1392.2946004800001</v>
      </c>
      <c r="AD229" s="5">
        <v>1392.2946004800001</v>
      </c>
      <c r="AE229" s="5">
        <v>1392.2946004800001</v>
      </c>
    </row>
    <row r="230" spans="1:31">
      <c r="A230" s="58" t="s">
        <v>37</v>
      </c>
      <c r="B230" s="58" t="s">
        <v>124</v>
      </c>
      <c r="C230" s="58" t="s">
        <v>104</v>
      </c>
      <c r="D230" s="5">
        <v>100</v>
      </c>
      <c r="E230" s="5">
        <v>100</v>
      </c>
      <c r="F230" s="5">
        <v>100</v>
      </c>
      <c r="G230" s="5">
        <v>304.15531585999997</v>
      </c>
      <c r="H230" s="5">
        <v>304.15531585999997</v>
      </c>
      <c r="I230" s="5">
        <v>304.15531585999997</v>
      </c>
      <c r="J230" s="5">
        <v>304.15531585999997</v>
      </c>
      <c r="K230" s="5">
        <v>304.15531585999997</v>
      </c>
      <c r="L230" s="5">
        <v>304.15531585999997</v>
      </c>
      <c r="M230" s="5">
        <v>304.15531585999997</v>
      </c>
      <c r="N230" s="5">
        <v>304.15531585999997</v>
      </c>
      <c r="O230" s="5">
        <v>304.15531585999997</v>
      </c>
      <c r="P230" s="5">
        <v>304.15531585999997</v>
      </c>
      <c r="Q230" s="5">
        <v>304.15531585999997</v>
      </c>
      <c r="R230" s="5">
        <v>304.15531585999997</v>
      </c>
      <c r="S230" s="5">
        <v>304.15531585999997</v>
      </c>
      <c r="T230" s="5">
        <v>304.15531585999997</v>
      </c>
      <c r="U230" s="5">
        <v>304.15531585999997</v>
      </c>
      <c r="V230" s="5">
        <v>304.15531585999997</v>
      </c>
      <c r="W230" s="5">
        <v>304.15531585999997</v>
      </c>
      <c r="X230" s="5">
        <v>304.15531585999997</v>
      </c>
      <c r="Y230" s="5">
        <v>304.15531585999997</v>
      </c>
      <c r="Z230" s="5">
        <v>304.15531585999997</v>
      </c>
      <c r="AA230" s="5">
        <v>100</v>
      </c>
      <c r="AB230" s="5">
        <v>100</v>
      </c>
      <c r="AC230" s="5">
        <v>100</v>
      </c>
      <c r="AD230" s="5">
        <v>100</v>
      </c>
      <c r="AE230" s="5">
        <v>100</v>
      </c>
    </row>
    <row r="231" spans="1:31">
      <c r="A231" s="58" t="s">
        <v>37</v>
      </c>
      <c r="B231" s="58" t="s">
        <v>124</v>
      </c>
      <c r="C231" s="58" t="s">
        <v>88</v>
      </c>
      <c r="D231" s="5">
        <v>70.646999989999998</v>
      </c>
      <c r="E231" s="5">
        <v>151.97900000999999</v>
      </c>
      <c r="F231" s="5">
        <v>266.90499999999997</v>
      </c>
      <c r="G231" s="5">
        <v>406.553</v>
      </c>
      <c r="H231" s="5">
        <v>573.36900000000003</v>
      </c>
      <c r="I231" s="5">
        <v>775.00299999999993</v>
      </c>
      <c r="J231" s="5">
        <v>1088.9509999899999</v>
      </c>
      <c r="K231" s="5">
        <v>1371.9857166600002</v>
      </c>
      <c r="L231" s="5">
        <v>1640.71045082</v>
      </c>
      <c r="M231" s="5">
        <v>1958.65946534</v>
      </c>
      <c r="N231" s="5">
        <v>2346.43592605</v>
      </c>
      <c r="O231" s="5">
        <v>2772.1156823900001</v>
      </c>
      <c r="P231" s="5">
        <v>3213.9407025800001</v>
      </c>
      <c r="Q231" s="5">
        <v>3671.8742637700002</v>
      </c>
      <c r="R231" s="5">
        <v>4123.79592779</v>
      </c>
      <c r="S231" s="5">
        <v>4584.0053343299996</v>
      </c>
      <c r="T231" s="5">
        <v>4939.9521028400004</v>
      </c>
      <c r="U231" s="5">
        <v>5281.9022712400001</v>
      </c>
      <c r="V231" s="5">
        <v>5586.6117931799999</v>
      </c>
      <c r="W231" s="5">
        <v>5909.90588656</v>
      </c>
      <c r="X231" s="5">
        <v>6239.44197334</v>
      </c>
      <c r="Y231" s="5">
        <v>6583.140128510001</v>
      </c>
      <c r="Z231" s="5">
        <v>6931.3414566599995</v>
      </c>
      <c r="AA231" s="5">
        <v>7298.8976921399999</v>
      </c>
      <c r="AB231" s="5">
        <v>7670.4133017300001</v>
      </c>
      <c r="AC231" s="5">
        <v>8065.6271149200002</v>
      </c>
      <c r="AD231" s="5">
        <v>8460.9043175100014</v>
      </c>
      <c r="AE231" s="5">
        <v>8477.9553716600003</v>
      </c>
    </row>
    <row r="232" spans="1:31">
      <c r="A232" s="58" t="s">
        <v>37</v>
      </c>
      <c r="B232" s="58" t="s">
        <v>124</v>
      </c>
      <c r="C232" s="58" t="s">
        <v>89</v>
      </c>
      <c r="D232" s="5">
        <v>394.57299999999998</v>
      </c>
      <c r="E232" s="5">
        <v>630.91099999999994</v>
      </c>
      <c r="F232" s="5">
        <v>861.1690000000001</v>
      </c>
      <c r="G232" s="5">
        <v>1044.5999999999999</v>
      </c>
      <c r="H232" s="5">
        <v>1202.9009999999998</v>
      </c>
      <c r="I232" s="5">
        <v>1345.9849999999997</v>
      </c>
      <c r="J232" s="5">
        <v>1584.4370000000004</v>
      </c>
      <c r="K232" s="5">
        <v>1898.5049999999999</v>
      </c>
      <c r="L232" s="5">
        <v>2160.37</v>
      </c>
      <c r="M232" s="5">
        <v>2444.3399999999997</v>
      </c>
      <c r="N232" s="5">
        <v>2791.5270000000005</v>
      </c>
      <c r="O232" s="5">
        <v>3133.6959999999999</v>
      </c>
      <c r="P232" s="5">
        <v>3465.1140000000005</v>
      </c>
      <c r="Q232" s="5">
        <v>3761.0080000000007</v>
      </c>
      <c r="R232" s="5">
        <v>4025.8090000000002</v>
      </c>
      <c r="S232" s="5">
        <v>4247.8820000000005</v>
      </c>
      <c r="T232" s="5">
        <v>4350.5150000000003</v>
      </c>
      <c r="U232" s="5">
        <v>4399.7440000000006</v>
      </c>
      <c r="V232" s="5">
        <v>4410.491</v>
      </c>
      <c r="W232" s="5">
        <v>4406.2350000000006</v>
      </c>
      <c r="X232" s="5">
        <v>4406.755000000001</v>
      </c>
      <c r="Y232" s="5">
        <v>4388.9480000000012</v>
      </c>
      <c r="Z232" s="5">
        <v>4375.9829999999993</v>
      </c>
      <c r="AA232" s="5">
        <v>4347.2200000000012</v>
      </c>
      <c r="AB232" s="5">
        <v>4324.1239999999998</v>
      </c>
      <c r="AC232" s="5">
        <v>4288.7089999999998</v>
      </c>
      <c r="AD232" s="5">
        <v>4255.2830000000004</v>
      </c>
      <c r="AE232" s="5">
        <v>4255.2830000000004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504.64104816000003</v>
      </c>
      <c r="J234" s="5">
        <v>1500</v>
      </c>
      <c r="K234" s="5">
        <v>1500</v>
      </c>
      <c r="L234" s="5">
        <v>1500</v>
      </c>
      <c r="M234" s="5">
        <v>1500</v>
      </c>
      <c r="N234" s="5">
        <v>1500</v>
      </c>
      <c r="O234" s="5">
        <v>1500</v>
      </c>
      <c r="P234" s="5">
        <v>1500</v>
      </c>
      <c r="Q234" s="5">
        <v>1500</v>
      </c>
      <c r="R234" s="5">
        <v>1500</v>
      </c>
      <c r="S234" s="5">
        <v>1500</v>
      </c>
      <c r="T234" s="5">
        <v>1500</v>
      </c>
      <c r="U234" s="5">
        <v>1500</v>
      </c>
      <c r="V234" s="5">
        <v>1500</v>
      </c>
      <c r="W234" s="5">
        <v>1500</v>
      </c>
      <c r="X234" s="5">
        <v>1500</v>
      </c>
      <c r="Y234" s="5">
        <v>1500</v>
      </c>
      <c r="Z234" s="5">
        <v>1500</v>
      </c>
      <c r="AA234" s="5">
        <v>1500</v>
      </c>
      <c r="AB234" s="5">
        <v>1500</v>
      </c>
      <c r="AC234" s="5">
        <v>1500</v>
      </c>
      <c r="AD234" s="5">
        <v>1500</v>
      </c>
      <c r="AE234" s="5">
        <v>1500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315.83793148000001</v>
      </c>
      <c r="K235" s="5">
        <v>603.51556316000006</v>
      </c>
      <c r="L235" s="5">
        <v>603.51556316000006</v>
      </c>
      <c r="M235" s="5">
        <v>603.51556316000006</v>
      </c>
      <c r="N235" s="5">
        <v>603.51556316000006</v>
      </c>
      <c r="O235" s="5">
        <v>603.51556316000006</v>
      </c>
      <c r="P235" s="5">
        <v>603.51556316000006</v>
      </c>
      <c r="Q235" s="5">
        <v>926.43719901999998</v>
      </c>
      <c r="R235" s="5">
        <v>926.43719901999998</v>
      </c>
      <c r="S235" s="5">
        <v>926.43719901999998</v>
      </c>
      <c r="T235" s="5">
        <v>926.43719901999998</v>
      </c>
      <c r="U235" s="5">
        <v>926.43719901999998</v>
      </c>
      <c r="V235" s="5">
        <v>926.43719901999998</v>
      </c>
      <c r="W235" s="5">
        <v>926.43719901999998</v>
      </c>
      <c r="X235" s="5">
        <v>926.43719901999998</v>
      </c>
      <c r="Y235" s="5">
        <v>926.43719901999998</v>
      </c>
      <c r="Z235" s="5">
        <v>926.43719901999998</v>
      </c>
      <c r="AA235" s="5">
        <v>926.43719901999998</v>
      </c>
      <c r="AB235" s="5">
        <v>926.43719901999998</v>
      </c>
      <c r="AC235" s="5">
        <v>926.43719901999998</v>
      </c>
      <c r="AD235" s="5">
        <v>610.59926754000003</v>
      </c>
      <c r="AE235" s="5">
        <v>322.92163585999998</v>
      </c>
    </row>
    <row r="236" spans="1:31">
      <c r="A236" s="58" t="s">
        <v>37</v>
      </c>
      <c r="B236" s="58" t="s">
        <v>125</v>
      </c>
      <c r="C236" s="58" t="s">
        <v>104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374.13</v>
      </c>
      <c r="L236" s="5">
        <v>374.13</v>
      </c>
      <c r="M236" s="5">
        <v>375.23</v>
      </c>
      <c r="N236" s="5">
        <v>374.13</v>
      </c>
      <c r="O236" s="5">
        <v>375.23</v>
      </c>
      <c r="P236" s="5">
        <v>374.13</v>
      </c>
      <c r="Q236" s="5">
        <v>375.23</v>
      </c>
      <c r="R236" s="5">
        <v>375.23</v>
      </c>
      <c r="S236" s="5">
        <v>375.23</v>
      </c>
      <c r="T236" s="5">
        <v>375.23</v>
      </c>
      <c r="U236" s="5">
        <v>375.23</v>
      </c>
      <c r="V236" s="5">
        <v>375.23</v>
      </c>
      <c r="W236" s="5">
        <v>375.23</v>
      </c>
      <c r="X236" s="5">
        <v>375.23</v>
      </c>
      <c r="Y236" s="5">
        <v>375.23</v>
      </c>
      <c r="Z236" s="5">
        <v>375.23</v>
      </c>
      <c r="AA236" s="5">
        <v>375.23</v>
      </c>
      <c r="AB236" s="5">
        <v>375.23</v>
      </c>
      <c r="AC236" s="5">
        <v>375.23</v>
      </c>
      <c r="AD236" s="5">
        <v>375.23</v>
      </c>
      <c r="AE236" s="5">
        <v>375.23</v>
      </c>
    </row>
    <row r="237" spans="1:31">
      <c r="A237" s="58" t="s">
        <v>37</v>
      </c>
      <c r="B237" s="58" t="s">
        <v>125</v>
      </c>
      <c r="C237" s="58" t="s">
        <v>88</v>
      </c>
      <c r="D237" s="5">
        <v>55.805</v>
      </c>
      <c r="E237" s="5">
        <v>137.178</v>
      </c>
      <c r="F237" s="5">
        <v>254.75700000000001</v>
      </c>
      <c r="G237" s="5">
        <v>407.74700000000001</v>
      </c>
      <c r="H237" s="5">
        <v>597.26199999999994</v>
      </c>
      <c r="I237" s="5">
        <v>772.55799999999999</v>
      </c>
      <c r="J237" s="5">
        <v>1024.9490000000001</v>
      </c>
      <c r="K237" s="5">
        <v>1239.8924565900002</v>
      </c>
      <c r="L237" s="5">
        <v>1442.2730291799999</v>
      </c>
      <c r="M237" s="5">
        <v>1672.4216107700001</v>
      </c>
      <c r="N237" s="5">
        <v>1972.3109051700001</v>
      </c>
      <c r="O237" s="5">
        <v>2322.3100700999998</v>
      </c>
      <c r="P237" s="5">
        <v>2689.1722191600002</v>
      </c>
      <c r="Q237" s="5">
        <v>3083.3483508299996</v>
      </c>
      <c r="R237" s="5">
        <v>3503.3183958999998</v>
      </c>
      <c r="S237" s="5">
        <v>3907.2658795100001</v>
      </c>
      <c r="T237" s="5">
        <v>4248.3119133199998</v>
      </c>
      <c r="U237" s="5">
        <v>4594.1342578200001</v>
      </c>
      <c r="V237" s="5">
        <v>4922.3785791</v>
      </c>
      <c r="W237" s="5">
        <v>5240.6725199799994</v>
      </c>
      <c r="X237" s="5">
        <v>5568.3839228100005</v>
      </c>
      <c r="Y237" s="5">
        <v>5914.7133059999996</v>
      </c>
      <c r="Z237" s="5">
        <v>6268.9471736599999</v>
      </c>
      <c r="AA237" s="5">
        <v>6645.9519552000002</v>
      </c>
      <c r="AB237" s="5">
        <v>7030.0935544499998</v>
      </c>
      <c r="AC237" s="5">
        <v>7438.2922817500003</v>
      </c>
      <c r="AD237" s="5">
        <v>7855.3622635800002</v>
      </c>
      <c r="AE237" s="5">
        <v>7884.0703673100006</v>
      </c>
    </row>
    <row r="238" spans="1:31">
      <c r="A238" s="58" t="s">
        <v>37</v>
      </c>
      <c r="B238" s="58" t="s">
        <v>125</v>
      </c>
      <c r="C238" s="58" t="s">
        <v>89</v>
      </c>
      <c r="D238" s="5">
        <v>332.36600000000004</v>
      </c>
      <c r="E238" s="5">
        <v>592.89299999999992</v>
      </c>
      <c r="F238" s="5">
        <v>841.02199999999993</v>
      </c>
      <c r="G238" s="5">
        <v>1068.623</v>
      </c>
      <c r="H238" s="5">
        <v>1263.973</v>
      </c>
      <c r="I238" s="5">
        <v>1337.973</v>
      </c>
      <c r="J238" s="5">
        <v>1465.9969999999998</v>
      </c>
      <c r="K238" s="5">
        <v>1677.258</v>
      </c>
      <c r="L238" s="5">
        <v>1844.1930000000002</v>
      </c>
      <c r="M238" s="5">
        <v>2011.6679999999999</v>
      </c>
      <c r="N238" s="5">
        <v>2249.2469999999998</v>
      </c>
      <c r="O238" s="5">
        <v>2505.0829999999996</v>
      </c>
      <c r="P238" s="5">
        <v>2754.9570000000003</v>
      </c>
      <c r="Q238" s="5">
        <v>2990.1659999999997</v>
      </c>
      <c r="R238" s="5">
        <v>3229.36</v>
      </c>
      <c r="S238" s="5">
        <v>3404.1</v>
      </c>
      <c r="T238" s="5">
        <v>3500.9479999999999</v>
      </c>
      <c r="U238" s="5">
        <v>3565.6019999999994</v>
      </c>
      <c r="V238" s="5">
        <v>3605.174</v>
      </c>
      <c r="W238" s="5">
        <v>3604.6750000000002</v>
      </c>
      <c r="X238" s="5">
        <v>3607.4979999999996</v>
      </c>
      <c r="Y238" s="5">
        <v>3598.4210000000003</v>
      </c>
      <c r="Z238" s="5">
        <v>3592.6409999999996</v>
      </c>
      <c r="AA238" s="5">
        <v>3576.0250000000005</v>
      </c>
      <c r="AB238" s="5">
        <v>3563.2330000000011</v>
      </c>
      <c r="AC238" s="5">
        <v>3540.764000000001</v>
      </c>
      <c r="AD238" s="5">
        <v>3521.5800000000008</v>
      </c>
      <c r="AE238" s="5">
        <v>3521.5800000000008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211.3942692</v>
      </c>
      <c r="K241" s="5">
        <v>221.27863133</v>
      </c>
      <c r="L241" s="5">
        <v>221.27863133</v>
      </c>
      <c r="M241" s="5">
        <v>221.27863133</v>
      </c>
      <c r="N241" s="5">
        <v>221.27863133</v>
      </c>
      <c r="O241" s="5">
        <v>221.27863133</v>
      </c>
      <c r="P241" s="5">
        <v>221.27863133</v>
      </c>
      <c r="Q241" s="5">
        <v>221.27863133</v>
      </c>
      <c r="R241" s="5">
        <v>226.79665109999999</v>
      </c>
      <c r="S241" s="5">
        <v>560.98871469000005</v>
      </c>
      <c r="T241" s="5">
        <v>896.18238430999997</v>
      </c>
      <c r="U241" s="5">
        <v>896.18238430999997</v>
      </c>
      <c r="V241" s="5">
        <v>896.18238430999997</v>
      </c>
      <c r="W241" s="5">
        <v>896.18238430999997</v>
      </c>
      <c r="X241" s="5">
        <v>896.18238430999997</v>
      </c>
      <c r="Y241" s="5">
        <v>896.18238430999997</v>
      </c>
      <c r="Z241" s="5">
        <v>896.18238430999997</v>
      </c>
      <c r="AA241" s="5">
        <v>896.18238430999997</v>
      </c>
      <c r="AB241" s="5">
        <v>896.18238430999997</v>
      </c>
      <c r="AC241" s="5">
        <v>896.18238430999997</v>
      </c>
      <c r="AD241" s="5">
        <v>684.78811511000004</v>
      </c>
      <c r="AE241" s="5">
        <v>674.90375298000004</v>
      </c>
    </row>
    <row r="242" spans="1:31">
      <c r="A242" s="58" t="s">
        <v>37</v>
      </c>
      <c r="B242" s="58" t="s">
        <v>126</v>
      </c>
      <c r="C242" s="58" t="s">
        <v>104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473.33000000000004</v>
      </c>
      <c r="K242" s="5">
        <v>473.33000000000004</v>
      </c>
      <c r="L242" s="5">
        <v>473.33000000000004</v>
      </c>
      <c r="M242" s="5">
        <v>473.33000000000004</v>
      </c>
      <c r="N242" s="5">
        <v>473.33000000000004</v>
      </c>
      <c r="O242" s="5">
        <v>473.33000000000004</v>
      </c>
      <c r="P242" s="5">
        <v>473.33000000000004</v>
      </c>
      <c r="Q242" s="5">
        <v>473.33000000000004</v>
      </c>
      <c r="R242" s="5">
        <v>473.33000000000004</v>
      </c>
      <c r="S242" s="5">
        <v>473.33000000000004</v>
      </c>
      <c r="T242" s="5">
        <v>473.33000000000004</v>
      </c>
      <c r="U242" s="5">
        <v>473.33000000000004</v>
      </c>
      <c r="V242" s="5">
        <v>473.33000000000004</v>
      </c>
      <c r="W242" s="5">
        <v>473.33000000000004</v>
      </c>
      <c r="X242" s="5">
        <v>473.33000000000004</v>
      </c>
      <c r="Y242" s="5">
        <v>475.43</v>
      </c>
      <c r="Z242" s="5">
        <v>473.33000000000004</v>
      </c>
      <c r="AA242" s="5">
        <v>473.33000000000004</v>
      </c>
      <c r="AB242" s="5">
        <v>473.33000000000004</v>
      </c>
      <c r="AC242" s="5">
        <v>473.33000000000004</v>
      </c>
      <c r="AD242" s="5">
        <v>473.33000000000004</v>
      </c>
      <c r="AE242" s="5">
        <v>473.33000000000004</v>
      </c>
    </row>
    <row r="243" spans="1:31">
      <c r="A243" s="58" t="s">
        <v>37</v>
      </c>
      <c r="B243" s="58" t="s">
        <v>126</v>
      </c>
      <c r="C243" s="58" t="s">
        <v>88</v>
      </c>
      <c r="D243" s="5">
        <v>88.617000000000004</v>
      </c>
      <c r="E243" s="5">
        <v>126.926</v>
      </c>
      <c r="F243" s="5">
        <v>170.24600000000001</v>
      </c>
      <c r="G243" s="5">
        <v>214.273</v>
      </c>
      <c r="H243" s="5">
        <v>262.03500000000003</v>
      </c>
      <c r="I243" s="5">
        <v>314.13299999999998</v>
      </c>
      <c r="J243" s="5">
        <v>396.51799999999997</v>
      </c>
      <c r="K243" s="5">
        <v>481.68032892000002</v>
      </c>
      <c r="L243" s="5">
        <v>576.47358365999992</v>
      </c>
      <c r="M243" s="5">
        <v>691.38815980000004</v>
      </c>
      <c r="N243" s="5">
        <v>822.10936463999997</v>
      </c>
      <c r="O243" s="5">
        <v>961.61198901</v>
      </c>
      <c r="P243" s="5">
        <v>1103.1650907600001</v>
      </c>
      <c r="Q243" s="5">
        <v>1249.6182802100002</v>
      </c>
      <c r="R243" s="5">
        <v>1391.3790371300001</v>
      </c>
      <c r="S243" s="5">
        <v>1535.89589978</v>
      </c>
      <c r="T243" s="5">
        <v>1649.0204429799999</v>
      </c>
      <c r="U243" s="5">
        <v>1760.9195201399998</v>
      </c>
      <c r="V243" s="5">
        <v>1865.4012426700001</v>
      </c>
      <c r="W243" s="5">
        <v>1977.5530478600001</v>
      </c>
      <c r="X243" s="5">
        <v>2093.06887766</v>
      </c>
      <c r="Y243" s="5">
        <v>2215.7033560600003</v>
      </c>
      <c r="Z243" s="5">
        <v>2340.0392231799997</v>
      </c>
      <c r="AA243" s="5">
        <v>2472.04279529</v>
      </c>
      <c r="AB243" s="5">
        <v>2605.8008546900001</v>
      </c>
      <c r="AC243" s="5">
        <v>2746.9221040100001</v>
      </c>
      <c r="AD243" s="5">
        <v>2891.3831629700003</v>
      </c>
      <c r="AE243" s="5">
        <v>2899.8263167599998</v>
      </c>
    </row>
    <row r="244" spans="1:31">
      <c r="A244" s="58" t="s">
        <v>37</v>
      </c>
      <c r="B244" s="58" t="s">
        <v>126</v>
      </c>
      <c r="C244" s="58" t="s">
        <v>89</v>
      </c>
      <c r="D244" s="5">
        <v>212.58100000000002</v>
      </c>
      <c r="E244" s="5">
        <v>276.14400000000001</v>
      </c>
      <c r="F244" s="5">
        <v>335.75400000000002</v>
      </c>
      <c r="G244" s="5">
        <v>385.71199999999999</v>
      </c>
      <c r="H244" s="5">
        <v>430.43699999999995</v>
      </c>
      <c r="I244" s="5">
        <v>473.61899999999997</v>
      </c>
      <c r="J244" s="5">
        <v>550.52099999999996</v>
      </c>
      <c r="K244" s="5">
        <v>637.23300000000006</v>
      </c>
      <c r="L244" s="5">
        <v>727.39999999999986</v>
      </c>
      <c r="M244" s="5">
        <v>829.16200000000003</v>
      </c>
      <c r="N244" s="5">
        <v>941.16499999999996</v>
      </c>
      <c r="O244" s="5">
        <v>1047.02</v>
      </c>
      <c r="P244" s="5">
        <v>1145.7469999999998</v>
      </c>
      <c r="Q244" s="5">
        <v>1232.7439999999997</v>
      </c>
      <c r="R244" s="5">
        <v>1306.8890000000001</v>
      </c>
      <c r="S244" s="5">
        <v>1367.354</v>
      </c>
      <c r="T244" s="5">
        <v>1391.8330000000001</v>
      </c>
      <c r="U244" s="5">
        <v>1402.348</v>
      </c>
      <c r="V244" s="5">
        <v>1404.4880000000001</v>
      </c>
      <c r="W244" s="5">
        <v>1403.3189999999997</v>
      </c>
      <c r="X244" s="5">
        <v>1403.71</v>
      </c>
      <c r="Y244" s="5">
        <v>1400.4919999999997</v>
      </c>
      <c r="Z244" s="5">
        <v>1398.4079999999999</v>
      </c>
      <c r="AA244" s="5">
        <v>1392.5499999999997</v>
      </c>
      <c r="AB244" s="5">
        <v>1387.998</v>
      </c>
      <c r="AC244" s="5">
        <v>1379.5390000000002</v>
      </c>
      <c r="AD244" s="5">
        <v>1372.6469999999995</v>
      </c>
      <c r="AE244" s="5">
        <v>1372.6469999999995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6.4749999999999996</v>
      </c>
      <c r="E249" s="5">
        <v>13.055999999999999</v>
      </c>
      <c r="F249" s="5">
        <v>22.071000000000002</v>
      </c>
      <c r="G249" s="5">
        <v>33.045999999999999</v>
      </c>
      <c r="H249" s="5">
        <v>46.206000000000003</v>
      </c>
      <c r="I249" s="5">
        <v>61.677</v>
      </c>
      <c r="J249" s="5">
        <v>85.302999999999997</v>
      </c>
      <c r="K249" s="5">
        <v>106.15148554</v>
      </c>
      <c r="L249" s="5">
        <v>128.39884997999999</v>
      </c>
      <c r="M249" s="5">
        <v>155.92226499999998</v>
      </c>
      <c r="N249" s="5">
        <v>187.63005268999999</v>
      </c>
      <c r="O249" s="5">
        <v>223.10064670000003</v>
      </c>
      <c r="P249" s="5">
        <v>259.99912260999997</v>
      </c>
      <c r="Q249" s="5">
        <v>298.95734677000002</v>
      </c>
      <c r="R249" s="5">
        <v>337.58509091999997</v>
      </c>
      <c r="S249" s="5">
        <v>377.19855520999999</v>
      </c>
      <c r="T249" s="5">
        <v>409.26820767999999</v>
      </c>
      <c r="U249" s="5">
        <v>441.32100571000001</v>
      </c>
      <c r="V249" s="5">
        <v>471.40510606999999</v>
      </c>
      <c r="W249" s="5">
        <v>503.46567236999999</v>
      </c>
      <c r="X249" s="5">
        <v>536.23109856999997</v>
      </c>
      <c r="Y249" s="5">
        <v>570.92117711000003</v>
      </c>
      <c r="Z249" s="5">
        <v>606.0269333</v>
      </c>
      <c r="AA249" s="5">
        <v>643.19868507000001</v>
      </c>
      <c r="AB249" s="5">
        <v>680.67299238999999</v>
      </c>
      <c r="AC249" s="5">
        <v>720.12988898000003</v>
      </c>
      <c r="AD249" s="5">
        <v>760.10126588000003</v>
      </c>
      <c r="AE249" s="5">
        <v>761.60182925999993</v>
      </c>
    </row>
    <row r="250" spans="1:31">
      <c r="A250" s="58" t="s">
        <v>37</v>
      </c>
      <c r="B250" s="58" t="s">
        <v>127</v>
      </c>
      <c r="C250" s="58" t="s">
        <v>89</v>
      </c>
      <c r="D250" s="5">
        <v>41.377000000000002</v>
      </c>
      <c r="E250" s="5">
        <v>59.671999999999997</v>
      </c>
      <c r="F250" s="5">
        <v>76.56</v>
      </c>
      <c r="G250" s="5">
        <v>90.268000000000001</v>
      </c>
      <c r="H250" s="5">
        <v>101.32000000000001</v>
      </c>
      <c r="I250" s="5">
        <v>110.82300000000001</v>
      </c>
      <c r="J250" s="5">
        <v>127.054</v>
      </c>
      <c r="K250" s="5">
        <v>149.11699999999996</v>
      </c>
      <c r="L250" s="5">
        <v>170.46899999999999</v>
      </c>
      <c r="M250" s="5">
        <v>195.083</v>
      </c>
      <c r="N250" s="5">
        <v>222.42100000000005</v>
      </c>
      <c r="O250" s="5">
        <v>249.88899999999998</v>
      </c>
      <c r="P250" s="5">
        <v>276.29200000000003</v>
      </c>
      <c r="Q250" s="5">
        <v>300.41299999999995</v>
      </c>
      <c r="R250" s="5">
        <v>321.84100000000007</v>
      </c>
      <c r="S250" s="5">
        <v>339.84500000000003</v>
      </c>
      <c r="T250" s="5">
        <v>348.76899999999995</v>
      </c>
      <c r="U250" s="5">
        <v>354.13799999999998</v>
      </c>
      <c r="V250" s="5">
        <v>357.02999999999992</v>
      </c>
      <c r="W250" s="5">
        <v>358.66700000000003</v>
      </c>
      <c r="X250" s="5">
        <v>360.45300000000003</v>
      </c>
      <c r="Y250" s="5">
        <v>360.96400000000011</v>
      </c>
      <c r="Z250" s="5">
        <v>361.55799999999999</v>
      </c>
      <c r="AA250" s="5">
        <v>360.78600000000006</v>
      </c>
      <c r="AB250" s="5">
        <v>360.19799999999998</v>
      </c>
      <c r="AC250" s="5">
        <v>358.24400000000003</v>
      </c>
      <c r="AD250" s="5">
        <v>356.52700000000004</v>
      </c>
      <c r="AE250" s="5">
        <v>356.52700000000004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6406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145</v>
      </c>
      <c r="C2" s="12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15.649000000000001</v>
      </c>
      <c r="J5" s="5">
        <v>17.449000000000002</v>
      </c>
      <c r="K5" s="5">
        <v>17.449000000000002</v>
      </c>
      <c r="L5" s="5">
        <v>17.449000000000002</v>
      </c>
      <c r="M5" s="5">
        <v>17.449000000000002</v>
      </c>
      <c r="N5" s="5">
        <v>17.449000000000002</v>
      </c>
      <c r="O5" s="5">
        <v>17.449000000000002</v>
      </c>
      <c r="P5" s="5">
        <v>17.449000000000002</v>
      </c>
      <c r="Q5" s="5">
        <v>17.449000000000002</v>
      </c>
      <c r="R5" s="5">
        <v>41.930208299679997</v>
      </c>
      <c r="S5" s="5">
        <v>41.930208299679997</v>
      </c>
      <c r="T5" s="5">
        <v>41.930208299679997</v>
      </c>
      <c r="U5" s="5">
        <v>41.930208299679997</v>
      </c>
      <c r="V5" s="5">
        <v>41.930208299679997</v>
      </c>
      <c r="W5" s="5">
        <v>41.930208299679997</v>
      </c>
      <c r="X5" s="5">
        <v>42.048999999999999</v>
      </c>
      <c r="Y5" s="5">
        <v>42.048999999999999</v>
      </c>
      <c r="Z5" s="5">
        <v>42.048999999999999</v>
      </c>
      <c r="AA5" s="5">
        <v>42.048999999999999</v>
      </c>
      <c r="AB5" s="5">
        <v>42.048999999999999</v>
      </c>
      <c r="AC5" s="5">
        <v>42.048999999999999</v>
      </c>
      <c r="AD5" s="5">
        <v>42.048999999999999</v>
      </c>
      <c r="AE5" s="5">
        <v>42.048999999999999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0.222</v>
      </c>
      <c r="E6" s="5">
        <v>0.222</v>
      </c>
      <c r="F6" s="5">
        <v>5.0220000000000002</v>
      </c>
      <c r="G6" s="5">
        <v>5.0220000000000002</v>
      </c>
      <c r="H6" s="5">
        <v>12.422000000000001</v>
      </c>
      <c r="I6" s="5">
        <v>12.422000000000001</v>
      </c>
      <c r="J6" s="5">
        <v>12.422000000000001</v>
      </c>
      <c r="K6" s="5">
        <v>12.422000000000001</v>
      </c>
      <c r="L6" s="5">
        <v>12.422000000000001</v>
      </c>
      <c r="M6" s="5">
        <v>12.422000000000001</v>
      </c>
      <c r="N6" s="5">
        <v>12.422000000000001</v>
      </c>
      <c r="O6" s="5">
        <v>12.422000000000001</v>
      </c>
      <c r="P6" s="5">
        <v>12.422000000000001</v>
      </c>
      <c r="Q6" s="5">
        <v>12.422000000000001</v>
      </c>
      <c r="R6" s="5">
        <v>12.422000000000001</v>
      </c>
      <c r="S6" s="5">
        <v>12.422000000000001</v>
      </c>
      <c r="T6" s="5">
        <v>12.422000000000001</v>
      </c>
      <c r="U6" s="5">
        <v>12.422000000000001</v>
      </c>
      <c r="V6" s="5">
        <v>12.422000000000001</v>
      </c>
      <c r="W6" s="5">
        <v>12.422000000000001</v>
      </c>
      <c r="X6" s="5">
        <v>12.422000000000001</v>
      </c>
      <c r="Y6" s="5">
        <v>12.422000000000001</v>
      </c>
      <c r="Z6" s="5">
        <v>7.6220000000000008</v>
      </c>
      <c r="AA6" s="5">
        <v>7.6220000000000008</v>
      </c>
      <c r="AB6" s="5">
        <v>0.222</v>
      </c>
      <c r="AC6" s="5">
        <v>0.222</v>
      </c>
      <c r="AD6" s="5">
        <v>0.222</v>
      </c>
      <c r="AE6" s="5">
        <v>0.222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0.19439000000000001</v>
      </c>
      <c r="E8" s="5">
        <v>0.38778199999999996</v>
      </c>
      <c r="F8" s="5">
        <v>0.64293400000000001</v>
      </c>
      <c r="G8" s="5">
        <v>0.95461600000000013</v>
      </c>
      <c r="H8" s="5">
        <v>1.3278779999800001</v>
      </c>
      <c r="I8" s="5">
        <v>1.7685240000200002</v>
      </c>
      <c r="J8" s="5">
        <v>2.4472339999999999</v>
      </c>
      <c r="K8" s="5">
        <v>3.1792912904050001</v>
      </c>
      <c r="L8" s="5">
        <v>4.0532339049049995</v>
      </c>
      <c r="M8" s="5">
        <v>5.11723319667</v>
      </c>
      <c r="N8" s="5">
        <v>6.43023426347</v>
      </c>
      <c r="O8" s="5">
        <v>7.9057333170550006</v>
      </c>
      <c r="P8" s="5">
        <v>9.4718205509300013</v>
      </c>
      <c r="Q8" s="5">
        <v>11.167270950860001</v>
      </c>
      <c r="R8" s="5">
        <v>12.912038666960001</v>
      </c>
      <c r="S8" s="5">
        <v>14.73846369202</v>
      </c>
      <c r="T8" s="5">
        <v>16.415895738775003</v>
      </c>
      <c r="U8" s="5">
        <v>18.159610702915</v>
      </c>
      <c r="V8" s="5">
        <v>19.909619633599998</v>
      </c>
      <c r="W8" s="5">
        <v>21.794410553789998</v>
      </c>
      <c r="X8" s="5">
        <v>23.789931412960001</v>
      </c>
      <c r="Y8" s="5">
        <v>25.916185676149997</v>
      </c>
      <c r="Z8" s="5">
        <v>28.143168150450002</v>
      </c>
      <c r="AA8" s="5">
        <v>30.528180027294997</v>
      </c>
      <c r="AB8" s="5">
        <v>33.003186534479994</v>
      </c>
      <c r="AC8" s="5">
        <v>35.626558730494999</v>
      </c>
      <c r="AD8" s="5">
        <v>38.366984215949998</v>
      </c>
      <c r="AE8" s="5">
        <v>38.530625895745004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1.2905990000000001</v>
      </c>
      <c r="E9" s="5">
        <v>1.8669420000000001</v>
      </c>
      <c r="F9" s="5">
        <v>2.3402640000000003</v>
      </c>
      <c r="G9" s="5">
        <v>2.721489</v>
      </c>
      <c r="H9" s="5">
        <v>3.0202579999999997</v>
      </c>
      <c r="I9" s="5">
        <v>3.2545370000000005</v>
      </c>
      <c r="J9" s="5">
        <v>3.7212140000000007</v>
      </c>
      <c r="K9" s="5">
        <v>4.3609040000000006</v>
      </c>
      <c r="L9" s="5">
        <v>5.0073279999999993</v>
      </c>
      <c r="M9" s="5">
        <v>5.7303620000000004</v>
      </c>
      <c r="N9" s="5">
        <v>6.740787000000001</v>
      </c>
      <c r="O9" s="5">
        <v>7.6745400000000012</v>
      </c>
      <c r="P9" s="5">
        <v>8.4862740000000016</v>
      </c>
      <c r="Q9" s="5">
        <v>9.1783719999999995</v>
      </c>
      <c r="R9" s="5">
        <v>9.7157289999999996</v>
      </c>
      <c r="S9" s="5">
        <v>10.088803999999998</v>
      </c>
      <c r="T9" s="5">
        <v>10.215768000000001</v>
      </c>
      <c r="U9" s="5">
        <v>10.213255999999999</v>
      </c>
      <c r="V9" s="5">
        <v>10.122492000000001</v>
      </c>
      <c r="W9" s="5">
        <v>10.065595000000002</v>
      </c>
      <c r="X9" s="5">
        <v>10.181203000000002</v>
      </c>
      <c r="Y9" s="5">
        <v>10.256219000000002</v>
      </c>
      <c r="Z9" s="5">
        <v>10.301365999999998</v>
      </c>
      <c r="AA9" s="5">
        <v>10.294813</v>
      </c>
      <c r="AB9" s="5">
        <v>10.252349000000001</v>
      </c>
      <c r="AC9" s="5">
        <v>10.143596999999996</v>
      </c>
      <c r="AD9" s="5">
        <v>10.015876</v>
      </c>
      <c r="AE9" s="5">
        <v>10.015876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20.356642667039999</v>
      </c>
      <c r="L11" s="5">
        <v>20.356642667039999</v>
      </c>
      <c r="M11" s="5">
        <v>20.356642667039999</v>
      </c>
      <c r="N11" s="5">
        <v>23.927325589920002</v>
      </c>
      <c r="O11" s="5">
        <v>23.927325589920002</v>
      </c>
      <c r="P11" s="5">
        <v>23.927325589920002</v>
      </c>
      <c r="Q11" s="5">
        <v>23.927325589920002</v>
      </c>
      <c r="R11" s="5">
        <v>32.603404384800001</v>
      </c>
      <c r="S11" s="5">
        <v>32.603404384800001</v>
      </c>
      <c r="T11" s="5">
        <v>41.756747194799999</v>
      </c>
      <c r="U11" s="5">
        <v>41.756747194799999</v>
      </c>
      <c r="V11" s="5">
        <v>44.921603008320005</v>
      </c>
      <c r="W11" s="5">
        <v>44.921603008320005</v>
      </c>
      <c r="X11" s="5">
        <v>44.921603008320005</v>
      </c>
      <c r="Y11" s="5">
        <v>44.921603008320005</v>
      </c>
      <c r="Z11" s="5">
        <v>46.105949127600006</v>
      </c>
      <c r="AA11" s="5">
        <v>46.105949127600006</v>
      </c>
      <c r="AB11" s="5">
        <v>46.105949127600006</v>
      </c>
      <c r="AC11" s="5">
        <v>46.105949127600006</v>
      </c>
      <c r="AD11" s="5">
        <v>46.105949127600006</v>
      </c>
      <c r="AE11" s="5">
        <v>46.105949127600006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5.7</v>
      </c>
      <c r="E12" s="5">
        <v>5.7</v>
      </c>
      <c r="F12" s="5">
        <v>7.7</v>
      </c>
      <c r="G12" s="5">
        <v>7.7</v>
      </c>
      <c r="H12" s="5">
        <v>7.7</v>
      </c>
      <c r="I12" s="5">
        <v>8.0721065761599995</v>
      </c>
      <c r="J12" s="5">
        <v>8.3818268409600005</v>
      </c>
      <c r="K12" s="5">
        <v>9.048269856400001</v>
      </c>
      <c r="L12" s="5">
        <v>9.048269856400001</v>
      </c>
      <c r="M12" s="5">
        <v>9.048269856400001</v>
      </c>
      <c r="N12" s="5">
        <v>9.1325536747200005</v>
      </c>
      <c r="O12" s="5">
        <v>9.1325536747200005</v>
      </c>
      <c r="P12" s="5">
        <v>9.1325536747200005</v>
      </c>
      <c r="Q12" s="5">
        <v>10.057380028560001</v>
      </c>
      <c r="R12" s="5">
        <v>10.057380028560001</v>
      </c>
      <c r="S12" s="5">
        <v>13.349330114160001</v>
      </c>
      <c r="T12" s="5">
        <v>14.271528318880002</v>
      </c>
      <c r="U12" s="5">
        <v>14.271528318880002</v>
      </c>
      <c r="V12" s="5">
        <v>18.426481950399999</v>
      </c>
      <c r="W12" s="5">
        <v>18.426481950399999</v>
      </c>
      <c r="X12" s="5">
        <v>18.426481950399999</v>
      </c>
      <c r="Y12" s="5">
        <v>18.426481950399999</v>
      </c>
      <c r="Z12" s="5">
        <v>18.426481950399999</v>
      </c>
      <c r="AA12" s="5">
        <v>18.426481950399999</v>
      </c>
      <c r="AB12" s="5">
        <v>18.426481950399999</v>
      </c>
      <c r="AC12" s="5">
        <v>23.759731002879999</v>
      </c>
      <c r="AD12" s="5">
        <v>33.655513106320001</v>
      </c>
      <c r="AE12" s="5">
        <v>32.989070090879999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0.15</v>
      </c>
      <c r="E13" s="5">
        <v>0.15</v>
      </c>
      <c r="F13" s="5">
        <v>0.15</v>
      </c>
      <c r="G13" s="5">
        <v>0.15</v>
      </c>
      <c r="H13" s="5">
        <v>0.15</v>
      </c>
      <c r="I13" s="5">
        <v>0.15</v>
      </c>
      <c r="J13" s="5">
        <v>0.15</v>
      </c>
      <c r="K13" s="5">
        <v>0.15</v>
      </c>
      <c r="L13" s="5">
        <v>0.15</v>
      </c>
      <c r="M13" s="5">
        <v>0.15</v>
      </c>
      <c r="N13" s="5">
        <v>0.15</v>
      </c>
      <c r="O13" s="5">
        <v>0.15</v>
      </c>
      <c r="P13" s="5">
        <v>0.15</v>
      </c>
      <c r="Q13" s="5">
        <v>0.15</v>
      </c>
      <c r="R13" s="5">
        <v>0.15</v>
      </c>
      <c r="S13" s="5">
        <v>0.15</v>
      </c>
      <c r="T13" s="5">
        <v>0.15</v>
      </c>
      <c r="U13" s="5">
        <v>0.15</v>
      </c>
      <c r="V13" s="5">
        <v>0.15</v>
      </c>
      <c r="W13" s="5">
        <v>0.15</v>
      </c>
      <c r="X13" s="5">
        <v>0.15</v>
      </c>
      <c r="Y13" s="5">
        <v>0.15</v>
      </c>
      <c r="Z13" s="5">
        <v>0.15</v>
      </c>
      <c r="AA13" s="5">
        <v>0.15</v>
      </c>
      <c r="AB13" s="5">
        <v>0.15</v>
      </c>
      <c r="AC13" s="5">
        <v>0.15</v>
      </c>
      <c r="AD13" s="5">
        <v>0.15</v>
      </c>
      <c r="AE13" s="5">
        <v>0.15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0.14129399998</v>
      </c>
      <c r="E14" s="5">
        <v>0.30395800002000001</v>
      </c>
      <c r="F14" s="5">
        <v>0.53381000000000001</v>
      </c>
      <c r="G14" s="5">
        <v>0.813106</v>
      </c>
      <c r="H14" s="5">
        <v>1.146738</v>
      </c>
      <c r="I14" s="5">
        <v>1.550006</v>
      </c>
      <c r="J14" s="5">
        <v>2.1779019999799996</v>
      </c>
      <c r="K14" s="5">
        <v>2.8239585915449998</v>
      </c>
      <c r="L14" s="5">
        <v>3.4868108320349998</v>
      </c>
      <c r="M14" s="5">
        <v>4.2915399553900002</v>
      </c>
      <c r="N14" s="5">
        <v>5.2811603713600004</v>
      </c>
      <c r="O14" s="5">
        <v>6.3950273002500007</v>
      </c>
      <c r="P14" s="5">
        <v>7.5862314719300006</v>
      </c>
      <c r="Q14" s="5">
        <v>8.8577822420450012</v>
      </c>
      <c r="R14" s="5">
        <v>10.169888386215</v>
      </c>
      <c r="S14" s="5">
        <v>11.545914341805</v>
      </c>
      <c r="T14" s="5">
        <v>12.764630874205</v>
      </c>
      <c r="U14" s="5">
        <v>14.01262180554</v>
      </c>
      <c r="V14" s="5">
        <v>15.235826242095001</v>
      </c>
      <c r="W14" s="5">
        <v>16.550862035824998</v>
      </c>
      <c r="X14" s="5">
        <v>17.939280273454997</v>
      </c>
      <c r="Y14" s="5">
        <v>19.407113092399999</v>
      </c>
      <c r="Z14" s="5">
        <v>20.940613881545001</v>
      </c>
      <c r="AA14" s="5">
        <v>22.57659538319</v>
      </c>
      <c r="AB14" s="5">
        <v>24.272251064640002</v>
      </c>
      <c r="AC14" s="5">
        <v>26.07354447682</v>
      </c>
      <c r="AD14" s="5">
        <v>27.941384198834999</v>
      </c>
      <c r="AE14" s="5">
        <v>28.04476365911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0.93413899999999994</v>
      </c>
      <c r="E15" s="5">
        <v>1.486032</v>
      </c>
      <c r="F15" s="5">
        <v>1.9983319999999998</v>
      </c>
      <c r="G15" s="5">
        <v>2.3772110000000004</v>
      </c>
      <c r="H15" s="5">
        <v>2.6857309999999996</v>
      </c>
      <c r="I15" s="5">
        <v>2.9478589999999993</v>
      </c>
      <c r="J15" s="5">
        <v>3.4452570000000007</v>
      </c>
      <c r="K15" s="5">
        <v>4.0823709999999993</v>
      </c>
      <c r="L15" s="5">
        <v>4.5611999999999995</v>
      </c>
      <c r="M15" s="5">
        <v>5.1066079999999987</v>
      </c>
      <c r="N15" s="5">
        <v>5.893184999999999</v>
      </c>
      <c r="O15" s="5">
        <v>6.655151</v>
      </c>
      <c r="P15" s="5">
        <v>7.3638430000000001</v>
      </c>
      <c r="Q15" s="5">
        <v>7.9421039999999996</v>
      </c>
      <c r="R15" s="5">
        <v>8.4166529999999984</v>
      </c>
      <c r="S15" s="5">
        <v>8.7754529999999971</v>
      </c>
      <c r="T15" s="5">
        <v>8.9196810000000006</v>
      </c>
      <c r="U15" s="5">
        <v>8.9421520000000001</v>
      </c>
      <c r="V15" s="5">
        <v>8.8258210000000012</v>
      </c>
      <c r="W15" s="5">
        <v>8.7349959999999989</v>
      </c>
      <c r="X15" s="5">
        <v>8.7984870000000015</v>
      </c>
      <c r="Y15" s="5">
        <v>8.8397610000000011</v>
      </c>
      <c r="Z15" s="5">
        <v>8.8853490000000015</v>
      </c>
      <c r="AA15" s="5">
        <v>8.8638999999999974</v>
      </c>
      <c r="AB15" s="5">
        <v>8.8276219999999999</v>
      </c>
      <c r="AC15" s="5">
        <v>8.7483510000000013</v>
      </c>
      <c r="AD15" s="5">
        <v>8.6558369999999965</v>
      </c>
      <c r="AE15" s="5">
        <v>8.6558369999999965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1.3366789524</v>
      </c>
      <c r="J17" s="5">
        <v>2.0791341787199999</v>
      </c>
      <c r="K17" s="5">
        <v>13.737229742159998</v>
      </c>
      <c r="L17" s="5">
        <v>13.737229742159998</v>
      </c>
      <c r="M17" s="5">
        <v>13.737229742159998</v>
      </c>
      <c r="N17" s="5">
        <v>13.737229742159998</v>
      </c>
      <c r="O17" s="5">
        <v>13.737229742159998</v>
      </c>
      <c r="P17" s="5">
        <v>13.737229742159998</v>
      </c>
      <c r="Q17" s="5">
        <v>13.737229742159998</v>
      </c>
      <c r="R17" s="5">
        <v>13.737229742159998</v>
      </c>
      <c r="S17" s="5">
        <v>13.737229742159998</v>
      </c>
      <c r="T17" s="5">
        <v>27.473928362160006</v>
      </c>
      <c r="U17" s="5">
        <v>27.473928362160006</v>
      </c>
      <c r="V17" s="5">
        <v>27.473928362160006</v>
      </c>
      <c r="W17" s="5">
        <v>27.473928362160006</v>
      </c>
      <c r="X17" s="5">
        <v>33.692736412320002</v>
      </c>
      <c r="Y17" s="5">
        <v>33.692736412320002</v>
      </c>
      <c r="Z17" s="5">
        <v>33.692736412320002</v>
      </c>
      <c r="AA17" s="5">
        <v>33.692736412320002</v>
      </c>
      <c r="AB17" s="5">
        <v>33.692736412320002</v>
      </c>
      <c r="AC17" s="5">
        <v>33.692736412320002</v>
      </c>
      <c r="AD17" s="5">
        <v>33.692736412320002</v>
      </c>
      <c r="AE17" s="5">
        <v>33.692736412320002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1.09349645648</v>
      </c>
      <c r="R18" s="5">
        <v>1.09349645648</v>
      </c>
      <c r="S18" s="5">
        <v>1.09349645648</v>
      </c>
      <c r="T18" s="5">
        <v>1.09349645648</v>
      </c>
      <c r="U18" s="5">
        <v>1.09349645648</v>
      </c>
      <c r="V18" s="5">
        <v>1.09349645648</v>
      </c>
      <c r="W18" s="5">
        <v>1.09349645648</v>
      </c>
      <c r="X18" s="5">
        <v>1.09349645648</v>
      </c>
      <c r="Y18" s="5">
        <v>1.09349645648</v>
      </c>
      <c r="Z18" s="5">
        <v>1.09349645648</v>
      </c>
      <c r="AA18" s="5">
        <v>1.09349645648</v>
      </c>
      <c r="AB18" s="5">
        <v>1.09349645648</v>
      </c>
      <c r="AC18" s="5">
        <v>1.09349645648</v>
      </c>
      <c r="AD18" s="5">
        <v>1.09349645648</v>
      </c>
      <c r="AE18" s="5">
        <v>1.09349645648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0.56345999999999996</v>
      </c>
      <c r="M19" s="5">
        <v>0.56455999999999995</v>
      </c>
      <c r="N19" s="5">
        <v>0.56345999999999996</v>
      </c>
      <c r="O19" s="5">
        <v>0.56455999999999995</v>
      </c>
      <c r="P19" s="5">
        <v>0.56345999999999996</v>
      </c>
      <c r="Q19" s="5">
        <v>0.56455999999999995</v>
      </c>
      <c r="R19" s="5">
        <v>0.56455999999999995</v>
      </c>
      <c r="S19" s="5">
        <v>0.56455999999999995</v>
      </c>
      <c r="T19" s="5">
        <v>0.56455999999999995</v>
      </c>
      <c r="U19" s="5">
        <v>0.56455999999999995</v>
      </c>
      <c r="V19" s="5">
        <v>0.56455999999999995</v>
      </c>
      <c r="W19" s="5">
        <v>0.56455999999999995</v>
      </c>
      <c r="X19" s="5">
        <v>0.56455999999999995</v>
      </c>
      <c r="Y19" s="5">
        <v>0.56455999999999995</v>
      </c>
      <c r="Z19" s="5">
        <v>0.56455999999999995</v>
      </c>
      <c r="AA19" s="5">
        <v>0.56455999999999995</v>
      </c>
      <c r="AB19" s="5">
        <v>0.56455999999999995</v>
      </c>
      <c r="AC19" s="5">
        <v>0.56455999999999995</v>
      </c>
      <c r="AD19" s="5">
        <v>0.56455999999999995</v>
      </c>
      <c r="AE19" s="5">
        <v>0.56455999999999995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0.11161</v>
      </c>
      <c r="E20" s="5">
        <v>0.27435599999999999</v>
      </c>
      <c r="F20" s="5">
        <v>0.50951400000000002</v>
      </c>
      <c r="G20" s="5">
        <v>0.81549400000000005</v>
      </c>
      <c r="H20" s="5">
        <v>1.1945239999999999</v>
      </c>
      <c r="I20" s="5">
        <v>1.5451159999999999</v>
      </c>
      <c r="J20" s="5">
        <v>2.0498980000000002</v>
      </c>
      <c r="K20" s="5">
        <v>2.5815388810150002</v>
      </c>
      <c r="L20" s="5">
        <v>3.1455602480300002</v>
      </c>
      <c r="M20" s="5">
        <v>3.8200426915450003</v>
      </c>
      <c r="N20" s="5">
        <v>4.6911656939449999</v>
      </c>
      <c r="O20" s="5">
        <v>5.7236920958500006</v>
      </c>
      <c r="P20" s="5">
        <v>6.8466633628600002</v>
      </c>
      <c r="Q20" s="5">
        <v>8.0847969820549999</v>
      </c>
      <c r="R20" s="5">
        <v>9.4407073651500006</v>
      </c>
      <c r="S20" s="5">
        <v>10.823985475835</v>
      </c>
      <c r="T20" s="5">
        <v>12.145885763219999</v>
      </c>
      <c r="U20" s="5">
        <v>13.548879691469999</v>
      </c>
      <c r="V20" s="5">
        <v>14.978759922350001</v>
      </c>
      <c r="W20" s="5">
        <v>16.456960919829999</v>
      </c>
      <c r="X20" s="5">
        <v>18.030004343885</v>
      </c>
      <c r="Y20" s="5">
        <v>19.703834100999998</v>
      </c>
      <c r="Z20" s="5">
        <v>21.463974976109998</v>
      </c>
      <c r="AA20" s="5">
        <v>23.349093619199998</v>
      </c>
      <c r="AB20" s="5">
        <v>25.312737212824999</v>
      </c>
      <c r="AC20" s="5">
        <v>27.396983894875</v>
      </c>
      <c r="AD20" s="5">
        <v>29.581797740429998</v>
      </c>
      <c r="AE20" s="5">
        <v>29.728784622135002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0.78429700000000002</v>
      </c>
      <c r="E21" s="5">
        <v>1.403103</v>
      </c>
      <c r="F21" s="5">
        <v>1.9629890000000001</v>
      </c>
      <c r="G21" s="5">
        <v>2.4524569999999999</v>
      </c>
      <c r="H21" s="5">
        <v>2.8511630000000001</v>
      </c>
      <c r="I21" s="5">
        <v>2.9337700000000004</v>
      </c>
      <c r="J21" s="5">
        <v>3.1565189999999994</v>
      </c>
      <c r="K21" s="5">
        <v>3.5490979999999994</v>
      </c>
      <c r="L21" s="5">
        <v>3.8150280000000008</v>
      </c>
      <c r="M21" s="5">
        <v>4.0760119999999995</v>
      </c>
      <c r="N21" s="5">
        <v>4.6260350000000008</v>
      </c>
      <c r="O21" s="5">
        <v>5.2448150000000009</v>
      </c>
      <c r="P21" s="5">
        <v>5.8257370000000011</v>
      </c>
      <c r="Q21" s="5">
        <v>6.3521019999999995</v>
      </c>
      <c r="R21" s="5">
        <v>6.8651939999999998</v>
      </c>
      <c r="S21" s="5">
        <v>7.1223680000000007</v>
      </c>
      <c r="T21" s="5">
        <v>7.2354590000000005</v>
      </c>
      <c r="U21" s="5">
        <v>7.2812550000000007</v>
      </c>
      <c r="V21" s="5">
        <v>7.2268980000000012</v>
      </c>
      <c r="W21" s="5">
        <v>7.0892839999999993</v>
      </c>
      <c r="X21" s="5">
        <v>7.1246879999999999</v>
      </c>
      <c r="Y21" s="5">
        <v>7.1913909999999976</v>
      </c>
      <c r="Z21" s="5">
        <v>7.2593880000000004</v>
      </c>
      <c r="AA21" s="5">
        <v>7.3007839999999993</v>
      </c>
      <c r="AB21" s="5">
        <v>7.3490309999999992</v>
      </c>
      <c r="AC21" s="5">
        <v>7.2703799999999994</v>
      </c>
      <c r="AD21" s="5">
        <v>7.1865010000000016</v>
      </c>
      <c r="AE21" s="5">
        <v>7.1865010000000016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0.88644999327999996</v>
      </c>
      <c r="U24" s="5">
        <v>0.88644999327999996</v>
      </c>
      <c r="V24" s="5">
        <v>0.88644999327999996</v>
      </c>
      <c r="W24" s="5">
        <v>0.88644999327999996</v>
      </c>
      <c r="X24" s="5">
        <v>0.88644999327999996</v>
      </c>
      <c r="Y24" s="5">
        <v>0.88644999327999996</v>
      </c>
      <c r="Z24" s="5">
        <v>0.88644999327999996</v>
      </c>
      <c r="AA24" s="5">
        <v>0.88644999327999996</v>
      </c>
      <c r="AB24" s="5">
        <v>0.88644999327999996</v>
      </c>
      <c r="AC24" s="5">
        <v>0.88644999327999996</v>
      </c>
      <c r="AD24" s="5">
        <v>1.2965659923200001</v>
      </c>
      <c r="AE24" s="5">
        <v>1.2965659923200001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0.177234</v>
      </c>
      <c r="E26" s="5">
        <v>0.25385200000000002</v>
      </c>
      <c r="F26" s="5">
        <v>0.34049200000000002</v>
      </c>
      <c r="G26" s="5">
        <v>0.42854599999999998</v>
      </c>
      <c r="H26" s="5">
        <v>0.52407000000000004</v>
      </c>
      <c r="I26" s="5">
        <v>0.62826599999999999</v>
      </c>
      <c r="J26" s="5">
        <v>0.79303599999999996</v>
      </c>
      <c r="K26" s="5">
        <v>0.99175479582000003</v>
      </c>
      <c r="L26" s="5">
        <v>1.2257964611099998</v>
      </c>
      <c r="M26" s="5">
        <v>1.5154033582999999</v>
      </c>
      <c r="N26" s="5">
        <v>1.8525460994399998</v>
      </c>
      <c r="O26" s="5">
        <v>2.2242779065849998</v>
      </c>
      <c r="P26" s="5">
        <v>2.6158697714599999</v>
      </c>
      <c r="Q26" s="5">
        <v>3.0340323817850003</v>
      </c>
      <c r="R26" s="5">
        <v>3.4611048156050002</v>
      </c>
      <c r="S26" s="5">
        <v>3.9100311481299999</v>
      </c>
      <c r="T26" s="5">
        <v>4.3138377653299997</v>
      </c>
      <c r="U26" s="5">
        <v>4.7349114211899996</v>
      </c>
      <c r="V26" s="5">
        <v>5.1581130626949996</v>
      </c>
      <c r="W26" s="5">
        <v>5.6152779068100003</v>
      </c>
      <c r="X26" s="5">
        <v>6.09989296011</v>
      </c>
      <c r="Y26" s="5">
        <v>6.61594202651</v>
      </c>
      <c r="Z26" s="5">
        <v>7.1544283970299993</v>
      </c>
      <c r="AA26" s="5">
        <v>7.7296852599650006</v>
      </c>
      <c r="AB26" s="5">
        <v>8.3255817648649995</v>
      </c>
      <c r="AC26" s="5">
        <v>8.955569384084999</v>
      </c>
      <c r="AD26" s="5">
        <v>9.6143613852450009</v>
      </c>
      <c r="AE26" s="5">
        <v>9.6549281924599981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0.49089899999999997</v>
      </c>
      <c r="E27" s="5">
        <v>0.627193</v>
      </c>
      <c r="F27" s="5">
        <v>0.74812099999999981</v>
      </c>
      <c r="G27" s="5">
        <v>0.84191099999999985</v>
      </c>
      <c r="H27" s="5">
        <v>0.92225799999999991</v>
      </c>
      <c r="I27" s="5">
        <v>0.99943300000000013</v>
      </c>
      <c r="J27" s="5">
        <v>1.1646390000000002</v>
      </c>
      <c r="K27" s="5">
        <v>1.3450150000000003</v>
      </c>
      <c r="L27" s="5">
        <v>1.5271239999999999</v>
      </c>
      <c r="M27" s="5">
        <v>1.7546359999999996</v>
      </c>
      <c r="N27" s="5">
        <v>2.0123870000000004</v>
      </c>
      <c r="O27" s="5">
        <v>2.2390749999999997</v>
      </c>
      <c r="P27" s="5">
        <v>2.4365670000000001</v>
      </c>
      <c r="Q27" s="5">
        <v>2.5932060000000003</v>
      </c>
      <c r="R27" s="5">
        <v>2.7111649999999998</v>
      </c>
      <c r="S27" s="5">
        <v>2.7954279999999994</v>
      </c>
      <c r="T27" s="5">
        <v>2.8215239999999988</v>
      </c>
      <c r="U27" s="5">
        <v>2.8181010000000004</v>
      </c>
      <c r="V27" s="5">
        <v>2.7976619999999999</v>
      </c>
      <c r="W27" s="5">
        <v>2.8031940000000004</v>
      </c>
      <c r="X27" s="5">
        <v>2.8320970000000001</v>
      </c>
      <c r="Y27" s="5">
        <v>2.8457520000000001</v>
      </c>
      <c r="Z27" s="5">
        <v>2.8537750000000006</v>
      </c>
      <c r="AA27" s="5">
        <v>2.843815999999999</v>
      </c>
      <c r="AB27" s="5">
        <v>2.8260709999999989</v>
      </c>
      <c r="AC27" s="5">
        <v>2.7962929999999995</v>
      </c>
      <c r="AD27" s="5">
        <v>2.769620999999999</v>
      </c>
      <c r="AE27" s="5">
        <v>2.769620999999999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16.553568911759999</v>
      </c>
      <c r="M29" s="5">
        <v>16.553568911759999</v>
      </c>
      <c r="N29" s="5">
        <v>16.553568911759999</v>
      </c>
      <c r="O29" s="5">
        <v>16.553568911759999</v>
      </c>
      <c r="P29" s="5">
        <v>16.553568911759999</v>
      </c>
      <c r="Q29" s="5">
        <v>20.892485232399999</v>
      </c>
      <c r="R29" s="5">
        <v>20.892485232399999</v>
      </c>
      <c r="S29" s="5">
        <v>20.892485232399999</v>
      </c>
      <c r="T29" s="5">
        <v>20.892485232399999</v>
      </c>
      <c r="U29" s="5">
        <v>20.892485232399999</v>
      </c>
      <c r="V29" s="5">
        <v>20.892485232399999</v>
      </c>
      <c r="W29" s="5">
        <v>20.892485232399999</v>
      </c>
      <c r="X29" s="5">
        <v>20.892485232399999</v>
      </c>
      <c r="Y29" s="5">
        <v>20.892485232399999</v>
      </c>
      <c r="Z29" s="5">
        <v>20.892485232399999</v>
      </c>
      <c r="AA29" s="5">
        <v>20.892485232399999</v>
      </c>
      <c r="AB29" s="5">
        <v>20.892485232399999</v>
      </c>
      <c r="AC29" s="5">
        <v>20.892485232399999</v>
      </c>
      <c r="AD29" s="5">
        <v>20.892485232399999</v>
      </c>
      <c r="AE29" s="5">
        <v>20.892485232399999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1.295E-2</v>
      </c>
      <c r="E32" s="5">
        <v>2.6112E-2</v>
      </c>
      <c r="F32" s="5">
        <v>4.4142000000000001E-2</v>
      </c>
      <c r="G32" s="5">
        <v>6.6091999999999998E-2</v>
      </c>
      <c r="H32" s="5">
        <v>9.2412000000000008E-2</v>
      </c>
      <c r="I32" s="5">
        <v>0.12335400000000001</v>
      </c>
      <c r="J32" s="5">
        <v>0.17060600000000001</v>
      </c>
      <c r="K32" s="5">
        <v>0.22195862709</v>
      </c>
      <c r="L32" s="5">
        <v>0.28157472483000001</v>
      </c>
      <c r="M32" s="5">
        <v>0.35696275249999998</v>
      </c>
      <c r="N32" s="5">
        <v>0.44614944786499999</v>
      </c>
      <c r="O32" s="5">
        <v>0.54867149695000006</v>
      </c>
      <c r="P32" s="5">
        <v>0.65943704218499999</v>
      </c>
      <c r="Q32" s="5">
        <v>0.78005994754499997</v>
      </c>
      <c r="R32" s="5">
        <v>0.9062977728199999</v>
      </c>
      <c r="S32" s="5">
        <v>1.040121219285</v>
      </c>
      <c r="T32" s="5">
        <v>1.1649292652800001</v>
      </c>
      <c r="U32" s="5">
        <v>1.2964645485349999</v>
      </c>
      <c r="V32" s="5">
        <v>1.429901401595</v>
      </c>
      <c r="W32" s="5">
        <v>1.5737032151449999</v>
      </c>
      <c r="X32" s="5">
        <v>1.7260508378449999</v>
      </c>
      <c r="Y32" s="5">
        <v>1.8881865054349998</v>
      </c>
      <c r="Z32" s="5">
        <v>2.0577294330499996</v>
      </c>
      <c r="AA32" s="5">
        <v>2.2388078230950001</v>
      </c>
      <c r="AB32" s="5">
        <v>2.4264294353149998</v>
      </c>
      <c r="AC32" s="5">
        <v>2.6247670563300001</v>
      </c>
      <c r="AD32" s="5">
        <v>2.8318587599800003</v>
      </c>
      <c r="AE32" s="5">
        <v>2.8430535487099999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9.6873000000000001E-2</v>
      </c>
      <c r="E33" s="5">
        <v>0.13844099999999998</v>
      </c>
      <c r="F33" s="5">
        <v>0.174792</v>
      </c>
      <c r="G33" s="5">
        <v>0.20226900000000003</v>
      </c>
      <c r="H33" s="5">
        <v>0.22322</v>
      </c>
      <c r="I33" s="5">
        <v>0.23985300000000001</v>
      </c>
      <c r="J33" s="5">
        <v>0.27319900000000003</v>
      </c>
      <c r="K33" s="5">
        <v>0.31722600000000001</v>
      </c>
      <c r="L33" s="5">
        <v>0.35755400000000004</v>
      </c>
      <c r="M33" s="5">
        <v>0.41061799999999998</v>
      </c>
      <c r="N33" s="5">
        <v>0.47207399999999988</v>
      </c>
      <c r="O33" s="5">
        <v>0.53293299999999999</v>
      </c>
      <c r="P33" s="5">
        <v>0.58844799999999986</v>
      </c>
      <c r="Q33" s="5">
        <v>0.63538300000000003</v>
      </c>
      <c r="R33" s="5">
        <v>0.67350200000000016</v>
      </c>
      <c r="S33" s="5">
        <v>0.70202500000000012</v>
      </c>
      <c r="T33" s="5">
        <v>0.71373099999999978</v>
      </c>
      <c r="U33" s="5">
        <v>0.71706000000000003</v>
      </c>
      <c r="V33" s="5">
        <v>0.71355499999999994</v>
      </c>
      <c r="W33" s="5">
        <v>0.71602399999999999</v>
      </c>
      <c r="X33" s="5">
        <v>0.72410000000000008</v>
      </c>
      <c r="Y33" s="5">
        <v>0.73117500000000013</v>
      </c>
      <c r="Z33" s="5">
        <v>0.73704199999999997</v>
      </c>
      <c r="AA33" s="5">
        <v>0.73800500000000002</v>
      </c>
      <c r="AB33" s="5">
        <v>0.73683199999999993</v>
      </c>
      <c r="AC33" s="5">
        <v>0.73098499999999988</v>
      </c>
      <c r="AD33" s="5">
        <v>0.72396800000000006</v>
      </c>
      <c r="AE33" s="5">
        <v>0.72396800000000006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128</v>
      </c>
      <c r="B36" s="58" t="s">
        <v>123</v>
      </c>
      <c r="C36" s="58" t="s">
        <v>102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15.649000000000001</v>
      </c>
      <c r="J36" s="5">
        <v>16.972946364160002</v>
      </c>
      <c r="K36" s="5">
        <v>16.972946364160002</v>
      </c>
      <c r="L36" s="5">
        <v>16.972946364160002</v>
      </c>
      <c r="M36" s="5">
        <v>16.972946364160002</v>
      </c>
      <c r="N36" s="5">
        <v>21.973984432480002</v>
      </c>
      <c r="O36" s="5">
        <v>22.844986632160001</v>
      </c>
      <c r="P36" s="5">
        <v>22.844986632160001</v>
      </c>
      <c r="Q36" s="5">
        <v>22.844986632160001</v>
      </c>
      <c r="R36" s="5">
        <v>42.048999999999999</v>
      </c>
      <c r="S36" s="5">
        <v>42.048999999999999</v>
      </c>
      <c r="T36" s="5">
        <v>42.048999999999999</v>
      </c>
      <c r="U36" s="5">
        <v>42.048999999999999</v>
      </c>
      <c r="V36" s="5">
        <v>42.048999999999999</v>
      </c>
      <c r="W36" s="5">
        <v>42.048999999999999</v>
      </c>
      <c r="X36" s="5">
        <v>42.048999999999999</v>
      </c>
      <c r="Y36" s="5">
        <v>42.048999999999999</v>
      </c>
      <c r="Z36" s="5">
        <v>42.048999999999999</v>
      </c>
      <c r="AA36" s="5">
        <v>42.048999999999999</v>
      </c>
      <c r="AB36" s="5">
        <v>42.048999999999999</v>
      </c>
      <c r="AC36" s="5">
        <v>42.048999999999999</v>
      </c>
      <c r="AD36" s="5">
        <v>42.048999999999999</v>
      </c>
      <c r="AE36" s="5">
        <v>42.048999999999999</v>
      </c>
    </row>
    <row r="37" spans="1:31">
      <c r="A37" s="58" t="s">
        <v>128</v>
      </c>
      <c r="B37" s="58" t="s">
        <v>123</v>
      </c>
      <c r="C37" s="58" t="s">
        <v>103</v>
      </c>
      <c r="D37" s="5">
        <v>0.222</v>
      </c>
      <c r="E37" s="5">
        <v>0.222</v>
      </c>
      <c r="F37" s="5">
        <v>5.0220000000000002</v>
      </c>
      <c r="G37" s="5">
        <v>5.0220000000000002</v>
      </c>
      <c r="H37" s="5">
        <v>12.421999999999999</v>
      </c>
      <c r="I37" s="5">
        <v>12.421999999999999</v>
      </c>
      <c r="J37" s="5">
        <v>12.580684545279999</v>
      </c>
      <c r="K37" s="5">
        <v>12.580684545279999</v>
      </c>
      <c r="L37" s="5">
        <v>12.580684545279999</v>
      </c>
      <c r="M37" s="5">
        <v>12.580684545279999</v>
      </c>
      <c r="N37" s="5">
        <v>12.580684545279999</v>
      </c>
      <c r="O37" s="5">
        <v>12.580684545279999</v>
      </c>
      <c r="P37" s="5">
        <v>12.580684545279999</v>
      </c>
      <c r="Q37" s="5">
        <v>12.580684545279999</v>
      </c>
      <c r="R37" s="5">
        <v>12.580684545279999</v>
      </c>
      <c r="S37" s="5">
        <v>12.580684545279999</v>
      </c>
      <c r="T37" s="5">
        <v>12.580684545279999</v>
      </c>
      <c r="U37" s="5">
        <v>12.580684545279999</v>
      </c>
      <c r="V37" s="5">
        <v>12.580684545279999</v>
      </c>
      <c r="W37" s="5">
        <v>12.580684545279999</v>
      </c>
      <c r="X37" s="5">
        <v>12.580684545279999</v>
      </c>
      <c r="Y37" s="5">
        <v>12.580684545279999</v>
      </c>
      <c r="Z37" s="5">
        <v>7.7806845452800006</v>
      </c>
      <c r="AA37" s="5">
        <v>7.7806845452800006</v>
      </c>
      <c r="AB37" s="5">
        <v>0.38068454528000001</v>
      </c>
      <c r="AC37" s="5">
        <v>0.38068454528000001</v>
      </c>
      <c r="AD37" s="5">
        <v>0.222</v>
      </c>
      <c r="AE37" s="5">
        <v>0.222</v>
      </c>
    </row>
    <row r="38" spans="1:31">
      <c r="A38" s="58" t="s">
        <v>128</v>
      </c>
      <c r="B38" s="58" t="s">
        <v>123</v>
      </c>
      <c r="C38" s="58" t="s">
        <v>104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8" t="s">
        <v>128</v>
      </c>
      <c r="B39" s="58" t="s">
        <v>123</v>
      </c>
      <c r="C39" s="58" t="s">
        <v>88</v>
      </c>
      <c r="D39" s="5">
        <v>0.19439000000000001</v>
      </c>
      <c r="E39" s="5">
        <v>0.38778199999999996</v>
      </c>
      <c r="F39" s="5">
        <v>0.64293400000000001</v>
      </c>
      <c r="G39" s="5">
        <v>0.95461600000000013</v>
      </c>
      <c r="H39" s="5">
        <v>1.3278779999800001</v>
      </c>
      <c r="I39" s="5">
        <v>1.7685240000200002</v>
      </c>
      <c r="J39" s="5">
        <v>2.4472339999999999</v>
      </c>
      <c r="K39" s="5">
        <v>3.1792912904050001</v>
      </c>
      <c r="L39" s="5">
        <v>4.0532339049049995</v>
      </c>
      <c r="M39" s="5">
        <v>5.11723319667</v>
      </c>
      <c r="N39" s="5">
        <v>6.43023426347</v>
      </c>
      <c r="O39" s="5">
        <v>7.9057333170550006</v>
      </c>
      <c r="P39" s="5">
        <v>9.4718205509300013</v>
      </c>
      <c r="Q39" s="5">
        <v>11.167270950860001</v>
      </c>
      <c r="R39" s="5">
        <v>12.912038666960001</v>
      </c>
      <c r="S39" s="5">
        <v>14.73846369202</v>
      </c>
      <c r="T39" s="5">
        <v>16.415895738775003</v>
      </c>
      <c r="U39" s="5">
        <v>18.159610702915</v>
      </c>
      <c r="V39" s="5">
        <v>19.909619633599998</v>
      </c>
      <c r="W39" s="5">
        <v>21.794410553789998</v>
      </c>
      <c r="X39" s="5">
        <v>23.789931412960001</v>
      </c>
      <c r="Y39" s="5">
        <v>25.916185676149997</v>
      </c>
      <c r="Z39" s="5">
        <v>28.143168150450002</v>
      </c>
      <c r="AA39" s="5">
        <v>30.528180027294997</v>
      </c>
      <c r="AB39" s="5">
        <v>33.003186534479994</v>
      </c>
      <c r="AC39" s="5">
        <v>35.626558730494999</v>
      </c>
      <c r="AD39" s="5">
        <v>38.366984215949998</v>
      </c>
      <c r="AE39" s="5">
        <v>38.530625895745004</v>
      </c>
    </row>
    <row r="40" spans="1:31">
      <c r="A40" s="58" t="s">
        <v>128</v>
      </c>
      <c r="B40" s="58" t="s">
        <v>123</v>
      </c>
      <c r="C40" s="58" t="s">
        <v>89</v>
      </c>
      <c r="D40" s="5">
        <v>1.2905990000000001</v>
      </c>
      <c r="E40" s="5">
        <v>1.8669420000000001</v>
      </c>
      <c r="F40" s="5">
        <v>2.3402640000000003</v>
      </c>
      <c r="G40" s="5">
        <v>2.721489</v>
      </c>
      <c r="H40" s="5">
        <v>3.0202579999999997</v>
      </c>
      <c r="I40" s="5">
        <v>3.2545370000000005</v>
      </c>
      <c r="J40" s="5">
        <v>3.7212140000000007</v>
      </c>
      <c r="K40" s="5">
        <v>4.3609040000000006</v>
      </c>
      <c r="L40" s="5">
        <v>5.0073279999999993</v>
      </c>
      <c r="M40" s="5">
        <v>5.7303620000000004</v>
      </c>
      <c r="N40" s="5">
        <v>6.740787000000001</v>
      </c>
      <c r="O40" s="5">
        <v>7.6745400000000012</v>
      </c>
      <c r="P40" s="5">
        <v>8.4862740000000016</v>
      </c>
      <c r="Q40" s="5">
        <v>9.1783719999999995</v>
      </c>
      <c r="R40" s="5">
        <v>9.7157289999999996</v>
      </c>
      <c r="S40" s="5">
        <v>10.088803999999998</v>
      </c>
      <c r="T40" s="5">
        <v>10.215768000000001</v>
      </c>
      <c r="U40" s="5">
        <v>10.213255999999999</v>
      </c>
      <c r="V40" s="5">
        <v>10.122492000000001</v>
      </c>
      <c r="W40" s="5">
        <v>10.065595000000002</v>
      </c>
      <c r="X40" s="5">
        <v>10.181203000000002</v>
      </c>
      <c r="Y40" s="5">
        <v>10.256219000000002</v>
      </c>
      <c r="Z40" s="5">
        <v>10.301365999999998</v>
      </c>
      <c r="AA40" s="5">
        <v>10.294813</v>
      </c>
      <c r="AB40" s="5">
        <v>10.252349000000001</v>
      </c>
      <c r="AC40" s="5">
        <v>10.143596999999996</v>
      </c>
      <c r="AD40" s="5">
        <v>10.015876</v>
      </c>
      <c r="AE40" s="5">
        <v>10.015876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20.528071404720002</v>
      </c>
      <c r="L42" s="5">
        <v>20.528071404720002</v>
      </c>
      <c r="M42" s="5">
        <v>20.528071404720002</v>
      </c>
      <c r="N42" s="5">
        <v>24.504459797759999</v>
      </c>
      <c r="O42" s="5">
        <v>24.504459797759999</v>
      </c>
      <c r="P42" s="5">
        <v>24.504459797759999</v>
      </c>
      <c r="Q42" s="5">
        <v>25.966947073440004</v>
      </c>
      <c r="R42" s="5">
        <v>33.940585547279994</v>
      </c>
      <c r="S42" s="5">
        <v>33.940585547279994</v>
      </c>
      <c r="T42" s="5">
        <v>42.397660595280001</v>
      </c>
      <c r="U42" s="5">
        <v>42.397660595280001</v>
      </c>
      <c r="V42" s="5">
        <v>45.692074690079998</v>
      </c>
      <c r="W42" s="5">
        <v>45.692074690079998</v>
      </c>
      <c r="X42" s="5">
        <v>45.692074690079998</v>
      </c>
      <c r="Y42" s="5">
        <v>45.692074690079998</v>
      </c>
      <c r="Z42" s="5">
        <v>46.003573617840004</v>
      </c>
      <c r="AA42" s="5">
        <v>46.003573617840004</v>
      </c>
      <c r="AB42" s="5">
        <v>46.003573617840004</v>
      </c>
      <c r="AC42" s="5">
        <v>46.003573617840004</v>
      </c>
      <c r="AD42" s="5">
        <v>46.003573617840004</v>
      </c>
      <c r="AE42" s="5">
        <v>46.003573617840004</v>
      </c>
    </row>
    <row r="43" spans="1:31">
      <c r="A43" s="58" t="s">
        <v>128</v>
      </c>
      <c r="B43" s="58" t="s">
        <v>124</v>
      </c>
      <c r="C43" s="58" t="s">
        <v>103</v>
      </c>
      <c r="D43" s="5">
        <v>5.7</v>
      </c>
      <c r="E43" s="5">
        <v>5.7</v>
      </c>
      <c r="F43" s="5">
        <v>7.7</v>
      </c>
      <c r="G43" s="5">
        <v>7.7</v>
      </c>
      <c r="H43" s="5">
        <v>7.7</v>
      </c>
      <c r="I43" s="5">
        <v>8.0652109976000013</v>
      </c>
      <c r="J43" s="5">
        <v>8.3493209337599996</v>
      </c>
      <c r="K43" s="5">
        <v>8.9570252443200005</v>
      </c>
      <c r="L43" s="5">
        <v>8.9570252443200005</v>
      </c>
      <c r="M43" s="5">
        <v>8.9570252443200005</v>
      </c>
      <c r="N43" s="5">
        <v>8.975724060400001</v>
      </c>
      <c r="O43" s="5">
        <v>8.975724060400001</v>
      </c>
      <c r="P43" s="5">
        <v>8.975724060400001</v>
      </c>
      <c r="Q43" s="5">
        <v>9.4081941905599997</v>
      </c>
      <c r="R43" s="5">
        <v>9.4081941905599997</v>
      </c>
      <c r="S43" s="5">
        <v>13.473371789760002</v>
      </c>
      <c r="T43" s="5">
        <v>14.54698393896</v>
      </c>
      <c r="U43" s="5">
        <v>14.54698393896</v>
      </c>
      <c r="V43" s="5">
        <v>18.348487606959999</v>
      </c>
      <c r="W43" s="5">
        <v>18.348487606959999</v>
      </c>
      <c r="X43" s="5">
        <v>18.348487606959999</v>
      </c>
      <c r="Y43" s="5">
        <v>18.348487606959999</v>
      </c>
      <c r="Z43" s="5">
        <v>18.348487606959999</v>
      </c>
      <c r="AA43" s="5">
        <v>18.348487606959999</v>
      </c>
      <c r="AB43" s="5">
        <v>18.348487606959999</v>
      </c>
      <c r="AC43" s="5">
        <v>23.396965423439998</v>
      </c>
      <c r="AD43" s="5">
        <v>33.287465577360003</v>
      </c>
      <c r="AE43" s="5">
        <v>32.6797612668</v>
      </c>
    </row>
    <row r="44" spans="1:31">
      <c r="A44" s="58" t="s">
        <v>128</v>
      </c>
      <c r="B44" s="58" t="s">
        <v>124</v>
      </c>
      <c r="C44" s="58" t="s">
        <v>104</v>
      </c>
      <c r="D44" s="5">
        <v>0.15</v>
      </c>
      <c r="E44" s="5">
        <v>0.15</v>
      </c>
      <c r="F44" s="5">
        <v>0.15</v>
      </c>
      <c r="G44" s="5">
        <v>0.15</v>
      </c>
      <c r="H44" s="5">
        <v>0.15</v>
      </c>
      <c r="I44" s="5">
        <v>0.15</v>
      </c>
      <c r="J44" s="5">
        <v>0.15</v>
      </c>
      <c r="K44" s="5">
        <v>0.15</v>
      </c>
      <c r="L44" s="5">
        <v>0.15</v>
      </c>
      <c r="M44" s="5">
        <v>0.15</v>
      </c>
      <c r="N44" s="5">
        <v>0.15</v>
      </c>
      <c r="O44" s="5">
        <v>0.15</v>
      </c>
      <c r="P44" s="5">
        <v>0.15</v>
      </c>
      <c r="Q44" s="5">
        <v>0.15</v>
      </c>
      <c r="R44" s="5">
        <v>0.15</v>
      </c>
      <c r="S44" s="5">
        <v>0.15</v>
      </c>
      <c r="T44" s="5">
        <v>0.15</v>
      </c>
      <c r="U44" s="5">
        <v>0.15</v>
      </c>
      <c r="V44" s="5">
        <v>0.15</v>
      </c>
      <c r="W44" s="5">
        <v>0.15</v>
      </c>
      <c r="X44" s="5">
        <v>0.15</v>
      </c>
      <c r="Y44" s="5">
        <v>0.15</v>
      </c>
      <c r="Z44" s="5">
        <v>0.15</v>
      </c>
      <c r="AA44" s="5">
        <v>0.15</v>
      </c>
      <c r="AB44" s="5">
        <v>0.15</v>
      </c>
      <c r="AC44" s="5">
        <v>0.15</v>
      </c>
      <c r="AD44" s="5">
        <v>0.15</v>
      </c>
      <c r="AE44" s="5">
        <v>0.15</v>
      </c>
    </row>
    <row r="45" spans="1:31">
      <c r="A45" s="58" t="s">
        <v>128</v>
      </c>
      <c r="B45" s="58" t="s">
        <v>124</v>
      </c>
      <c r="C45" s="58" t="s">
        <v>88</v>
      </c>
      <c r="D45" s="5">
        <v>0.14129399998</v>
      </c>
      <c r="E45" s="5">
        <v>0.30395800002000001</v>
      </c>
      <c r="F45" s="5">
        <v>0.53381000000000001</v>
      </c>
      <c r="G45" s="5">
        <v>0.813106</v>
      </c>
      <c r="H45" s="5">
        <v>1.146738</v>
      </c>
      <c r="I45" s="5">
        <v>1.550006</v>
      </c>
      <c r="J45" s="5">
        <v>2.1779019999799996</v>
      </c>
      <c r="K45" s="5">
        <v>2.8239585915449998</v>
      </c>
      <c r="L45" s="5">
        <v>3.4868108320349998</v>
      </c>
      <c r="M45" s="5">
        <v>4.2915399553900002</v>
      </c>
      <c r="N45" s="5">
        <v>5.2811603713600004</v>
      </c>
      <c r="O45" s="5">
        <v>6.3950273002500007</v>
      </c>
      <c r="P45" s="5">
        <v>7.5862314719300006</v>
      </c>
      <c r="Q45" s="5">
        <v>8.8577822420450012</v>
      </c>
      <c r="R45" s="5">
        <v>10.169888386215</v>
      </c>
      <c r="S45" s="5">
        <v>11.545914341805</v>
      </c>
      <c r="T45" s="5">
        <v>12.764630874205</v>
      </c>
      <c r="U45" s="5">
        <v>14.01262180554</v>
      </c>
      <c r="V45" s="5">
        <v>15.235826242095001</v>
      </c>
      <c r="W45" s="5">
        <v>16.550862035824998</v>
      </c>
      <c r="X45" s="5">
        <v>17.939280273454997</v>
      </c>
      <c r="Y45" s="5">
        <v>19.407113092399999</v>
      </c>
      <c r="Z45" s="5">
        <v>20.940613881545001</v>
      </c>
      <c r="AA45" s="5">
        <v>22.57659538319</v>
      </c>
      <c r="AB45" s="5">
        <v>24.272251064640002</v>
      </c>
      <c r="AC45" s="5">
        <v>26.07354447682</v>
      </c>
      <c r="AD45" s="5">
        <v>27.941384198834999</v>
      </c>
      <c r="AE45" s="5">
        <v>28.04476365911</v>
      </c>
    </row>
    <row r="46" spans="1:31">
      <c r="A46" s="58" t="s">
        <v>128</v>
      </c>
      <c r="B46" s="58" t="s">
        <v>124</v>
      </c>
      <c r="C46" s="58" t="s">
        <v>89</v>
      </c>
      <c r="D46" s="5">
        <v>0.93413899999999994</v>
      </c>
      <c r="E46" s="5">
        <v>1.486032</v>
      </c>
      <c r="F46" s="5">
        <v>1.9983319999999998</v>
      </c>
      <c r="G46" s="5">
        <v>2.3772110000000004</v>
      </c>
      <c r="H46" s="5">
        <v>2.6857309999999996</v>
      </c>
      <c r="I46" s="5">
        <v>2.9478589999999993</v>
      </c>
      <c r="J46" s="5">
        <v>3.4452570000000007</v>
      </c>
      <c r="K46" s="5">
        <v>4.0823709999999993</v>
      </c>
      <c r="L46" s="5">
        <v>4.5611999999999995</v>
      </c>
      <c r="M46" s="5">
        <v>5.1066079999999987</v>
      </c>
      <c r="N46" s="5">
        <v>5.893184999999999</v>
      </c>
      <c r="O46" s="5">
        <v>6.655151</v>
      </c>
      <c r="P46" s="5">
        <v>7.3638430000000001</v>
      </c>
      <c r="Q46" s="5">
        <v>7.9421039999999996</v>
      </c>
      <c r="R46" s="5">
        <v>8.4166529999999984</v>
      </c>
      <c r="S46" s="5">
        <v>8.7754529999999971</v>
      </c>
      <c r="T46" s="5">
        <v>8.9196810000000006</v>
      </c>
      <c r="U46" s="5">
        <v>8.9421520000000001</v>
      </c>
      <c r="V46" s="5">
        <v>8.8258210000000012</v>
      </c>
      <c r="W46" s="5">
        <v>8.7349959999999989</v>
      </c>
      <c r="X46" s="5">
        <v>8.7984870000000015</v>
      </c>
      <c r="Y46" s="5">
        <v>8.8397610000000011</v>
      </c>
      <c r="Z46" s="5">
        <v>8.8853490000000015</v>
      </c>
      <c r="AA46" s="5">
        <v>8.8638999999999974</v>
      </c>
      <c r="AB46" s="5">
        <v>8.8276219999999999</v>
      </c>
      <c r="AC46" s="5">
        <v>8.7483510000000013</v>
      </c>
      <c r="AD46" s="5">
        <v>8.6558369999999965</v>
      </c>
      <c r="AE46" s="5">
        <v>8.6558369999999965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2.9030781302399999</v>
      </c>
      <c r="L48" s="5">
        <v>2.9030781302399999</v>
      </c>
      <c r="M48" s="5">
        <v>2.9030781302399999</v>
      </c>
      <c r="N48" s="5">
        <v>2.9030781302399999</v>
      </c>
      <c r="O48" s="5">
        <v>2.9030781302399999</v>
      </c>
      <c r="P48" s="5">
        <v>2.9030781302399999</v>
      </c>
      <c r="Q48" s="5">
        <v>4.2464527286399996</v>
      </c>
      <c r="R48" s="5">
        <v>5.55714934464</v>
      </c>
      <c r="S48" s="5">
        <v>5.55714934464</v>
      </c>
      <c r="T48" s="5">
        <v>19.79569909224</v>
      </c>
      <c r="U48" s="5">
        <v>19.79569909224</v>
      </c>
      <c r="V48" s="5">
        <v>19.79569909224</v>
      </c>
      <c r="W48" s="5">
        <v>19.79569909224</v>
      </c>
      <c r="X48" s="5">
        <v>30.61000404888</v>
      </c>
      <c r="Y48" s="5">
        <v>30.61000404888</v>
      </c>
      <c r="Z48" s="5">
        <v>30.61000404888</v>
      </c>
      <c r="AA48" s="5">
        <v>30.61000404888</v>
      </c>
      <c r="AB48" s="5">
        <v>30.61000404888</v>
      </c>
      <c r="AC48" s="5">
        <v>30.61000404888</v>
      </c>
      <c r="AD48" s="5">
        <v>30.61000404888</v>
      </c>
      <c r="AE48" s="5">
        <v>30.61000404888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4.2258455360799996</v>
      </c>
      <c r="R49" s="5">
        <v>4.2258455360799996</v>
      </c>
      <c r="S49" s="5">
        <v>4.2258455360799996</v>
      </c>
      <c r="T49" s="5">
        <v>4.2258455360799996</v>
      </c>
      <c r="U49" s="5">
        <v>4.2258455360799996</v>
      </c>
      <c r="V49" s="5">
        <v>4.2258455360799996</v>
      </c>
      <c r="W49" s="5">
        <v>4.2258455360799996</v>
      </c>
      <c r="X49" s="5">
        <v>4.2258455360799996</v>
      </c>
      <c r="Y49" s="5">
        <v>4.2258455360799996</v>
      </c>
      <c r="Z49" s="5">
        <v>4.2258455360799996</v>
      </c>
      <c r="AA49" s="5">
        <v>4.2258455360799996</v>
      </c>
      <c r="AB49" s="5">
        <v>4.2258455360799996</v>
      </c>
      <c r="AC49" s="5">
        <v>4.2258455360799996</v>
      </c>
      <c r="AD49" s="5">
        <v>4.2258455360799996</v>
      </c>
      <c r="AE49" s="5">
        <v>4.2258455360799996</v>
      </c>
    </row>
    <row r="50" spans="1:31">
      <c r="A50" s="58" t="s">
        <v>128</v>
      </c>
      <c r="B50" s="58" t="s">
        <v>125</v>
      </c>
      <c r="C50" s="58" t="s">
        <v>104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0.56455999999999995</v>
      </c>
      <c r="R50" s="5">
        <v>0.56455999999999995</v>
      </c>
      <c r="S50" s="5">
        <v>0.56455999999999995</v>
      </c>
      <c r="T50" s="5">
        <v>0.56455999999999995</v>
      </c>
      <c r="U50" s="5">
        <v>0.56455999999999995</v>
      </c>
      <c r="V50" s="5">
        <v>0.56455999999999995</v>
      </c>
      <c r="W50" s="5">
        <v>0.56455999999999995</v>
      </c>
      <c r="X50" s="5">
        <v>0.56455999999999995</v>
      </c>
      <c r="Y50" s="5">
        <v>0.56455999999999995</v>
      </c>
      <c r="Z50" s="5">
        <v>0.56455999999999995</v>
      </c>
      <c r="AA50" s="5">
        <v>0.56455999999999995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8" t="s">
        <v>128</v>
      </c>
      <c r="B51" s="58" t="s">
        <v>125</v>
      </c>
      <c r="C51" s="58" t="s">
        <v>88</v>
      </c>
      <c r="D51" s="5">
        <v>0.11161</v>
      </c>
      <c r="E51" s="5">
        <v>0.27435599999999999</v>
      </c>
      <c r="F51" s="5">
        <v>0.50951400000000002</v>
      </c>
      <c r="G51" s="5">
        <v>0.81549400000000005</v>
      </c>
      <c r="H51" s="5">
        <v>1.1945239999999999</v>
      </c>
      <c r="I51" s="5">
        <v>1.5451159999999999</v>
      </c>
      <c r="J51" s="5">
        <v>2.0498980000000002</v>
      </c>
      <c r="K51" s="5">
        <v>2.5815388810150002</v>
      </c>
      <c r="L51" s="5">
        <v>3.1455602480300002</v>
      </c>
      <c r="M51" s="5">
        <v>3.8200426915450003</v>
      </c>
      <c r="N51" s="5">
        <v>4.6911656939449999</v>
      </c>
      <c r="O51" s="5">
        <v>5.7236920958500006</v>
      </c>
      <c r="P51" s="5">
        <v>6.8466633628600002</v>
      </c>
      <c r="Q51" s="5">
        <v>8.0847969820549999</v>
      </c>
      <c r="R51" s="5">
        <v>9.4407073651500006</v>
      </c>
      <c r="S51" s="5">
        <v>10.823985475835</v>
      </c>
      <c r="T51" s="5">
        <v>12.145885763219999</v>
      </c>
      <c r="U51" s="5">
        <v>13.548879691469999</v>
      </c>
      <c r="V51" s="5">
        <v>14.978759922350001</v>
      </c>
      <c r="W51" s="5">
        <v>16.456960919829999</v>
      </c>
      <c r="X51" s="5">
        <v>18.030004343885</v>
      </c>
      <c r="Y51" s="5">
        <v>19.703834100999998</v>
      </c>
      <c r="Z51" s="5">
        <v>21.463974976109998</v>
      </c>
      <c r="AA51" s="5">
        <v>23.349093619199998</v>
      </c>
      <c r="AB51" s="5">
        <v>25.312737212824999</v>
      </c>
      <c r="AC51" s="5">
        <v>27.396983894875</v>
      </c>
      <c r="AD51" s="5">
        <v>29.581797740429998</v>
      </c>
      <c r="AE51" s="5">
        <v>29.728784622135002</v>
      </c>
    </row>
    <row r="52" spans="1:31">
      <c r="A52" s="58" t="s">
        <v>128</v>
      </c>
      <c r="B52" s="58" t="s">
        <v>125</v>
      </c>
      <c r="C52" s="58" t="s">
        <v>89</v>
      </c>
      <c r="D52" s="5">
        <v>0.78429700000000002</v>
      </c>
      <c r="E52" s="5">
        <v>1.403103</v>
      </c>
      <c r="F52" s="5">
        <v>1.9629890000000001</v>
      </c>
      <c r="G52" s="5">
        <v>2.4524569999999999</v>
      </c>
      <c r="H52" s="5">
        <v>2.8511630000000001</v>
      </c>
      <c r="I52" s="5">
        <v>2.9337700000000004</v>
      </c>
      <c r="J52" s="5">
        <v>3.1565189999999994</v>
      </c>
      <c r="K52" s="5">
        <v>3.5490979999999994</v>
      </c>
      <c r="L52" s="5">
        <v>3.8150280000000008</v>
      </c>
      <c r="M52" s="5">
        <v>4.0760119999999995</v>
      </c>
      <c r="N52" s="5">
        <v>4.6260350000000008</v>
      </c>
      <c r="O52" s="5">
        <v>5.2448150000000009</v>
      </c>
      <c r="P52" s="5">
        <v>5.8257370000000011</v>
      </c>
      <c r="Q52" s="5">
        <v>6.3521019999999995</v>
      </c>
      <c r="R52" s="5">
        <v>6.8651939999999998</v>
      </c>
      <c r="S52" s="5">
        <v>7.1223680000000007</v>
      </c>
      <c r="T52" s="5">
        <v>7.2354590000000005</v>
      </c>
      <c r="U52" s="5">
        <v>7.2812550000000007</v>
      </c>
      <c r="V52" s="5">
        <v>7.2268980000000012</v>
      </c>
      <c r="W52" s="5">
        <v>7.0892839999999993</v>
      </c>
      <c r="X52" s="5">
        <v>7.1246879999999999</v>
      </c>
      <c r="Y52" s="5">
        <v>7.1913909999999976</v>
      </c>
      <c r="Z52" s="5">
        <v>7.2593880000000004</v>
      </c>
      <c r="AA52" s="5">
        <v>7.3007839999999993</v>
      </c>
      <c r="AB52" s="5">
        <v>7.3490309999999992</v>
      </c>
      <c r="AC52" s="5">
        <v>7.2703799999999994</v>
      </c>
      <c r="AD52" s="5">
        <v>7.1865010000000016</v>
      </c>
      <c r="AE52" s="5">
        <v>7.1865010000000016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1.1012705970400001</v>
      </c>
      <c r="AE55" s="5">
        <v>1.1012705970400001</v>
      </c>
    </row>
    <row r="56" spans="1:31">
      <c r="A56" s="58" t="s">
        <v>128</v>
      </c>
      <c r="B56" s="58" t="s">
        <v>126</v>
      </c>
      <c r="C56" s="58" t="s">
        <v>104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128</v>
      </c>
      <c r="B57" s="58" t="s">
        <v>126</v>
      </c>
      <c r="C57" s="58" t="s">
        <v>88</v>
      </c>
      <c r="D57" s="5">
        <v>0.177234</v>
      </c>
      <c r="E57" s="5">
        <v>0.25385200000000002</v>
      </c>
      <c r="F57" s="5">
        <v>0.34049200000000002</v>
      </c>
      <c r="G57" s="5">
        <v>0.42854599999999998</v>
      </c>
      <c r="H57" s="5">
        <v>0.52407000000000004</v>
      </c>
      <c r="I57" s="5">
        <v>0.62826599999999999</v>
      </c>
      <c r="J57" s="5">
        <v>0.79303599999999996</v>
      </c>
      <c r="K57" s="5">
        <v>0.99175479582000003</v>
      </c>
      <c r="L57" s="5">
        <v>1.2257964611099998</v>
      </c>
      <c r="M57" s="5">
        <v>1.5154033582999999</v>
      </c>
      <c r="N57" s="5">
        <v>1.8525460994399998</v>
      </c>
      <c r="O57" s="5">
        <v>2.2242779065849998</v>
      </c>
      <c r="P57" s="5">
        <v>2.6158697714599999</v>
      </c>
      <c r="Q57" s="5">
        <v>3.0340323817850003</v>
      </c>
      <c r="R57" s="5">
        <v>3.4611048156050002</v>
      </c>
      <c r="S57" s="5">
        <v>3.9100311481299999</v>
      </c>
      <c r="T57" s="5">
        <v>4.3138377653299997</v>
      </c>
      <c r="U57" s="5">
        <v>4.7349114211899996</v>
      </c>
      <c r="V57" s="5">
        <v>5.1581130626949996</v>
      </c>
      <c r="W57" s="5">
        <v>5.6152779068100003</v>
      </c>
      <c r="X57" s="5">
        <v>6.09989296011</v>
      </c>
      <c r="Y57" s="5">
        <v>6.61594202651</v>
      </c>
      <c r="Z57" s="5">
        <v>7.1544283970299993</v>
      </c>
      <c r="AA57" s="5">
        <v>7.7296852599650006</v>
      </c>
      <c r="AB57" s="5">
        <v>8.3255817648649995</v>
      </c>
      <c r="AC57" s="5">
        <v>8.955569384084999</v>
      </c>
      <c r="AD57" s="5">
        <v>9.6143613852450009</v>
      </c>
      <c r="AE57" s="5">
        <v>9.6549281924599981</v>
      </c>
    </row>
    <row r="58" spans="1:31">
      <c r="A58" s="58" t="s">
        <v>128</v>
      </c>
      <c r="B58" s="58" t="s">
        <v>126</v>
      </c>
      <c r="C58" s="58" t="s">
        <v>89</v>
      </c>
      <c r="D58" s="5">
        <v>0.49089899999999997</v>
      </c>
      <c r="E58" s="5">
        <v>0.627193</v>
      </c>
      <c r="F58" s="5">
        <v>0.74812099999999981</v>
      </c>
      <c r="G58" s="5">
        <v>0.84191099999999985</v>
      </c>
      <c r="H58" s="5">
        <v>0.92225799999999991</v>
      </c>
      <c r="I58" s="5">
        <v>0.99943300000000013</v>
      </c>
      <c r="J58" s="5">
        <v>1.1646390000000002</v>
      </c>
      <c r="K58" s="5">
        <v>1.3450150000000003</v>
      </c>
      <c r="L58" s="5">
        <v>1.5271239999999999</v>
      </c>
      <c r="M58" s="5">
        <v>1.7546359999999996</v>
      </c>
      <c r="N58" s="5">
        <v>2.0123870000000004</v>
      </c>
      <c r="O58" s="5">
        <v>2.2390749999999997</v>
      </c>
      <c r="P58" s="5">
        <v>2.4365670000000001</v>
      </c>
      <c r="Q58" s="5">
        <v>2.5932060000000003</v>
      </c>
      <c r="R58" s="5">
        <v>2.7111649999999998</v>
      </c>
      <c r="S58" s="5">
        <v>2.7954279999999994</v>
      </c>
      <c r="T58" s="5">
        <v>2.8215239999999988</v>
      </c>
      <c r="U58" s="5">
        <v>2.8181010000000004</v>
      </c>
      <c r="V58" s="5">
        <v>2.7976619999999999</v>
      </c>
      <c r="W58" s="5">
        <v>2.8031940000000004</v>
      </c>
      <c r="X58" s="5">
        <v>2.8320970000000001</v>
      </c>
      <c r="Y58" s="5">
        <v>2.8457520000000001</v>
      </c>
      <c r="Z58" s="5">
        <v>2.8537750000000006</v>
      </c>
      <c r="AA58" s="5">
        <v>2.843815999999999</v>
      </c>
      <c r="AB58" s="5">
        <v>2.8260709999999989</v>
      </c>
      <c r="AC58" s="5">
        <v>2.7962929999999995</v>
      </c>
      <c r="AD58" s="5">
        <v>2.769620999999999</v>
      </c>
      <c r="AE58" s="5">
        <v>2.769620999999999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1.0061867482</v>
      </c>
      <c r="K60" s="5">
        <v>9.561832729559999</v>
      </c>
      <c r="L60" s="5">
        <v>9.561832729559999</v>
      </c>
      <c r="M60" s="5">
        <v>9.561832729559999</v>
      </c>
      <c r="N60" s="5">
        <v>9.561832729559999</v>
      </c>
      <c r="O60" s="5">
        <v>9.561832729559999</v>
      </c>
      <c r="P60" s="5">
        <v>9.561832729559999</v>
      </c>
      <c r="Q60" s="5">
        <v>20.200370068440002</v>
      </c>
      <c r="R60" s="5">
        <v>20.200370068440002</v>
      </c>
      <c r="S60" s="5">
        <v>20.200370068440002</v>
      </c>
      <c r="T60" s="5">
        <v>20.200370068440002</v>
      </c>
      <c r="U60" s="5">
        <v>20.200370068440002</v>
      </c>
      <c r="V60" s="5">
        <v>20.200370068440002</v>
      </c>
      <c r="W60" s="5">
        <v>20.200370068440002</v>
      </c>
      <c r="X60" s="5">
        <v>20.200370068440002</v>
      </c>
      <c r="Y60" s="5">
        <v>20.200370068440002</v>
      </c>
      <c r="Z60" s="5">
        <v>20.200370068440002</v>
      </c>
      <c r="AA60" s="5">
        <v>20.200370068440002</v>
      </c>
      <c r="AB60" s="5">
        <v>20.200370068440002</v>
      </c>
      <c r="AC60" s="5">
        <v>20.200370068440002</v>
      </c>
      <c r="AD60" s="5">
        <v>20.200370068440002</v>
      </c>
      <c r="AE60" s="5">
        <v>20.200370068440002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1.295E-2</v>
      </c>
      <c r="E63" s="5">
        <v>2.6112E-2</v>
      </c>
      <c r="F63" s="5">
        <v>4.4142000000000001E-2</v>
      </c>
      <c r="G63" s="5">
        <v>6.6091999999999998E-2</v>
      </c>
      <c r="H63" s="5">
        <v>9.2412000000000008E-2</v>
      </c>
      <c r="I63" s="5">
        <v>0.12335400000000001</v>
      </c>
      <c r="J63" s="5">
        <v>0.17060600000000001</v>
      </c>
      <c r="K63" s="5">
        <v>0.22195862709</v>
      </c>
      <c r="L63" s="5">
        <v>0.28157472483000001</v>
      </c>
      <c r="M63" s="5">
        <v>0.35696275249999998</v>
      </c>
      <c r="N63" s="5">
        <v>0.44614944786499999</v>
      </c>
      <c r="O63" s="5">
        <v>0.54867149695000006</v>
      </c>
      <c r="P63" s="5">
        <v>0.65943704218499999</v>
      </c>
      <c r="Q63" s="5">
        <v>0.78005994754499997</v>
      </c>
      <c r="R63" s="5">
        <v>0.9062977728199999</v>
      </c>
      <c r="S63" s="5">
        <v>1.040121219285</v>
      </c>
      <c r="T63" s="5">
        <v>1.1649292652800001</v>
      </c>
      <c r="U63" s="5">
        <v>1.2964645485349999</v>
      </c>
      <c r="V63" s="5">
        <v>1.429901401595</v>
      </c>
      <c r="W63" s="5">
        <v>1.5737032151449999</v>
      </c>
      <c r="X63" s="5">
        <v>1.7260508378449999</v>
      </c>
      <c r="Y63" s="5">
        <v>1.8881865054349998</v>
      </c>
      <c r="Z63" s="5">
        <v>2.0577294330499996</v>
      </c>
      <c r="AA63" s="5">
        <v>2.2388078230950001</v>
      </c>
      <c r="AB63" s="5">
        <v>2.4264294353149998</v>
      </c>
      <c r="AC63" s="5">
        <v>2.6247670563300001</v>
      </c>
      <c r="AD63" s="5">
        <v>2.8318587599800003</v>
      </c>
      <c r="AE63" s="5">
        <v>2.8430535487099999</v>
      </c>
    </row>
    <row r="64" spans="1:31">
      <c r="A64" s="58" t="s">
        <v>128</v>
      </c>
      <c r="B64" s="58" t="s">
        <v>127</v>
      </c>
      <c r="C64" s="58" t="s">
        <v>89</v>
      </c>
      <c r="D64" s="5">
        <v>9.6873000000000001E-2</v>
      </c>
      <c r="E64" s="5">
        <v>0.13844099999999998</v>
      </c>
      <c r="F64" s="5">
        <v>0.174792</v>
      </c>
      <c r="G64" s="5">
        <v>0.20226900000000003</v>
      </c>
      <c r="H64" s="5">
        <v>0.22322</v>
      </c>
      <c r="I64" s="5">
        <v>0.23985300000000001</v>
      </c>
      <c r="J64" s="5">
        <v>0.27319900000000003</v>
      </c>
      <c r="K64" s="5">
        <v>0.31722600000000001</v>
      </c>
      <c r="L64" s="5">
        <v>0.35755400000000004</v>
      </c>
      <c r="M64" s="5">
        <v>0.41061799999999998</v>
      </c>
      <c r="N64" s="5">
        <v>0.47207399999999988</v>
      </c>
      <c r="O64" s="5">
        <v>0.53293299999999999</v>
      </c>
      <c r="P64" s="5">
        <v>0.58844799999999986</v>
      </c>
      <c r="Q64" s="5">
        <v>0.63538300000000003</v>
      </c>
      <c r="R64" s="5">
        <v>0.67350200000000016</v>
      </c>
      <c r="S64" s="5">
        <v>0.70202500000000012</v>
      </c>
      <c r="T64" s="5">
        <v>0.71373099999999978</v>
      </c>
      <c r="U64" s="5">
        <v>0.71706000000000003</v>
      </c>
      <c r="V64" s="5">
        <v>0.71355499999999994</v>
      </c>
      <c r="W64" s="5">
        <v>0.71602399999999999</v>
      </c>
      <c r="X64" s="5">
        <v>0.72410000000000008</v>
      </c>
      <c r="Y64" s="5">
        <v>0.73117500000000013</v>
      </c>
      <c r="Z64" s="5">
        <v>0.73704199999999997</v>
      </c>
      <c r="AA64" s="5">
        <v>0.73800500000000002</v>
      </c>
      <c r="AB64" s="5">
        <v>0.73683199999999993</v>
      </c>
      <c r="AC64" s="5">
        <v>0.73098499999999988</v>
      </c>
      <c r="AD64" s="5">
        <v>0.72396800000000006</v>
      </c>
      <c r="AE64" s="5">
        <v>0.72396800000000006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131</v>
      </c>
      <c r="B67" s="58" t="s">
        <v>123</v>
      </c>
      <c r="C67" s="58" t="s">
        <v>102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15.649000000000001</v>
      </c>
      <c r="J67" s="5">
        <v>16.972946364160002</v>
      </c>
      <c r="K67" s="5">
        <v>16.972946364160002</v>
      </c>
      <c r="L67" s="5">
        <v>16.972946364160002</v>
      </c>
      <c r="M67" s="5">
        <v>16.972946364160002</v>
      </c>
      <c r="N67" s="5">
        <v>16.972946364160002</v>
      </c>
      <c r="O67" s="5">
        <v>17.17973962384</v>
      </c>
      <c r="P67" s="5">
        <v>17.17973962384</v>
      </c>
      <c r="Q67" s="5">
        <v>17.17973962384</v>
      </c>
      <c r="R67" s="5">
        <v>42.048999999999999</v>
      </c>
      <c r="S67" s="5">
        <v>42.048999999999999</v>
      </c>
      <c r="T67" s="5">
        <v>42.048999999999999</v>
      </c>
      <c r="U67" s="5">
        <v>42.048999999999999</v>
      </c>
      <c r="V67" s="5">
        <v>42.048999999999999</v>
      </c>
      <c r="W67" s="5">
        <v>42.048999999999999</v>
      </c>
      <c r="X67" s="5">
        <v>42.048999999999999</v>
      </c>
      <c r="Y67" s="5">
        <v>42.048999999999999</v>
      </c>
      <c r="Z67" s="5">
        <v>42.048999999999999</v>
      </c>
      <c r="AA67" s="5">
        <v>42.048999999999999</v>
      </c>
      <c r="AB67" s="5">
        <v>42.048999999999999</v>
      </c>
      <c r="AC67" s="5">
        <v>42.048999999999999</v>
      </c>
      <c r="AD67" s="5">
        <v>42.048999999999999</v>
      </c>
      <c r="AE67" s="5">
        <v>42.048999999999999</v>
      </c>
    </row>
    <row r="68" spans="1:31">
      <c r="A68" s="58" t="s">
        <v>131</v>
      </c>
      <c r="B68" s="58" t="s">
        <v>123</v>
      </c>
      <c r="C68" s="58" t="s">
        <v>103</v>
      </c>
      <c r="D68" s="5">
        <v>0.222</v>
      </c>
      <c r="E68" s="5">
        <v>0.222</v>
      </c>
      <c r="F68" s="5">
        <v>5.0220000000000002</v>
      </c>
      <c r="G68" s="5">
        <v>5.0220000000000002</v>
      </c>
      <c r="H68" s="5">
        <v>12.421999999999999</v>
      </c>
      <c r="I68" s="5">
        <v>12.421999999999999</v>
      </c>
      <c r="J68" s="5">
        <v>12.580684545279999</v>
      </c>
      <c r="K68" s="5">
        <v>12.580684545279999</v>
      </c>
      <c r="L68" s="5">
        <v>12.580684545279999</v>
      </c>
      <c r="M68" s="5">
        <v>12.580684545279999</v>
      </c>
      <c r="N68" s="5">
        <v>12.580684545279999</v>
      </c>
      <c r="O68" s="5">
        <v>12.580684545279999</v>
      </c>
      <c r="P68" s="5">
        <v>12.580684545279999</v>
      </c>
      <c r="Q68" s="5">
        <v>12.580684545279999</v>
      </c>
      <c r="R68" s="5">
        <v>12.580684545279999</v>
      </c>
      <c r="S68" s="5">
        <v>12.580684545279999</v>
      </c>
      <c r="T68" s="5">
        <v>12.580684545279999</v>
      </c>
      <c r="U68" s="5">
        <v>12.580684545279999</v>
      </c>
      <c r="V68" s="5">
        <v>12.580684545279999</v>
      </c>
      <c r="W68" s="5">
        <v>12.580684545279999</v>
      </c>
      <c r="X68" s="5">
        <v>12.580684545279999</v>
      </c>
      <c r="Y68" s="5">
        <v>12.580684545279999</v>
      </c>
      <c r="Z68" s="5">
        <v>7.7806845452800006</v>
      </c>
      <c r="AA68" s="5">
        <v>7.7806845452800006</v>
      </c>
      <c r="AB68" s="5">
        <v>0.38068454528000001</v>
      </c>
      <c r="AC68" s="5">
        <v>0.38068454528000001</v>
      </c>
      <c r="AD68" s="5">
        <v>0.222</v>
      </c>
      <c r="AE68" s="5">
        <v>0.222</v>
      </c>
    </row>
    <row r="69" spans="1:31">
      <c r="A69" s="58" t="s">
        <v>131</v>
      </c>
      <c r="B69" s="58" t="s">
        <v>123</v>
      </c>
      <c r="C69" s="58" t="s">
        <v>104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8" t="s">
        <v>131</v>
      </c>
      <c r="B70" s="58" t="s">
        <v>123</v>
      </c>
      <c r="C70" s="58" t="s">
        <v>88</v>
      </c>
      <c r="D70" s="5">
        <v>0.19439000000000001</v>
      </c>
      <c r="E70" s="5">
        <v>0.38778199999999996</v>
      </c>
      <c r="F70" s="5">
        <v>0.64293400000000001</v>
      </c>
      <c r="G70" s="5">
        <v>0.95461600000000013</v>
      </c>
      <c r="H70" s="5">
        <v>1.3278779999800001</v>
      </c>
      <c r="I70" s="5">
        <v>1.7685240000200002</v>
      </c>
      <c r="J70" s="5">
        <v>2.4472339999999999</v>
      </c>
      <c r="K70" s="5">
        <v>3.1792912904050001</v>
      </c>
      <c r="L70" s="5">
        <v>4.0532339049049995</v>
      </c>
      <c r="M70" s="5">
        <v>5.11723319667</v>
      </c>
      <c r="N70" s="5">
        <v>6.43023426347</v>
      </c>
      <c r="O70" s="5">
        <v>7.9057333170550006</v>
      </c>
      <c r="P70" s="5">
        <v>9.4718205509300013</v>
      </c>
      <c r="Q70" s="5">
        <v>11.167270950860001</v>
      </c>
      <c r="R70" s="5">
        <v>12.912038666960001</v>
      </c>
      <c r="S70" s="5">
        <v>14.73846369202</v>
      </c>
      <c r="T70" s="5">
        <v>16.415895738775003</v>
      </c>
      <c r="U70" s="5">
        <v>18.159610702915</v>
      </c>
      <c r="V70" s="5">
        <v>19.909619633599998</v>
      </c>
      <c r="W70" s="5">
        <v>21.794410553789998</v>
      </c>
      <c r="X70" s="5">
        <v>23.789931412960001</v>
      </c>
      <c r="Y70" s="5">
        <v>25.916185676149997</v>
      </c>
      <c r="Z70" s="5">
        <v>28.143168150450002</v>
      </c>
      <c r="AA70" s="5">
        <v>30.528180027294997</v>
      </c>
      <c r="AB70" s="5">
        <v>33.003186534479994</v>
      </c>
      <c r="AC70" s="5">
        <v>35.626558730494999</v>
      </c>
      <c r="AD70" s="5">
        <v>38.366984215949998</v>
      </c>
      <c r="AE70" s="5">
        <v>38.530625895745004</v>
      </c>
    </row>
    <row r="71" spans="1:31">
      <c r="A71" s="58" t="s">
        <v>131</v>
      </c>
      <c r="B71" s="58" t="s">
        <v>123</v>
      </c>
      <c r="C71" s="58" t="s">
        <v>89</v>
      </c>
      <c r="D71" s="5">
        <v>1.2905990000000001</v>
      </c>
      <c r="E71" s="5">
        <v>1.8669420000000001</v>
      </c>
      <c r="F71" s="5">
        <v>2.3402640000000003</v>
      </c>
      <c r="G71" s="5">
        <v>2.721489</v>
      </c>
      <c r="H71" s="5">
        <v>3.0202579999999997</v>
      </c>
      <c r="I71" s="5">
        <v>3.2545370000000005</v>
      </c>
      <c r="J71" s="5">
        <v>3.7212140000000007</v>
      </c>
      <c r="K71" s="5">
        <v>4.3609040000000006</v>
      </c>
      <c r="L71" s="5">
        <v>5.0073279999999993</v>
      </c>
      <c r="M71" s="5">
        <v>5.7303620000000004</v>
      </c>
      <c r="N71" s="5">
        <v>6.740787000000001</v>
      </c>
      <c r="O71" s="5">
        <v>7.6745400000000012</v>
      </c>
      <c r="P71" s="5">
        <v>8.4862740000000016</v>
      </c>
      <c r="Q71" s="5">
        <v>9.1783719999999995</v>
      </c>
      <c r="R71" s="5">
        <v>9.7157289999999996</v>
      </c>
      <c r="S71" s="5">
        <v>10.088803999999998</v>
      </c>
      <c r="T71" s="5">
        <v>10.215768000000001</v>
      </c>
      <c r="U71" s="5">
        <v>10.213255999999999</v>
      </c>
      <c r="V71" s="5">
        <v>10.122492000000001</v>
      </c>
      <c r="W71" s="5">
        <v>10.065595000000002</v>
      </c>
      <c r="X71" s="5">
        <v>10.181203000000002</v>
      </c>
      <c r="Y71" s="5">
        <v>10.256219000000002</v>
      </c>
      <c r="Z71" s="5">
        <v>10.301365999999998</v>
      </c>
      <c r="AA71" s="5">
        <v>10.294813</v>
      </c>
      <c r="AB71" s="5">
        <v>10.252349000000001</v>
      </c>
      <c r="AC71" s="5">
        <v>10.143596999999996</v>
      </c>
      <c r="AD71" s="5">
        <v>10.015876</v>
      </c>
      <c r="AE71" s="5">
        <v>10.015876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20.446288819199999</v>
      </c>
      <c r="L73" s="5">
        <v>20.446288819199999</v>
      </c>
      <c r="M73" s="5">
        <v>20.446288819199999</v>
      </c>
      <c r="N73" s="5">
        <v>23.974421060640001</v>
      </c>
      <c r="O73" s="5">
        <v>23.974421060640001</v>
      </c>
      <c r="P73" s="5">
        <v>23.974421060640001</v>
      </c>
      <c r="Q73" s="5">
        <v>23.974421060640001</v>
      </c>
      <c r="R73" s="5">
        <v>32.805396194639997</v>
      </c>
      <c r="S73" s="5">
        <v>32.805396194639997</v>
      </c>
      <c r="T73" s="5">
        <v>41.978232716160001</v>
      </c>
      <c r="U73" s="5">
        <v>41.978232716160001</v>
      </c>
      <c r="V73" s="5">
        <v>45.194251072080007</v>
      </c>
      <c r="W73" s="5">
        <v>45.194251072080007</v>
      </c>
      <c r="X73" s="5">
        <v>45.194251072080007</v>
      </c>
      <c r="Y73" s="5">
        <v>45.194251072080007</v>
      </c>
      <c r="Z73" s="5">
        <v>46.219129719119998</v>
      </c>
      <c r="AA73" s="5">
        <v>46.219129719119998</v>
      </c>
      <c r="AB73" s="5">
        <v>46.219129719119998</v>
      </c>
      <c r="AC73" s="5">
        <v>46.219129719119998</v>
      </c>
      <c r="AD73" s="5">
        <v>46.219129719119998</v>
      </c>
      <c r="AE73" s="5">
        <v>46.219129719119998</v>
      </c>
    </row>
    <row r="74" spans="1:31">
      <c r="A74" s="58" t="s">
        <v>131</v>
      </c>
      <c r="B74" s="58" t="s">
        <v>124</v>
      </c>
      <c r="C74" s="58" t="s">
        <v>103</v>
      </c>
      <c r="D74" s="5">
        <v>5.7</v>
      </c>
      <c r="E74" s="5">
        <v>5.7</v>
      </c>
      <c r="F74" s="5">
        <v>7.7</v>
      </c>
      <c r="G74" s="5">
        <v>7.7</v>
      </c>
      <c r="H74" s="5">
        <v>7.7</v>
      </c>
      <c r="I74" s="5">
        <v>8.0652109976000013</v>
      </c>
      <c r="J74" s="5">
        <v>8.3493209337599996</v>
      </c>
      <c r="K74" s="5">
        <v>9.0503867188800005</v>
      </c>
      <c r="L74" s="5">
        <v>9.0503867188800005</v>
      </c>
      <c r="M74" s="5">
        <v>9.0503867188800005</v>
      </c>
      <c r="N74" s="5">
        <v>9.1667677307200002</v>
      </c>
      <c r="O74" s="5">
        <v>9.1667677307200002</v>
      </c>
      <c r="P74" s="5">
        <v>9.1667677307200002</v>
      </c>
      <c r="Q74" s="5">
        <v>10.058974274800001</v>
      </c>
      <c r="R74" s="5">
        <v>10.058974274800001</v>
      </c>
      <c r="S74" s="5">
        <v>13.528023339440001</v>
      </c>
      <c r="T74" s="5">
        <v>14.421062724959999</v>
      </c>
      <c r="U74" s="5">
        <v>14.421062724959999</v>
      </c>
      <c r="V74" s="5">
        <v>18.360907908560002</v>
      </c>
      <c r="W74" s="5">
        <v>18.360907908560002</v>
      </c>
      <c r="X74" s="5">
        <v>18.360907908560002</v>
      </c>
      <c r="Y74" s="5">
        <v>18.360907908560002</v>
      </c>
      <c r="Z74" s="5">
        <v>18.360907908560002</v>
      </c>
      <c r="AA74" s="5">
        <v>18.360907908560002</v>
      </c>
      <c r="AB74" s="5">
        <v>18.360907908560002</v>
      </c>
      <c r="AC74" s="5">
        <v>23.385401263439999</v>
      </c>
      <c r="AD74" s="5">
        <v>33.470518465520001</v>
      </c>
      <c r="AE74" s="5">
        <v>32.769452680400001</v>
      </c>
    </row>
    <row r="75" spans="1:31">
      <c r="A75" s="58" t="s">
        <v>131</v>
      </c>
      <c r="B75" s="58" t="s">
        <v>124</v>
      </c>
      <c r="C75" s="58" t="s">
        <v>104</v>
      </c>
      <c r="D75" s="5">
        <v>0.15</v>
      </c>
      <c r="E75" s="5">
        <v>0.15</v>
      </c>
      <c r="F75" s="5">
        <v>0.15</v>
      </c>
      <c r="G75" s="5">
        <v>0.15</v>
      </c>
      <c r="H75" s="5">
        <v>0.15</v>
      </c>
      <c r="I75" s="5">
        <v>0.15</v>
      </c>
      <c r="J75" s="5">
        <v>0.15</v>
      </c>
      <c r="K75" s="5">
        <v>0.15</v>
      </c>
      <c r="L75" s="5">
        <v>0.15</v>
      </c>
      <c r="M75" s="5">
        <v>0.15</v>
      </c>
      <c r="N75" s="5">
        <v>0.15</v>
      </c>
      <c r="O75" s="5">
        <v>0.15</v>
      </c>
      <c r="P75" s="5">
        <v>0.15</v>
      </c>
      <c r="Q75" s="5">
        <v>0.15</v>
      </c>
      <c r="R75" s="5">
        <v>0.15</v>
      </c>
      <c r="S75" s="5">
        <v>0.15</v>
      </c>
      <c r="T75" s="5">
        <v>0.15</v>
      </c>
      <c r="U75" s="5">
        <v>0.15</v>
      </c>
      <c r="V75" s="5">
        <v>0.15</v>
      </c>
      <c r="W75" s="5">
        <v>0.15</v>
      </c>
      <c r="X75" s="5">
        <v>0.15</v>
      </c>
      <c r="Y75" s="5">
        <v>0.15</v>
      </c>
      <c r="Z75" s="5">
        <v>0.15</v>
      </c>
      <c r="AA75" s="5">
        <v>0.15</v>
      </c>
      <c r="AB75" s="5">
        <v>0.15</v>
      </c>
      <c r="AC75" s="5">
        <v>0.15</v>
      </c>
      <c r="AD75" s="5">
        <v>0.15</v>
      </c>
      <c r="AE75" s="5">
        <v>0.15</v>
      </c>
    </row>
    <row r="76" spans="1:31">
      <c r="A76" s="58" t="s">
        <v>131</v>
      </c>
      <c r="B76" s="58" t="s">
        <v>124</v>
      </c>
      <c r="C76" s="58" t="s">
        <v>88</v>
      </c>
      <c r="D76" s="5">
        <v>0.14129399998</v>
      </c>
      <c r="E76" s="5">
        <v>0.30395800002000001</v>
      </c>
      <c r="F76" s="5">
        <v>0.53381000000000001</v>
      </c>
      <c r="G76" s="5">
        <v>0.813106</v>
      </c>
      <c r="H76" s="5">
        <v>1.146738</v>
      </c>
      <c r="I76" s="5">
        <v>1.550006</v>
      </c>
      <c r="J76" s="5">
        <v>2.1779019999799996</v>
      </c>
      <c r="K76" s="5">
        <v>2.8239585915449998</v>
      </c>
      <c r="L76" s="5">
        <v>3.4868108320349998</v>
      </c>
      <c r="M76" s="5">
        <v>4.2915399553900002</v>
      </c>
      <c r="N76" s="5">
        <v>5.2811603713600004</v>
      </c>
      <c r="O76" s="5">
        <v>6.3950273002500007</v>
      </c>
      <c r="P76" s="5">
        <v>7.5862314719300006</v>
      </c>
      <c r="Q76" s="5">
        <v>8.8577822420450012</v>
      </c>
      <c r="R76" s="5">
        <v>10.169888386215</v>
      </c>
      <c r="S76" s="5">
        <v>11.545914341805</v>
      </c>
      <c r="T76" s="5">
        <v>12.764630874205</v>
      </c>
      <c r="U76" s="5">
        <v>14.01262180554</v>
      </c>
      <c r="V76" s="5">
        <v>15.235826242095001</v>
      </c>
      <c r="W76" s="5">
        <v>16.550862035824998</v>
      </c>
      <c r="X76" s="5">
        <v>17.939280273454997</v>
      </c>
      <c r="Y76" s="5">
        <v>19.407113092399999</v>
      </c>
      <c r="Z76" s="5">
        <v>20.940613881545001</v>
      </c>
      <c r="AA76" s="5">
        <v>22.57659538319</v>
      </c>
      <c r="AB76" s="5">
        <v>24.272251064640002</v>
      </c>
      <c r="AC76" s="5">
        <v>26.07354447682</v>
      </c>
      <c r="AD76" s="5">
        <v>27.941384198834999</v>
      </c>
      <c r="AE76" s="5">
        <v>28.04476365911</v>
      </c>
    </row>
    <row r="77" spans="1:31">
      <c r="A77" s="58" t="s">
        <v>131</v>
      </c>
      <c r="B77" s="58" t="s">
        <v>124</v>
      </c>
      <c r="C77" s="58" t="s">
        <v>89</v>
      </c>
      <c r="D77" s="5">
        <v>0.93413899999999994</v>
      </c>
      <c r="E77" s="5">
        <v>1.486032</v>
      </c>
      <c r="F77" s="5">
        <v>1.9983319999999998</v>
      </c>
      <c r="G77" s="5">
        <v>2.3772110000000004</v>
      </c>
      <c r="H77" s="5">
        <v>2.6857309999999996</v>
      </c>
      <c r="I77" s="5">
        <v>2.9478589999999993</v>
      </c>
      <c r="J77" s="5">
        <v>3.4452570000000007</v>
      </c>
      <c r="K77" s="5">
        <v>4.0823709999999993</v>
      </c>
      <c r="L77" s="5">
        <v>4.5611999999999995</v>
      </c>
      <c r="M77" s="5">
        <v>5.1066079999999987</v>
      </c>
      <c r="N77" s="5">
        <v>5.893184999999999</v>
      </c>
      <c r="O77" s="5">
        <v>6.655151</v>
      </c>
      <c r="P77" s="5">
        <v>7.3638430000000001</v>
      </c>
      <c r="Q77" s="5">
        <v>7.9421039999999996</v>
      </c>
      <c r="R77" s="5">
        <v>8.4166529999999984</v>
      </c>
      <c r="S77" s="5">
        <v>8.7754529999999971</v>
      </c>
      <c r="T77" s="5">
        <v>8.9196810000000006</v>
      </c>
      <c r="U77" s="5">
        <v>8.9421520000000001</v>
      </c>
      <c r="V77" s="5">
        <v>8.8258210000000012</v>
      </c>
      <c r="W77" s="5">
        <v>8.7349959999999989</v>
      </c>
      <c r="X77" s="5">
        <v>8.7984870000000015</v>
      </c>
      <c r="Y77" s="5">
        <v>8.8397610000000011</v>
      </c>
      <c r="Z77" s="5">
        <v>8.8853490000000015</v>
      </c>
      <c r="AA77" s="5">
        <v>8.8638999999999974</v>
      </c>
      <c r="AB77" s="5">
        <v>8.8276219999999999</v>
      </c>
      <c r="AC77" s="5">
        <v>8.7483510000000013</v>
      </c>
      <c r="AD77" s="5">
        <v>8.6558369999999965</v>
      </c>
      <c r="AE77" s="5">
        <v>8.6558369999999965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7.7814049828799998</v>
      </c>
      <c r="L79" s="5">
        <v>10.453805387039999</v>
      </c>
      <c r="M79" s="5">
        <v>10.453805387039999</v>
      </c>
      <c r="N79" s="5">
        <v>10.453805387039999</v>
      </c>
      <c r="O79" s="5">
        <v>10.453805387039999</v>
      </c>
      <c r="P79" s="5">
        <v>10.453805387039999</v>
      </c>
      <c r="Q79" s="5">
        <v>10.453805387039999</v>
      </c>
      <c r="R79" s="5">
        <v>10.453805387039999</v>
      </c>
      <c r="S79" s="5">
        <v>10.453805387039999</v>
      </c>
      <c r="T79" s="5">
        <v>24.79099055136</v>
      </c>
      <c r="U79" s="5">
        <v>24.79099055136</v>
      </c>
      <c r="V79" s="5">
        <v>24.79099055136</v>
      </c>
      <c r="W79" s="5">
        <v>24.79099055136</v>
      </c>
      <c r="X79" s="5">
        <v>32.595372682319997</v>
      </c>
      <c r="Y79" s="5">
        <v>32.595372682319997</v>
      </c>
      <c r="Z79" s="5">
        <v>32.595372682319997</v>
      </c>
      <c r="AA79" s="5">
        <v>32.595372682319997</v>
      </c>
      <c r="AB79" s="5">
        <v>32.595372682319997</v>
      </c>
      <c r="AC79" s="5">
        <v>32.595372682319997</v>
      </c>
      <c r="AD79" s="5">
        <v>32.595372682319997</v>
      </c>
      <c r="AE79" s="5">
        <v>32.595372682319997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2.14715413352</v>
      </c>
      <c r="R80" s="5">
        <v>2.14715413352</v>
      </c>
      <c r="S80" s="5">
        <v>2.14715413352</v>
      </c>
      <c r="T80" s="5">
        <v>2.14715413352</v>
      </c>
      <c r="U80" s="5">
        <v>2.14715413352</v>
      </c>
      <c r="V80" s="5">
        <v>2.14715413352</v>
      </c>
      <c r="W80" s="5">
        <v>2.14715413352</v>
      </c>
      <c r="X80" s="5">
        <v>2.14715413352</v>
      </c>
      <c r="Y80" s="5">
        <v>2.14715413352</v>
      </c>
      <c r="Z80" s="5">
        <v>2.14715413352</v>
      </c>
      <c r="AA80" s="5">
        <v>2.14715413352</v>
      </c>
      <c r="AB80" s="5">
        <v>2.14715413352</v>
      </c>
      <c r="AC80" s="5">
        <v>2.14715413352</v>
      </c>
      <c r="AD80" s="5">
        <v>2.14715413352</v>
      </c>
      <c r="AE80" s="5">
        <v>2.14715413352</v>
      </c>
    </row>
    <row r="81" spans="1:31">
      <c r="A81" s="58" t="s">
        <v>131</v>
      </c>
      <c r="B81" s="58" t="s">
        <v>125</v>
      </c>
      <c r="C81" s="58" t="s">
        <v>104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0.56455999999999995</v>
      </c>
      <c r="R81" s="5">
        <v>0.56455999999999995</v>
      </c>
      <c r="S81" s="5">
        <v>0.56455999999999995</v>
      </c>
      <c r="T81" s="5">
        <v>0.56455999999999995</v>
      </c>
      <c r="U81" s="5">
        <v>0.56455999999999995</v>
      </c>
      <c r="V81" s="5">
        <v>0.56455999999999995</v>
      </c>
      <c r="W81" s="5">
        <v>0.56455999999999995</v>
      </c>
      <c r="X81" s="5">
        <v>0.56455999999999995</v>
      </c>
      <c r="Y81" s="5">
        <v>0.56455999999999995</v>
      </c>
      <c r="Z81" s="5">
        <v>0.56455999999999995</v>
      </c>
      <c r="AA81" s="5">
        <v>0.56455999999999995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8" t="s">
        <v>131</v>
      </c>
      <c r="B82" s="58" t="s">
        <v>125</v>
      </c>
      <c r="C82" s="58" t="s">
        <v>88</v>
      </c>
      <c r="D82" s="5">
        <v>0.11161</v>
      </c>
      <c r="E82" s="5">
        <v>0.27435599999999999</v>
      </c>
      <c r="F82" s="5">
        <v>0.50951400000000002</v>
      </c>
      <c r="G82" s="5">
        <v>0.81549400000000005</v>
      </c>
      <c r="H82" s="5">
        <v>1.1945239999999999</v>
      </c>
      <c r="I82" s="5">
        <v>1.5451159999999999</v>
      </c>
      <c r="J82" s="5">
        <v>2.0498980000000002</v>
      </c>
      <c r="K82" s="5">
        <v>2.5815388810150002</v>
      </c>
      <c r="L82" s="5">
        <v>3.1455602480300002</v>
      </c>
      <c r="M82" s="5">
        <v>3.8200426915450003</v>
      </c>
      <c r="N82" s="5">
        <v>4.6911656939449999</v>
      </c>
      <c r="O82" s="5">
        <v>5.7236920958500006</v>
      </c>
      <c r="P82" s="5">
        <v>6.8466633628600002</v>
      </c>
      <c r="Q82" s="5">
        <v>8.0847969820549999</v>
      </c>
      <c r="R82" s="5">
        <v>9.4407073651500006</v>
      </c>
      <c r="S82" s="5">
        <v>10.823985475835</v>
      </c>
      <c r="T82" s="5">
        <v>12.145885763219999</v>
      </c>
      <c r="U82" s="5">
        <v>13.548879691469999</v>
      </c>
      <c r="V82" s="5">
        <v>14.978759922350001</v>
      </c>
      <c r="W82" s="5">
        <v>16.456960919829999</v>
      </c>
      <c r="X82" s="5">
        <v>18.030004343885</v>
      </c>
      <c r="Y82" s="5">
        <v>19.703834100999998</v>
      </c>
      <c r="Z82" s="5">
        <v>21.463974976109998</v>
      </c>
      <c r="AA82" s="5">
        <v>23.349093619199998</v>
      </c>
      <c r="AB82" s="5">
        <v>25.312737212824999</v>
      </c>
      <c r="AC82" s="5">
        <v>27.396983894875</v>
      </c>
      <c r="AD82" s="5">
        <v>29.581797740429998</v>
      </c>
      <c r="AE82" s="5">
        <v>29.728784622135002</v>
      </c>
    </row>
    <row r="83" spans="1:31">
      <c r="A83" s="58" t="s">
        <v>131</v>
      </c>
      <c r="B83" s="58" t="s">
        <v>125</v>
      </c>
      <c r="C83" s="58" t="s">
        <v>89</v>
      </c>
      <c r="D83" s="5">
        <v>0.78429700000000002</v>
      </c>
      <c r="E83" s="5">
        <v>1.403103</v>
      </c>
      <c r="F83" s="5">
        <v>1.9629890000000001</v>
      </c>
      <c r="G83" s="5">
        <v>2.4524569999999999</v>
      </c>
      <c r="H83" s="5">
        <v>2.8511630000000001</v>
      </c>
      <c r="I83" s="5">
        <v>2.9337700000000004</v>
      </c>
      <c r="J83" s="5">
        <v>3.1565189999999994</v>
      </c>
      <c r="K83" s="5">
        <v>3.5490979999999994</v>
      </c>
      <c r="L83" s="5">
        <v>3.8150280000000008</v>
      </c>
      <c r="M83" s="5">
        <v>4.0760119999999995</v>
      </c>
      <c r="N83" s="5">
        <v>4.6260350000000008</v>
      </c>
      <c r="O83" s="5">
        <v>5.2448150000000009</v>
      </c>
      <c r="P83" s="5">
        <v>5.8257370000000011</v>
      </c>
      <c r="Q83" s="5">
        <v>6.3521019999999995</v>
      </c>
      <c r="R83" s="5">
        <v>6.8651939999999998</v>
      </c>
      <c r="S83" s="5">
        <v>7.1223680000000007</v>
      </c>
      <c r="T83" s="5">
        <v>7.2354590000000005</v>
      </c>
      <c r="U83" s="5">
        <v>7.2812550000000007</v>
      </c>
      <c r="V83" s="5">
        <v>7.2268980000000012</v>
      </c>
      <c r="W83" s="5">
        <v>7.0892839999999993</v>
      </c>
      <c r="X83" s="5">
        <v>7.1246879999999999</v>
      </c>
      <c r="Y83" s="5">
        <v>7.1913909999999976</v>
      </c>
      <c r="Z83" s="5">
        <v>7.2593880000000004</v>
      </c>
      <c r="AA83" s="5">
        <v>7.3007839999999993</v>
      </c>
      <c r="AB83" s="5">
        <v>7.3490309999999992</v>
      </c>
      <c r="AC83" s="5">
        <v>7.2703799999999994</v>
      </c>
      <c r="AD83" s="5">
        <v>7.1865010000000016</v>
      </c>
      <c r="AE83" s="5">
        <v>7.1865010000000016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0.54910054511999995</v>
      </c>
      <c r="U86" s="5">
        <v>0.54910054511999995</v>
      </c>
      <c r="V86" s="5">
        <v>0.54910054511999995</v>
      </c>
      <c r="W86" s="5">
        <v>0.54910054511999995</v>
      </c>
      <c r="X86" s="5">
        <v>0.54910054511999995</v>
      </c>
      <c r="Y86" s="5">
        <v>0.54910054511999995</v>
      </c>
      <c r="Z86" s="5">
        <v>0.54910054511999995</v>
      </c>
      <c r="AA86" s="5">
        <v>0.54910054511999995</v>
      </c>
      <c r="AB86" s="5">
        <v>0.54910054511999995</v>
      </c>
      <c r="AC86" s="5">
        <v>0.54910054511999995</v>
      </c>
      <c r="AD86" s="5">
        <v>1.2280254944</v>
      </c>
      <c r="AE86" s="5">
        <v>1.2280254944</v>
      </c>
    </row>
    <row r="87" spans="1:31">
      <c r="A87" s="58" t="s">
        <v>131</v>
      </c>
      <c r="B87" s="58" t="s">
        <v>126</v>
      </c>
      <c r="C87" s="58" t="s">
        <v>104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131</v>
      </c>
      <c r="B88" s="58" t="s">
        <v>126</v>
      </c>
      <c r="C88" s="58" t="s">
        <v>88</v>
      </c>
      <c r="D88" s="5">
        <v>0.177234</v>
      </c>
      <c r="E88" s="5">
        <v>0.25385200000000002</v>
      </c>
      <c r="F88" s="5">
        <v>0.34049200000000002</v>
      </c>
      <c r="G88" s="5">
        <v>0.42854599999999998</v>
      </c>
      <c r="H88" s="5">
        <v>0.52407000000000004</v>
      </c>
      <c r="I88" s="5">
        <v>0.62826599999999999</v>
      </c>
      <c r="J88" s="5">
        <v>0.79303599999999996</v>
      </c>
      <c r="K88" s="5">
        <v>0.99175479582000003</v>
      </c>
      <c r="L88" s="5">
        <v>1.2257964611099998</v>
      </c>
      <c r="M88" s="5">
        <v>1.5154033582999999</v>
      </c>
      <c r="N88" s="5">
        <v>1.8525460994399998</v>
      </c>
      <c r="O88" s="5">
        <v>2.2242779065849998</v>
      </c>
      <c r="P88" s="5">
        <v>2.6158697714599999</v>
      </c>
      <c r="Q88" s="5">
        <v>3.0340323817850003</v>
      </c>
      <c r="R88" s="5">
        <v>3.4611048156050002</v>
      </c>
      <c r="S88" s="5">
        <v>3.9100311481299999</v>
      </c>
      <c r="T88" s="5">
        <v>4.3138377653299997</v>
      </c>
      <c r="U88" s="5">
        <v>4.7349114211899996</v>
      </c>
      <c r="V88" s="5">
        <v>5.1581130626949996</v>
      </c>
      <c r="W88" s="5">
        <v>5.6152779068100003</v>
      </c>
      <c r="X88" s="5">
        <v>6.09989296011</v>
      </c>
      <c r="Y88" s="5">
        <v>6.61594202651</v>
      </c>
      <c r="Z88" s="5">
        <v>7.1544283970299993</v>
      </c>
      <c r="AA88" s="5">
        <v>7.7296852599650006</v>
      </c>
      <c r="AB88" s="5">
        <v>8.3255817648649995</v>
      </c>
      <c r="AC88" s="5">
        <v>8.955569384084999</v>
      </c>
      <c r="AD88" s="5">
        <v>9.6143613852450009</v>
      </c>
      <c r="AE88" s="5">
        <v>9.6549281924599981</v>
      </c>
    </row>
    <row r="89" spans="1:31">
      <c r="A89" s="58" t="s">
        <v>131</v>
      </c>
      <c r="B89" s="58" t="s">
        <v>126</v>
      </c>
      <c r="C89" s="58" t="s">
        <v>89</v>
      </c>
      <c r="D89" s="5">
        <v>0.49089899999999997</v>
      </c>
      <c r="E89" s="5">
        <v>0.627193</v>
      </c>
      <c r="F89" s="5">
        <v>0.74812099999999981</v>
      </c>
      <c r="G89" s="5">
        <v>0.84191099999999985</v>
      </c>
      <c r="H89" s="5">
        <v>0.92225799999999991</v>
      </c>
      <c r="I89" s="5">
        <v>0.99943300000000013</v>
      </c>
      <c r="J89" s="5">
        <v>1.1646390000000002</v>
      </c>
      <c r="K89" s="5">
        <v>1.3450150000000003</v>
      </c>
      <c r="L89" s="5">
        <v>1.5271239999999999</v>
      </c>
      <c r="M89" s="5">
        <v>1.7546359999999996</v>
      </c>
      <c r="N89" s="5">
        <v>2.0123870000000004</v>
      </c>
      <c r="O89" s="5">
        <v>2.2390749999999997</v>
      </c>
      <c r="P89" s="5">
        <v>2.4365670000000001</v>
      </c>
      <c r="Q89" s="5">
        <v>2.5932060000000003</v>
      </c>
      <c r="R89" s="5">
        <v>2.7111649999999998</v>
      </c>
      <c r="S89" s="5">
        <v>2.7954279999999994</v>
      </c>
      <c r="T89" s="5">
        <v>2.8215239999999988</v>
      </c>
      <c r="U89" s="5">
        <v>2.8181010000000004</v>
      </c>
      <c r="V89" s="5">
        <v>2.7976619999999999</v>
      </c>
      <c r="W89" s="5">
        <v>2.8031940000000004</v>
      </c>
      <c r="X89" s="5">
        <v>2.8320970000000001</v>
      </c>
      <c r="Y89" s="5">
        <v>2.8457520000000001</v>
      </c>
      <c r="Z89" s="5">
        <v>2.8537750000000006</v>
      </c>
      <c r="AA89" s="5">
        <v>2.843815999999999</v>
      </c>
      <c r="AB89" s="5">
        <v>2.8260709999999989</v>
      </c>
      <c r="AC89" s="5">
        <v>2.7962929999999995</v>
      </c>
      <c r="AD89" s="5">
        <v>2.769620999999999</v>
      </c>
      <c r="AE89" s="5">
        <v>2.769620999999999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1.0061867482</v>
      </c>
      <c r="K91" s="5">
        <v>4.3452338229999992</v>
      </c>
      <c r="L91" s="5">
        <v>19.429098105679998</v>
      </c>
      <c r="M91" s="5">
        <v>19.429098105679998</v>
      </c>
      <c r="N91" s="5">
        <v>19.429098105679998</v>
      </c>
      <c r="O91" s="5">
        <v>19.429098105679998</v>
      </c>
      <c r="P91" s="5">
        <v>19.429098105679998</v>
      </c>
      <c r="Q91" s="5">
        <v>19.429098105679998</v>
      </c>
      <c r="R91" s="5">
        <v>19.429098105679998</v>
      </c>
      <c r="S91" s="5">
        <v>19.429098105679998</v>
      </c>
      <c r="T91" s="5">
        <v>19.429098105679998</v>
      </c>
      <c r="U91" s="5">
        <v>19.429098105679998</v>
      </c>
      <c r="V91" s="5">
        <v>19.429098105679998</v>
      </c>
      <c r="W91" s="5">
        <v>19.429098105679998</v>
      </c>
      <c r="X91" s="5">
        <v>19.429098105679998</v>
      </c>
      <c r="Y91" s="5">
        <v>19.429098105679998</v>
      </c>
      <c r="Z91" s="5">
        <v>19.429098105679998</v>
      </c>
      <c r="AA91" s="5">
        <v>19.429098105679998</v>
      </c>
      <c r="AB91" s="5">
        <v>19.429098105679998</v>
      </c>
      <c r="AC91" s="5">
        <v>19.429098105679998</v>
      </c>
      <c r="AD91" s="5">
        <v>19.429098105679998</v>
      </c>
      <c r="AE91" s="5">
        <v>19.429098105679998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1.295E-2</v>
      </c>
      <c r="E94" s="5">
        <v>2.6112E-2</v>
      </c>
      <c r="F94" s="5">
        <v>4.4142000000000001E-2</v>
      </c>
      <c r="G94" s="5">
        <v>6.6091999999999998E-2</v>
      </c>
      <c r="H94" s="5">
        <v>9.2412000000000008E-2</v>
      </c>
      <c r="I94" s="5">
        <v>0.12335400000000001</v>
      </c>
      <c r="J94" s="5">
        <v>0.17060600000000001</v>
      </c>
      <c r="K94" s="5">
        <v>0.22195862709</v>
      </c>
      <c r="L94" s="5">
        <v>0.28157472483000001</v>
      </c>
      <c r="M94" s="5">
        <v>0.35696275249999998</v>
      </c>
      <c r="N94" s="5">
        <v>0.44614944786499999</v>
      </c>
      <c r="O94" s="5">
        <v>0.54867149695000006</v>
      </c>
      <c r="P94" s="5">
        <v>0.65943704218499999</v>
      </c>
      <c r="Q94" s="5">
        <v>0.78005994754499997</v>
      </c>
      <c r="R94" s="5">
        <v>0.9062977728199999</v>
      </c>
      <c r="S94" s="5">
        <v>1.040121219285</v>
      </c>
      <c r="T94" s="5">
        <v>1.1649292652800001</v>
      </c>
      <c r="U94" s="5">
        <v>1.2964645485349999</v>
      </c>
      <c r="V94" s="5">
        <v>1.429901401595</v>
      </c>
      <c r="W94" s="5">
        <v>1.5737032151449999</v>
      </c>
      <c r="X94" s="5">
        <v>1.7260508378449999</v>
      </c>
      <c r="Y94" s="5">
        <v>1.8881865054349998</v>
      </c>
      <c r="Z94" s="5">
        <v>2.0577294330499996</v>
      </c>
      <c r="AA94" s="5">
        <v>2.2388078230950001</v>
      </c>
      <c r="AB94" s="5">
        <v>2.4264294353149998</v>
      </c>
      <c r="AC94" s="5">
        <v>2.6247670563300001</v>
      </c>
      <c r="AD94" s="5">
        <v>2.8318587599800003</v>
      </c>
      <c r="AE94" s="5">
        <v>2.8430535487099999</v>
      </c>
    </row>
    <row r="95" spans="1:31">
      <c r="A95" s="58" t="s">
        <v>131</v>
      </c>
      <c r="B95" s="58" t="s">
        <v>127</v>
      </c>
      <c r="C95" s="58" t="s">
        <v>89</v>
      </c>
      <c r="D95" s="5">
        <v>9.6873000000000001E-2</v>
      </c>
      <c r="E95" s="5">
        <v>0.13844099999999998</v>
      </c>
      <c r="F95" s="5">
        <v>0.174792</v>
      </c>
      <c r="G95" s="5">
        <v>0.20226900000000003</v>
      </c>
      <c r="H95" s="5">
        <v>0.22322</v>
      </c>
      <c r="I95" s="5">
        <v>0.23985300000000001</v>
      </c>
      <c r="J95" s="5">
        <v>0.27319900000000003</v>
      </c>
      <c r="K95" s="5">
        <v>0.31722600000000001</v>
      </c>
      <c r="L95" s="5">
        <v>0.35755400000000004</v>
      </c>
      <c r="M95" s="5">
        <v>0.41061799999999998</v>
      </c>
      <c r="N95" s="5">
        <v>0.47207399999999988</v>
      </c>
      <c r="O95" s="5">
        <v>0.53293299999999999</v>
      </c>
      <c r="P95" s="5">
        <v>0.58844799999999986</v>
      </c>
      <c r="Q95" s="5">
        <v>0.63538300000000003</v>
      </c>
      <c r="R95" s="5">
        <v>0.67350200000000016</v>
      </c>
      <c r="S95" s="5">
        <v>0.70202500000000012</v>
      </c>
      <c r="T95" s="5">
        <v>0.71373099999999978</v>
      </c>
      <c r="U95" s="5">
        <v>0.71706000000000003</v>
      </c>
      <c r="V95" s="5">
        <v>0.71355499999999994</v>
      </c>
      <c r="W95" s="5">
        <v>0.71602399999999999</v>
      </c>
      <c r="X95" s="5">
        <v>0.72410000000000008</v>
      </c>
      <c r="Y95" s="5">
        <v>0.73117500000000013</v>
      </c>
      <c r="Z95" s="5">
        <v>0.73704199999999997</v>
      </c>
      <c r="AA95" s="5">
        <v>0.73800500000000002</v>
      </c>
      <c r="AB95" s="5">
        <v>0.73683199999999993</v>
      </c>
      <c r="AC95" s="5">
        <v>0.73098499999999988</v>
      </c>
      <c r="AD95" s="5">
        <v>0.72396800000000006</v>
      </c>
      <c r="AE95" s="5">
        <v>0.72396800000000006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134</v>
      </c>
      <c r="B98" s="58" t="s">
        <v>123</v>
      </c>
      <c r="C98" s="58" t="s">
        <v>102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15.649000000000001</v>
      </c>
      <c r="J98" s="5">
        <v>15.649000000000001</v>
      </c>
      <c r="K98" s="5">
        <v>15.649000000000001</v>
      </c>
      <c r="L98" s="5">
        <v>15.649000000000001</v>
      </c>
      <c r="M98" s="5">
        <v>15.649000000000001</v>
      </c>
      <c r="N98" s="5">
        <v>21.67454549632</v>
      </c>
      <c r="O98" s="5">
        <v>22.276040758240001</v>
      </c>
      <c r="P98" s="5">
        <v>22.276040758240001</v>
      </c>
      <c r="Q98" s="5">
        <v>22.276040758240001</v>
      </c>
      <c r="R98" s="5">
        <v>42.048999999999999</v>
      </c>
      <c r="S98" s="5">
        <v>42.048999999999999</v>
      </c>
      <c r="T98" s="5">
        <v>42.048999999999999</v>
      </c>
      <c r="U98" s="5">
        <v>42.048999999999999</v>
      </c>
      <c r="V98" s="5">
        <v>42.048999999999999</v>
      </c>
      <c r="W98" s="5">
        <v>42.048999999999999</v>
      </c>
      <c r="X98" s="5">
        <v>42.048999999999999</v>
      </c>
      <c r="Y98" s="5">
        <v>42.048999999999999</v>
      </c>
      <c r="Z98" s="5">
        <v>42.048999999999999</v>
      </c>
      <c r="AA98" s="5">
        <v>42.048999999999999</v>
      </c>
      <c r="AB98" s="5">
        <v>42.048999999999999</v>
      </c>
      <c r="AC98" s="5">
        <v>42.048999999999999</v>
      </c>
      <c r="AD98" s="5">
        <v>42.048999999999999</v>
      </c>
      <c r="AE98" s="5">
        <v>42.048999999999999</v>
      </c>
    </row>
    <row r="99" spans="1:31">
      <c r="A99" s="58" t="s">
        <v>134</v>
      </c>
      <c r="B99" s="58" t="s">
        <v>123</v>
      </c>
      <c r="C99" s="58" t="s">
        <v>103</v>
      </c>
      <c r="D99" s="5">
        <v>0.222</v>
      </c>
      <c r="E99" s="5">
        <v>0.222</v>
      </c>
      <c r="F99" s="5">
        <v>5.0220000000000011</v>
      </c>
      <c r="G99" s="5">
        <v>5.0220000000000011</v>
      </c>
      <c r="H99" s="5">
        <v>12.422000000000001</v>
      </c>
      <c r="I99" s="5">
        <v>12.422000000000001</v>
      </c>
      <c r="J99" s="5">
        <v>13.022</v>
      </c>
      <c r="K99" s="5">
        <v>13.022</v>
      </c>
      <c r="L99" s="5">
        <v>13.022</v>
      </c>
      <c r="M99" s="5">
        <v>13.022</v>
      </c>
      <c r="N99" s="5">
        <v>13.022</v>
      </c>
      <c r="O99" s="5">
        <v>13.022</v>
      </c>
      <c r="P99" s="5">
        <v>13.022</v>
      </c>
      <c r="Q99" s="5">
        <v>13.022</v>
      </c>
      <c r="R99" s="5">
        <v>13.022</v>
      </c>
      <c r="S99" s="5">
        <v>13.022</v>
      </c>
      <c r="T99" s="5">
        <v>13.022</v>
      </c>
      <c r="U99" s="5">
        <v>13.022</v>
      </c>
      <c r="V99" s="5">
        <v>13.022</v>
      </c>
      <c r="W99" s="5">
        <v>13.022</v>
      </c>
      <c r="X99" s="5">
        <v>13.022</v>
      </c>
      <c r="Y99" s="5">
        <v>13.022</v>
      </c>
      <c r="Z99" s="5">
        <v>8.2219999999999995</v>
      </c>
      <c r="AA99" s="5">
        <v>8.2219999999999995</v>
      </c>
      <c r="AB99" s="5">
        <v>0.82199999999999995</v>
      </c>
      <c r="AC99" s="5">
        <v>0.82199999999999995</v>
      </c>
      <c r="AD99" s="5">
        <v>0.222</v>
      </c>
      <c r="AE99" s="5">
        <v>0.222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8" t="s">
        <v>134</v>
      </c>
      <c r="B101" s="58" t="s">
        <v>123</v>
      </c>
      <c r="C101" s="58" t="s">
        <v>88</v>
      </c>
      <c r="D101" s="5">
        <v>0.19439000000000001</v>
      </c>
      <c r="E101" s="5">
        <v>0.38778199999999996</v>
      </c>
      <c r="F101" s="5">
        <v>0.64293400000000001</v>
      </c>
      <c r="G101" s="5">
        <v>0.95461600000000013</v>
      </c>
      <c r="H101" s="5">
        <v>1.3278779999800001</v>
      </c>
      <c r="I101" s="5">
        <v>1.7685240000200002</v>
      </c>
      <c r="J101" s="5">
        <v>2.4472339999999999</v>
      </c>
      <c r="K101" s="5">
        <v>3.1792912904050001</v>
      </c>
      <c r="L101" s="5">
        <v>4.0532339049049995</v>
      </c>
      <c r="M101" s="5">
        <v>5.11723319667</v>
      </c>
      <c r="N101" s="5">
        <v>6.43023426347</v>
      </c>
      <c r="O101" s="5">
        <v>7.9057333170550006</v>
      </c>
      <c r="P101" s="5">
        <v>9.4718205509300013</v>
      </c>
      <c r="Q101" s="5">
        <v>11.167270950860001</v>
      </c>
      <c r="R101" s="5">
        <v>12.912038666960001</v>
      </c>
      <c r="S101" s="5">
        <v>14.73846369202</v>
      </c>
      <c r="T101" s="5">
        <v>16.415895738775003</v>
      </c>
      <c r="U101" s="5">
        <v>18.159610702915</v>
      </c>
      <c r="V101" s="5">
        <v>19.909619633599998</v>
      </c>
      <c r="W101" s="5">
        <v>21.794410553789998</v>
      </c>
      <c r="X101" s="5">
        <v>23.789931412960001</v>
      </c>
      <c r="Y101" s="5">
        <v>25.916185676149997</v>
      </c>
      <c r="Z101" s="5">
        <v>28.143168150450002</v>
      </c>
      <c r="AA101" s="5">
        <v>30.528180027294997</v>
      </c>
      <c r="AB101" s="5">
        <v>33.003186534479994</v>
      </c>
      <c r="AC101" s="5">
        <v>35.626558730494999</v>
      </c>
      <c r="AD101" s="5">
        <v>38.366984215949998</v>
      </c>
      <c r="AE101" s="5">
        <v>38.530625895745004</v>
      </c>
    </row>
    <row r="102" spans="1:31">
      <c r="A102" s="58" t="s">
        <v>134</v>
      </c>
      <c r="B102" s="58" t="s">
        <v>123</v>
      </c>
      <c r="C102" s="58" t="s">
        <v>89</v>
      </c>
      <c r="D102" s="5">
        <v>1.2905990000000001</v>
      </c>
      <c r="E102" s="5">
        <v>1.8669420000000001</v>
      </c>
      <c r="F102" s="5">
        <v>2.3402640000000003</v>
      </c>
      <c r="G102" s="5">
        <v>2.721489</v>
      </c>
      <c r="H102" s="5">
        <v>3.0202579999999997</v>
      </c>
      <c r="I102" s="5">
        <v>3.2545370000000005</v>
      </c>
      <c r="J102" s="5">
        <v>3.7212140000000007</v>
      </c>
      <c r="K102" s="5">
        <v>4.3609040000000006</v>
      </c>
      <c r="L102" s="5">
        <v>5.0073279999999993</v>
      </c>
      <c r="M102" s="5">
        <v>5.7303620000000004</v>
      </c>
      <c r="N102" s="5">
        <v>6.740787000000001</v>
      </c>
      <c r="O102" s="5">
        <v>7.6745400000000012</v>
      </c>
      <c r="P102" s="5">
        <v>8.4862740000000016</v>
      </c>
      <c r="Q102" s="5">
        <v>9.1783719999999995</v>
      </c>
      <c r="R102" s="5">
        <v>9.7157289999999996</v>
      </c>
      <c r="S102" s="5">
        <v>10.088803999999998</v>
      </c>
      <c r="T102" s="5">
        <v>10.215768000000001</v>
      </c>
      <c r="U102" s="5">
        <v>10.213255999999999</v>
      </c>
      <c r="V102" s="5">
        <v>10.122492000000001</v>
      </c>
      <c r="W102" s="5">
        <v>10.065595000000002</v>
      </c>
      <c r="X102" s="5">
        <v>10.181203000000002</v>
      </c>
      <c r="Y102" s="5">
        <v>10.256219000000002</v>
      </c>
      <c r="Z102" s="5">
        <v>10.301365999999998</v>
      </c>
      <c r="AA102" s="5">
        <v>10.294813</v>
      </c>
      <c r="AB102" s="5">
        <v>10.252349000000001</v>
      </c>
      <c r="AC102" s="5">
        <v>10.143596999999996</v>
      </c>
      <c r="AD102" s="5">
        <v>10.015876</v>
      </c>
      <c r="AE102" s="5">
        <v>10.015876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20.57987232168</v>
      </c>
      <c r="L104" s="5">
        <v>20.57987232168</v>
      </c>
      <c r="M104" s="5">
        <v>20.57987232168</v>
      </c>
      <c r="N104" s="5">
        <v>24.632940049919998</v>
      </c>
      <c r="O104" s="5">
        <v>24.632940049919998</v>
      </c>
      <c r="P104" s="5">
        <v>24.632940049919998</v>
      </c>
      <c r="Q104" s="5">
        <v>26.265470131920001</v>
      </c>
      <c r="R104" s="5">
        <v>33.944509594560003</v>
      </c>
      <c r="S104" s="5">
        <v>33.944509594560003</v>
      </c>
      <c r="T104" s="5">
        <v>42.327709002959999</v>
      </c>
      <c r="U104" s="5">
        <v>42.327709002959999</v>
      </c>
      <c r="V104" s="5">
        <v>45.676774294080005</v>
      </c>
      <c r="W104" s="5">
        <v>45.676774294080005</v>
      </c>
      <c r="X104" s="5">
        <v>45.676774294080005</v>
      </c>
      <c r="Y104" s="5">
        <v>45.676774294080005</v>
      </c>
      <c r="Z104" s="5">
        <v>45.868638111839999</v>
      </c>
      <c r="AA104" s="5">
        <v>45.868638111839999</v>
      </c>
      <c r="AB104" s="5">
        <v>45.868638111839999</v>
      </c>
      <c r="AC104" s="5">
        <v>45.868638111839999</v>
      </c>
      <c r="AD104" s="5">
        <v>45.868638111839999</v>
      </c>
      <c r="AE104" s="5">
        <v>45.868638111839999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5.7</v>
      </c>
      <c r="E105" s="5">
        <v>5.7</v>
      </c>
      <c r="F105" s="5">
        <v>7.7</v>
      </c>
      <c r="G105" s="5">
        <v>7.7</v>
      </c>
      <c r="H105" s="5">
        <v>7.7</v>
      </c>
      <c r="I105" s="5">
        <v>8.0676021710400008</v>
      </c>
      <c r="J105" s="5">
        <v>8.3036012937999999</v>
      </c>
      <c r="K105" s="5">
        <v>9.0059434516400003</v>
      </c>
      <c r="L105" s="5">
        <v>9.0059434516400003</v>
      </c>
      <c r="M105" s="5">
        <v>9.0059434516400003</v>
      </c>
      <c r="N105" s="5">
        <v>9.0059434516400003</v>
      </c>
      <c r="O105" s="5">
        <v>9.0059434516400003</v>
      </c>
      <c r="P105" s="5">
        <v>9.0059434516400003</v>
      </c>
      <c r="Q105" s="5">
        <v>9.34569805844</v>
      </c>
      <c r="R105" s="5">
        <v>9.34569805844</v>
      </c>
      <c r="S105" s="5">
        <v>13.46006190268</v>
      </c>
      <c r="T105" s="5">
        <v>14.498117962199998</v>
      </c>
      <c r="U105" s="5">
        <v>14.498117962199998</v>
      </c>
      <c r="V105" s="5">
        <v>18.285658770280001</v>
      </c>
      <c r="W105" s="5">
        <v>18.285658770280001</v>
      </c>
      <c r="X105" s="5">
        <v>18.285658770280001</v>
      </c>
      <c r="Y105" s="5">
        <v>18.285658770280001</v>
      </c>
      <c r="Z105" s="5">
        <v>18.285658770280001</v>
      </c>
      <c r="AA105" s="5">
        <v>18.285658770280001</v>
      </c>
      <c r="AB105" s="5">
        <v>18.285658770280001</v>
      </c>
      <c r="AC105" s="5">
        <v>23.396014640600001</v>
      </c>
      <c r="AD105" s="5">
        <v>33.207134750400002</v>
      </c>
      <c r="AE105" s="5">
        <v>32.504792592560001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0.15</v>
      </c>
      <c r="E106" s="5">
        <v>0.15</v>
      </c>
      <c r="F106" s="5">
        <v>0.15</v>
      </c>
      <c r="G106" s="5">
        <v>0.15</v>
      </c>
      <c r="H106" s="5">
        <v>0.15</v>
      </c>
      <c r="I106" s="5">
        <v>0.15</v>
      </c>
      <c r="J106" s="5">
        <v>0.15</v>
      </c>
      <c r="K106" s="5">
        <v>0.15</v>
      </c>
      <c r="L106" s="5">
        <v>0.15</v>
      </c>
      <c r="M106" s="5">
        <v>0.15</v>
      </c>
      <c r="N106" s="5">
        <v>0.15</v>
      </c>
      <c r="O106" s="5">
        <v>0.15</v>
      </c>
      <c r="P106" s="5">
        <v>0.15</v>
      </c>
      <c r="Q106" s="5">
        <v>0.15</v>
      </c>
      <c r="R106" s="5">
        <v>0.15</v>
      </c>
      <c r="S106" s="5">
        <v>0.15</v>
      </c>
      <c r="T106" s="5">
        <v>0.15</v>
      </c>
      <c r="U106" s="5">
        <v>0.15</v>
      </c>
      <c r="V106" s="5">
        <v>0.15</v>
      </c>
      <c r="W106" s="5">
        <v>0.15</v>
      </c>
      <c r="X106" s="5">
        <v>0.15</v>
      </c>
      <c r="Y106" s="5">
        <v>0.15</v>
      </c>
      <c r="Z106" s="5">
        <v>0.15</v>
      </c>
      <c r="AA106" s="5">
        <v>0.15</v>
      </c>
      <c r="AB106" s="5">
        <v>0.15</v>
      </c>
      <c r="AC106" s="5">
        <v>0.15</v>
      </c>
      <c r="AD106" s="5">
        <v>0.15</v>
      </c>
      <c r="AE106" s="5">
        <v>0.15</v>
      </c>
    </row>
    <row r="107" spans="1:31">
      <c r="A107" s="58" t="s">
        <v>134</v>
      </c>
      <c r="B107" s="58" t="s">
        <v>124</v>
      </c>
      <c r="C107" s="58" t="s">
        <v>88</v>
      </c>
      <c r="D107" s="5">
        <v>0.14129399998</v>
      </c>
      <c r="E107" s="5">
        <v>0.30395800002000001</v>
      </c>
      <c r="F107" s="5">
        <v>0.53381000000000001</v>
      </c>
      <c r="G107" s="5">
        <v>0.813106</v>
      </c>
      <c r="H107" s="5">
        <v>1.146738</v>
      </c>
      <c r="I107" s="5">
        <v>1.550006</v>
      </c>
      <c r="J107" s="5">
        <v>2.1779019999799996</v>
      </c>
      <c r="K107" s="5">
        <v>2.8239585915449998</v>
      </c>
      <c r="L107" s="5">
        <v>3.4868108320349998</v>
      </c>
      <c r="M107" s="5">
        <v>4.2915399553900002</v>
      </c>
      <c r="N107" s="5">
        <v>5.2811603713600004</v>
      </c>
      <c r="O107" s="5">
        <v>6.3950273002500007</v>
      </c>
      <c r="P107" s="5">
        <v>7.5862314719300006</v>
      </c>
      <c r="Q107" s="5">
        <v>8.8577822420450012</v>
      </c>
      <c r="R107" s="5">
        <v>10.169888386215</v>
      </c>
      <c r="S107" s="5">
        <v>11.545914341805</v>
      </c>
      <c r="T107" s="5">
        <v>12.764630874205</v>
      </c>
      <c r="U107" s="5">
        <v>14.01262180554</v>
      </c>
      <c r="V107" s="5">
        <v>15.235826242095001</v>
      </c>
      <c r="W107" s="5">
        <v>16.550862035824998</v>
      </c>
      <c r="X107" s="5">
        <v>17.939280273454997</v>
      </c>
      <c r="Y107" s="5">
        <v>19.407113092399999</v>
      </c>
      <c r="Z107" s="5">
        <v>20.940613881545001</v>
      </c>
      <c r="AA107" s="5">
        <v>22.57659538319</v>
      </c>
      <c r="AB107" s="5">
        <v>24.272251064640002</v>
      </c>
      <c r="AC107" s="5">
        <v>26.07354447682</v>
      </c>
      <c r="AD107" s="5">
        <v>27.941384198834999</v>
      </c>
      <c r="AE107" s="5">
        <v>28.04476365911</v>
      </c>
    </row>
    <row r="108" spans="1:31">
      <c r="A108" s="58" t="s">
        <v>134</v>
      </c>
      <c r="B108" s="58" t="s">
        <v>124</v>
      </c>
      <c r="C108" s="58" t="s">
        <v>89</v>
      </c>
      <c r="D108" s="5">
        <v>0.93413899999999994</v>
      </c>
      <c r="E108" s="5">
        <v>1.486032</v>
      </c>
      <c r="F108" s="5">
        <v>1.9983319999999998</v>
      </c>
      <c r="G108" s="5">
        <v>2.3772110000000004</v>
      </c>
      <c r="H108" s="5">
        <v>2.6857309999999996</v>
      </c>
      <c r="I108" s="5">
        <v>2.9478589999999993</v>
      </c>
      <c r="J108" s="5">
        <v>3.4452570000000007</v>
      </c>
      <c r="K108" s="5">
        <v>4.0823709999999993</v>
      </c>
      <c r="L108" s="5">
        <v>4.5611999999999995</v>
      </c>
      <c r="M108" s="5">
        <v>5.1066079999999987</v>
      </c>
      <c r="N108" s="5">
        <v>5.893184999999999</v>
      </c>
      <c r="O108" s="5">
        <v>6.655151</v>
      </c>
      <c r="P108" s="5">
        <v>7.3638430000000001</v>
      </c>
      <c r="Q108" s="5">
        <v>7.9421039999999996</v>
      </c>
      <c r="R108" s="5">
        <v>8.4166529999999984</v>
      </c>
      <c r="S108" s="5">
        <v>8.7754529999999971</v>
      </c>
      <c r="T108" s="5">
        <v>8.9196810000000006</v>
      </c>
      <c r="U108" s="5">
        <v>8.9421520000000001</v>
      </c>
      <c r="V108" s="5">
        <v>8.8258210000000012</v>
      </c>
      <c r="W108" s="5">
        <v>8.7349959999999989</v>
      </c>
      <c r="X108" s="5">
        <v>8.7984870000000015</v>
      </c>
      <c r="Y108" s="5">
        <v>8.8397610000000011</v>
      </c>
      <c r="Z108" s="5">
        <v>8.8853490000000015</v>
      </c>
      <c r="AA108" s="5">
        <v>8.8638999999999974</v>
      </c>
      <c r="AB108" s="5">
        <v>8.8276219999999999</v>
      </c>
      <c r="AC108" s="5">
        <v>8.7483510000000013</v>
      </c>
      <c r="AD108" s="5">
        <v>8.6558369999999965</v>
      </c>
      <c r="AE108" s="5">
        <v>8.6558369999999965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2.9224701350400002</v>
      </c>
      <c r="L110" s="5">
        <v>2.9224701350400002</v>
      </c>
      <c r="M110" s="5">
        <v>2.9224701350400002</v>
      </c>
      <c r="N110" s="5">
        <v>2.9224701350400002</v>
      </c>
      <c r="O110" s="5">
        <v>2.9224701350400002</v>
      </c>
      <c r="P110" s="5">
        <v>2.9224701350400002</v>
      </c>
      <c r="Q110" s="5">
        <v>4.5989587039199993</v>
      </c>
      <c r="R110" s="5">
        <v>5.6109007108799993</v>
      </c>
      <c r="S110" s="5">
        <v>5.6109007108799993</v>
      </c>
      <c r="T110" s="5">
        <v>20.270164057919999</v>
      </c>
      <c r="U110" s="5">
        <v>20.270164057919999</v>
      </c>
      <c r="V110" s="5">
        <v>20.270164057919999</v>
      </c>
      <c r="W110" s="5">
        <v>20.270164057919999</v>
      </c>
      <c r="X110" s="5">
        <v>30.727494348959997</v>
      </c>
      <c r="Y110" s="5">
        <v>30.727494348959997</v>
      </c>
      <c r="Z110" s="5">
        <v>30.727494348959997</v>
      </c>
      <c r="AA110" s="5">
        <v>30.727494348959997</v>
      </c>
      <c r="AB110" s="5">
        <v>30.727494348959997</v>
      </c>
      <c r="AC110" s="5">
        <v>30.727494348959997</v>
      </c>
      <c r="AD110" s="5">
        <v>30.727494348959997</v>
      </c>
      <c r="AE110" s="5">
        <v>30.727494348959997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4.1082729852000002</v>
      </c>
      <c r="R111" s="5">
        <v>4.1082729852000002</v>
      </c>
      <c r="S111" s="5">
        <v>4.1082729852000002</v>
      </c>
      <c r="T111" s="5">
        <v>4.1082729852000002</v>
      </c>
      <c r="U111" s="5">
        <v>4.1082729852000002</v>
      </c>
      <c r="V111" s="5">
        <v>4.1082729852000002</v>
      </c>
      <c r="W111" s="5">
        <v>4.1082729852000002</v>
      </c>
      <c r="X111" s="5">
        <v>4.1082729852000002</v>
      </c>
      <c r="Y111" s="5">
        <v>4.1082729852000002</v>
      </c>
      <c r="Z111" s="5">
        <v>4.1082729852000002</v>
      </c>
      <c r="AA111" s="5">
        <v>4.1082729852000002</v>
      </c>
      <c r="AB111" s="5">
        <v>4.1082729852000002</v>
      </c>
      <c r="AC111" s="5">
        <v>4.1082729852000002</v>
      </c>
      <c r="AD111" s="5">
        <v>4.1082729852000002</v>
      </c>
      <c r="AE111" s="5">
        <v>4.1082729852000002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0.56455999999999995</v>
      </c>
      <c r="R112" s="5">
        <v>0.56455999999999995</v>
      </c>
      <c r="S112" s="5">
        <v>0.56455999999999995</v>
      </c>
      <c r="T112" s="5">
        <v>0.56455999999999995</v>
      </c>
      <c r="U112" s="5">
        <v>0.56455999999999995</v>
      </c>
      <c r="V112" s="5">
        <v>0.56455999999999995</v>
      </c>
      <c r="W112" s="5">
        <v>0.56455999999999995</v>
      </c>
      <c r="X112" s="5">
        <v>0.56455999999999995</v>
      </c>
      <c r="Y112" s="5">
        <v>0.56455999999999995</v>
      </c>
      <c r="Z112" s="5">
        <v>0.56455999999999995</v>
      </c>
      <c r="AA112" s="5">
        <v>0.56455999999999995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8" t="s">
        <v>134</v>
      </c>
      <c r="B113" s="58" t="s">
        <v>125</v>
      </c>
      <c r="C113" s="58" t="s">
        <v>88</v>
      </c>
      <c r="D113" s="5">
        <v>0.11161</v>
      </c>
      <c r="E113" s="5">
        <v>0.27435599999999999</v>
      </c>
      <c r="F113" s="5">
        <v>0.50951400000000002</v>
      </c>
      <c r="G113" s="5">
        <v>0.81549400000000005</v>
      </c>
      <c r="H113" s="5">
        <v>1.1945239999999999</v>
      </c>
      <c r="I113" s="5">
        <v>1.5451159999999999</v>
      </c>
      <c r="J113" s="5">
        <v>2.0498980000000002</v>
      </c>
      <c r="K113" s="5">
        <v>2.5815388810150002</v>
      </c>
      <c r="L113" s="5">
        <v>3.1455602480300002</v>
      </c>
      <c r="M113" s="5">
        <v>3.8200426915450003</v>
      </c>
      <c r="N113" s="5">
        <v>4.6911656939449999</v>
      </c>
      <c r="O113" s="5">
        <v>5.7236920958500006</v>
      </c>
      <c r="P113" s="5">
        <v>6.8466633628600002</v>
      </c>
      <c r="Q113" s="5">
        <v>8.0847969820549999</v>
      </c>
      <c r="R113" s="5">
        <v>9.4407073651500006</v>
      </c>
      <c r="S113" s="5">
        <v>10.823985475835</v>
      </c>
      <c r="T113" s="5">
        <v>12.145885763219999</v>
      </c>
      <c r="U113" s="5">
        <v>13.548879691469999</v>
      </c>
      <c r="V113" s="5">
        <v>14.978759922350001</v>
      </c>
      <c r="W113" s="5">
        <v>16.456960919829999</v>
      </c>
      <c r="X113" s="5">
        <v>18.030004343885</v>
      </c>
      <c r="Y113" s="5">
        <v>19.703834100999998</v>
      </c>
      <c r="Z113" s="5">
        <v>21.463974976109998</v>
      </c>
      <c r="AA113" s="5">
        <v>23.349093619199998</v>
      </c>
      <c r="AB113" s="5">
        <v>25.312737212824999</v>
      </c>
      <c r="AC113" s="5">
        <v>27.396983894875</v>
      </c>
      <c r="AD113" s="5">
        <v>29.581797740429998</v>
      </c>
      <c r="AE113" s="5">
        <v>29.728784622135002</v>
      </c>
    </row>
    <row r="114" spans="1:31">
      <c r="A114" s="58" t="s">
        <v>134</v>
      </c>
      <c r="B114" s="58" t="s">
        <v>125</v>
      </c>
      <c r="C114" s="58" t="s">
        <v>89</v>
      </c>
      <c r="D114" s="5">
        <v>0.78429700000000002</v>
      </c>
      <c r="E114" s="5">
        <v>1.403103</v>
      </c>
      <c r="F114" s="5">
        <v>1.9629890000000001</v>
      </c>
      <c r="G114" s="5">
        <v>2.4524569999999999</v>
      </c>
      <c r="H114" s="5">
        <v>2.8511630000000001</v>
      </c>
      <c r="I114" s="5">
        <v>2.9337700000000004</v>
      </c>
      <c r="J114" s="5">
        <v>3.1565189999999994</v>
      </c>
      <c r="K114" s="5">
        <v>3.5490979999999994</v>
      </c>
      <c r="L114" s="5">
        <v>3.8150280000000008</v>
      </c>
      <c r="M114" s="5">
        <v>4.0760119999999995</v>
      </c>
      <c r="N114" s="5">
        <v>4.6260350000000008</v>
      </c>
      <c r="O114" s="5">
        <v>5.2448150000000009</v>
      </c>
      <c r="P114" s="5">
        <v>5.8257370000000011</v>
      </c>
      <c r="Q114" s="5">
        <v>6.3521019999999995</v>
      </c>
      <c r="R114" s="5">
        <v>6.8651939999999998</v>
      </c>
      <c r="S114" s="5">
        <v>7.1223680000000007</v>
      </c>
      <c r="T114" s="5">
        <v>7.2354590000000005</v>
      </c>
      <c r="U114" s="5">
        <v>7.2812550000000007</v>
      </c>
      <c r="V114" s="5">
        <v>7.2268980000000012</v>
      </c>
      <c r="W114" s="5">
        <v>7.0892839999999993</v>
      </c>
      <c r="X114" s="5">
        <v>7.1246879999999999</v>
      </c>
      <c r="Y114" s="5">
        <v>7.1913909999999976</v>
      </c>
      <c r="Z114" s="5">
        <v>7.2593880000000004</v>
      </c>
      <c r="AA114" s="5">
        <v>7.3007839999999993</v>
      </c>
      <c r="AB114" s="5">
        <v>7.3490309999999992</v>
      </c>
      <c r="AC114" s="5">
        <v>7.2703799999999994</v>
      </c>
      <c r="AD114" s="5">
        <v>7.1865010000000016</v>
      </c>
      <c r="AE114" s="5">
        <v>7.1865010000000016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1.03077043024</v>
      </c>
      <c r="AE117" s="5">
        <v>1.03077043024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134</v>
      </c>
      <c r="B119" s="58" t="s">
        <v>126</v>
      </c>
      <c r="C119" s="58" t="s">
        <v>88</v>
      </c>
      <c r="D119" s="5">
        <v>0.177234</v>
      </c>
      <c r="E119" s="5">
        <v>0.25385200000000002</v>
      </c>
      <c r="F119" s="5">
        <v>0.34049200000000002</v>
      </c>
      <c r="G119" s="5">
        <v>0.42854599999999998</v>
      </c>
      <c r="H119" s="5">
        <v>0.52407000000000004</v>
      </c>
      <c r="I119" s="5">
        <v>0.62826599999999999</v>
      </c>
      <c r="J119" s="5">
        <v>0.79303599999999996</v>
      </c>
      <c r="K119" s="5">
        <v>0.99175479582000003</v>
      </c>
      <c r="L119" s="5">
        <v>1.2257964611099998</v>
      </c>
      <c r="M119" s="5">
        <v>1.5154033582999999</v>
      </c>
      <c r="N119" s="5">
        <v>1.8525460994399998</v>
      </c>
      <c r="O119" s="5">
        <v>2.2242779065849998</v>
      </c>
      <c r="P119" s="5">
        <v>2.6158697714599999</v>
      </c>
      <c r="Q119" s="5">
        <v>3.0340323817850003</v>
      </c>
      <c r="R119" s="5">
        <v>3.4611048156050002</v>
      </c>
      <c r="S119" s="5">
        <v>3.9100311481299999</v>
      </c>
      <c r="T119" s="5">
        <v>4.3138377653299997</v>
      </c>
      <c r="U119" s="5">
        <v>4.7349114211899996</v>
      </c>
      <c r="V119" s="5">
        <v>5.1581130626949996</v>
      </c>
      <c r="W119" s="5">
        <v>5.6152779068100003</v>
      </c>
      <c r="X119" s="5">
        <v>6.09989296011</v>
      </c>
      <c r="Y119" s="5">
        <v>6.61594202651</v>
      </c>
      <c r="Z119" s="5">
        <v>7.1544283970299993</v>
      </c>
      <c r="AA119" s="5">
        <v>7.7296852599650006</v>
      </c>
      <c r="AB119" s="5">
        <v>8.3255817648649995</v>
      </c>
      <c r="AC119" s="5">
        <v>8.955569384084999</v>
      </c>
      <c r="AD119" s="5">
        <v>9.6143613852450009</v>
      </c>
      <c r="AE119" s="5">
        <v>9.6549281924599981</v>
      </c>
    </row>
    <row r="120" spans="1:31">
      <c r="A120" s="58" t="s">
        <v>134</v>
      </c>
      <c r="B120" s="58" t="s">
        <v>126</v>
      </c>
      <c r="C120" s="58" t="s">
        <v>89</v>
      </c>
      <c r="D120" s="5">
        <v>0.49089899999999997</v>
      </c>
      <c r="E120" s="5">
        <v>0.627193</v>
      </c>
      <c r="F120" s="5">
        <v>0.74812099999999981</v>
      </c>
      <c r="G120" s="5">
        <v>0.84191099999999985</v>
      </c>
      <c r="H120" s="5">
        <v>0.92225799999999991</v>
      </c>
      <c r="I120" s="5">
        <v>0.99943300000000013</v>
      </c>
      <c r="J120" s="5">
        <v>1.1646390000000002</v>
      </c>
      <c r="K120" s="5">
        <v>1.3450150000000003</v>
      </c>
      <c r="L120" s="5">
        <v>1.5271239999999999</v>
      </c>
      <c r="M120" s="5">
        <v>1.7546359999999996</v>
      </c>
      <c r="N120" s="5">
        <v>2.0123870000000004</v>
      </c>
      <c r="O120" s="5">
        <v>2.2390749999999997</v>
      </c>
      <c r="P120" s="5">
        <v>2.4365670000000001</v>
      </c>
      <c r="Q120" s="5">
        <v>2.5932060000000003</v>
      </c>
      <c r="R120" s="5">
        <v>2.7111649999999998</v>
      </c>
      <c r="S120" s="5">
        <v>2.7954279999999994</v>
      </c>
      <c r="T120" s="5">
        <v>2.8215239999999988</v>
      </c>
      <c r="U120" s="5">
        <v>2.8181010000000004</v>
      </c>
      <c r="V120" s="5">
        <v>2.7976619999999999</v>
      </c>
      <c r="W120" s="5">
        <v>2.8031940000000004</v>
      </c>
      <c r="X120" s="5">
        <v>2.8320970000000001</v>
      </c>
      <c r="Y120" s="5">
        <v>2.8457520000000001</v>
      </c>
      <c r="Z120" s="5">
        <v>2.8537750000000006</v>
      </c>
      <c r="AA120" s="5">
        <v>2.843815999999999</v>
      </c>
      <c r="AB120" s="5">
        <v>2.8260709999999989</v>
      </c>
      <c r="AC120" s="5">
        <v>2.7962929999999995</v>
      </c>
      <c r="AD120" s="5">
        <v>2.769620999999999</v>
      </c>
      <c r="AE120" s="5">
        <v>2.769620999999999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1.0302005632</v>
      </c>
      <c r="K122" s="5">
        <v>9.4868519236399997</v>
      </c>
      <c r="L122" s="5">
        <v>9.4868519236399997</v>
      </c>
      <c r="M122" s="5">
        <v>9.4868519236399997</v>
      </c>
      <c r="N122" s="5">
        <v>9.4868519236399997</v>
      </c>
      <c r="O122" s="5">
        <v>9.4868519236399997</v>
      </c>
      <c r="P122" s="5">
        <v>9.4868519236399997</v>
      </c>
      <c r="Q122" s="5">
        <v>20.13814528028</v>
      </c>
      <c r="R122" s="5">
        <v>20.13814528028</v>
      </c>
      <c r="S122" s="5">
        <v>20.13814528028</v>
      </c>
      <c r="T122" s="5">
        <v>20.13814528028</v>
      </c>
      <c r="U122" s="5">
        <v>20.13814528028</v>
      </c>
      <c r="V122" s="5">
        <v>20.13814528028</v>
      </c>
      <c r="W122" s="5">
        <v>20.13814528028</v>
      </c>
      <c r="X122" s="5">
        <v>20.13814528028</v>
      </c>
      <c r="Y122" s="5">
        <v>20.13814528028</v>
      </c>
      <c r="Z122" s="5">
        <v>20.13814528028</v>
      </c>
      <c r="AA122" s="5">
        <v>20.13814528028</v>
      </c>
      <c r="AB122" s="5">
        <v>20.13814528028</v>
      </c>
      <c r="AC122" s="5">
        <v>20.13814528028</v>
      </c>
      <c r="AD122" s="5">
        <v>20.13814528028</v>
      </c>
      <c r="AE122" s="5">
        <v>20.13814528028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1.295E-2</v>
      </c>
      <c r="E125" s="5">
        <v>2.6112E-2</v>
      </c>
      <c r="F125" s="5">
        <v>4.4142000000000001E-2</v>
      </c>
      <c r="G125" s="5">
        <v>6.6091999999999998E-2</v>
      </c>
      <c r="H125" s="5">
        <v>9.2412000000000008E-2</v>
      </c>
      <c r="I125" s="5">
        <v>0.12335400000000001</v>
      </c>
      <c r="J125" s="5">
        <v>0.17060600000000001</v>
      </c>
      <c r="K125" s="5">
        <v>0.22195862709</v>
      </c>
      <c r="L125" s="5">
        <v>0.28157472483000001</v>
      </c>
      <c r="M125" s="5">
        <v>0.35696275249999998</v>
      </c>
      <c r="N125" s="5">
        <v>0.44614944786499999</v>
      </c>
      <c r="O125" s="5">
        <v>0.54867149695000006</v>
      </c>
      <c r="P125" s="5">
        <v>0.65943704218499999</v>
      </c>
      <c r="Q125" s="5">
        <v>0.78005994754499997</v>
      </c>
      <c r="R125" s="5">
        <v>0.9062977728199999</v>
      </c>
      <c r="S125" s="5">
        <v>1.040121219285</v>
      </c>
      <c r="T125" s="5">
        <v>1.1649292652800001</v>
      </c>
      <c r="U125" s="5">
        <v>1.2964645485349999</v>
      </c>
      <c r="V125" s="5">
        <v>1.429901401595</v>
      </c>
      <c r="W125" s="5">
        <v>1.5737032151449999</v>
      </c>
      <c r="X125" s="5">
        <v>1.7260508378449999</v>
      </c>
      <c r="Y125" s="5">
        <v>1.8881865054349998</v>
      </c>
      <c r="Z125" s="5">
        <v>2.0577294330499996</v>
      </c>
      <c r="AA125" s="5">
        <v>2.2388078230950001</v>
      </c>
      <c r="AB125" s="5">
        <v>2.4264294353149998</v>
      </c>
      <c r="AC125" s="5">
        <v>2.6247670563300001</v>
      </c>
      <c r="AD125" s="5">
        <v>2.8318587599800003</v>
      </c>
      <c r="AE125" s="5">
        <v>2.8430535487099999</v>
      </c>
    </row>
    <row r="126" spans="1:31">
      <c r="A126" s="58" t="s">
        <v>134</v>
      </c>
      <c r="B126" s="58" t="s">
        <v>127</v>
      </c>
      <c r="C126" s="58" t="s">
        <v>89</v>
      </c>
      <c r="D126" s="5">
        <v>9.6873000000000001E-2</v>
      </c>
      <c r="E126" s="5">
        <v>0.13844099999999998</v>
      </c>
      <c r="F126" s="5">
        <v>0.174792</v>
      </c>
      <c r="G126" s="5">
        <v>0.20226900000000003</v>
      </c>
      <c r="H126" s="5">
        <v>0.22322</v>
      </c>
      <c r="I126" s="5">
        <v>0.23985300000000001</v>
      </c>
      <c r="J126" s="5">
        <v>0.27319900000000003</v>
      </c>
      <c r="K126" s="5">
        <v>0.31722600000000001</v>
      </c>
      <c r="L126" s="5">
        <v>0.35755400000000004</v>
      </c>
      <c r="M126" s="5">
        <v>0.41061799999999998</v>
      </c>
      <c r="N126" s="5">
        <v>0.47207399999999988</v>
      </c>
      <c r="O126" s="5">
        <v>0.53293299999999999</v>
      </c>
      <c r="P126" s="5">
        <v>0.58844799999999986</v>
      </c>
      <c r="Q126" s="5">
        <v>0.63538300000000003</v>
      </c>
      <c r="R126" s="5">
        <v>0.67350200000000016</v>
      </c>
      <c r="S126" s="5">
        <v>0.70202500000000012</v>
      </c>
      <c r="T126" s="5">
        <v>0.71373099999999978</v>
      </c>
      <c r="U126" s="5">
        <v>0.71706000000000003</v>
      </c>
      <c r="V126" s="5">
        <v>0.71355499999999994</v>
      </c>
      <c r="W126" s="5">
        <v>0.71602399999999999</v>
      </c>
      <c r="X126" s="5">
        <v>0.72410000000000008</v>
      </c>
      <c r="Y126" s="5">
        <v>0.73117500000000013</v>
      </c>
      <c r="Z126" s="5">
        <v>0.73704199999999997</v>
      </c>
      <c r="AA126" s="5">
        <v>0.73800500000000002</v>
      </c>
      <c r="AB126" s="5">
        <v>0.73683199999999993</v>
      </c>
      <c r="AC126" s="5">
        <v>0.73098499999999988</v>
      </c>
      <c r="AD126" s="5">
        <v>0.72396800000000006</v>
      </c>
      <c r="AE126" s="5">
        <v>0.72396800000000006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15.649000000000001</v>
      </c>
      <c r="J129" s="5">
        <v>16.972946364160002</v>
      </c>
      <c r="K129" s="5">
        <v>16.972946364160002</v>
      </c>
      <c r="L129" s="5">
        <v>16.972946364160002</v>
      </c>
      <c r="M129" s="5">
        <v>16.972946364160002</v>
      </c>
      <c r="N129" s="5">
        <v>21.973984432480002</v>
      </c>
      <c r="O129" s="5">
        <v>22.844986632160001</v>
      </c>
      <c r="P129" s="5">
        <v>22.844986632160001</v>
      </c>
      <c r="Q129" s="5">
        <v>22.844986632160001</v>
      </c>
      <c r="R129" s="5">
        <v>42.048999999999999</v>
      </c>
      <c r="S129" s="5">
        <v>42.048999999999999</v>
      </c>
      <c r="T129" s="5">
        <v>42.048999999999999</v>
      </c>
      <c r="U129" s="5">
        <v>42.048999999999999</v>
      </c>
      <c r="V129" s="5">
        <v>42.048999999999999</v>
      </c>
      <c r="W129" s="5">
        <v>42.048999999999999</v>
      </c>
      <c r="X129" s="5">
        <v>42.048999999999999</v>
      </c>
      <c r="Y129" s="5">
        <v>42.048999999999999</v>
      </c>
      <c r="Z129" s="5">
        <v>42.048999999999999</v>
      </c>
      <c r="AA129" s="5">
        <v>42.048999999999999</v>
      </c>
      <c r="AB129" s="5">
        <v>42.048999999999999</v>
      </c>
      <c r="AC129" s="5">
        <v>42.048999999999999</v>
      </c>
      <c r="AD129" s="5">
        <v>42.048999999999999</v>
      </c>
      <c r="AE129" s="5">
        <v>42.048999999999999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0.222</v>
      </c>
      <c r="E130" s="5">
        <v>0.222</v>
      </c>
      <c r="F130" s="5">
        <v>5.0220000000000002</v>
      </c>
      <c r="G130" s="5">
        <v>5.0220000000000002</v>
      </c>
      <c r="H130" s="5">
        <v>12.421999999999999</v>
      </c>
      <c r="I130" s="5">
        <v>12.421999999999999</v>
      </c>
      <c r="J130" s="5">
        <v>12.580684545279999</v>
      </c>
      <c r="K130" s="5">
        <v>12.580684545279999</v>
      </c>
      <c r="L130" s="5">
        <v>12.580684545279999</v>
      </c>
      <c r="M130" s="5">
        <v>12.580684545279999</v>
      </c>
      <c r="N130" s="5">
        <v>12.580684545279999</v>
      </c>
      <c r="O130" s="5">
        <v>12.580684545279999</v>
      </c>
      <c r="P130" s="5">
        <v>12.580684545279999</v>
      </c>
      <c r="Q130" s="5">
        <v>12.580684545279999</v>
      </c>
      <c r="R130" s="5">
        <v>12.580684545279999</v>
      </c>
      <c r="S130" s="5">
        <v>12.580684545279999</v>
      </c>
      <c r="T130" s="5">
        <v>12.580684545279999</v>
      </c>
      <c r="U130" s="5">
        <v>12.580684545279999</v>
      </c>
      <c r="V130" s="5">
        <v>12.580684545279999</v>
      </c>
      <c r="W130" s="5">
        <v>12.580684545279999</v>
      </c>
      <c r="X130" s="5">
        <v>12.580684545279999</v>
      </c>
      <c r="Y130" s="5">
        <v>12.580684545279999</v>
      </c>
      <c r="Z130" s="5">
        <v>7.7806845452800006</v>
      </c>
      <c r="AA130" s="5">
        <v>7.7806845452800006</v>
      </c>
      <c r="AB130" s="5">
        <v>0.38068454528000001</v>
      </c>
      <c r="AC130" s="5">
        <v>0.38068454528000001</v>
      </c>
      <c r="AD130" s="5">
        <v>0.222</v>
      </c>
      <c r="AE130" s="5">
        <v>0.222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8" t="s">
        <v>136</v>
      </c>
      <c r="B132" s="58" t="s">
        <v>123</v>
      </c>
      <c r="C132" s="58" t="s">
        <v>88</v>
      </c>
      <c r="D132" s="5">
        <v>0.19439000000000001</v>
      </c>
      <c r="E132" s="5">
        <v>0.38778199999999996</v>
      </c>
      <c r="F132" s="5">
        <v>0.64293400000000001</v>
      </c>
      <c r="G132" s="5">
        <v>0.95461600000000013</v>
      </c>
      <c r="H132" s="5">
        <v>1.3278779999800001</v>
      </c>
      <c r="I132" s="5">
        <v>1.7685240000200002</v>
      </c>
      <c r="J132" s="5">
        <v>2.4472339999999999</v>
      </c>
      <c r="K132" s="5">
        <v>3.1792912904050001</v>
      </c>
      <c r="L132" s="5">
        <v>4.0532339049049995</v>
      </c>
      <c r="M132" s="5">
        <v>5.11723319667</v>
      </c>
      <c r="N132" s="5">
        <v>6.43023426347</v>
      </c>
      <c r="O132" s="5">
        <v>7.9057333170550006</v>
      </c>
      <c r="P132" s="5">
        <v>9.4718205509300013</v>
      </c>
      <c r="Q132" s="5">
        <v>11.167270950860001</v>
      </c>
      <c r="R132" s="5">
        <v>12.912038666960001</v>
      </c>
      <c r="S132" s="5">
        <v>14.73846369202</v>
      </c>
      <c r="T132" s="5">
        <v>16.415895738775003</v>
      </c>
      <c r="U132" s="5">
        <v>18.159610702915</v>
      </c>
      <c r="V132" s="5">
        <v>19.909619633599998</v>
      </c>
      <c r="W132" s="5">
        <v>21.794410553789998</v>
      </c>
      <c r="X132" s="5">
        <v>23.789931412960001</v>
      </c>
      <c r="Y132" s="5">
        <v>25.916185676149997</v>
      </c>
      <c r="Z132" s="5">
        <v>28.143168150450002</v>
      </c>
      <c r="AA132" s="5">
        <v>30.528180027294997</v>
      </c>
      <c r="AB132" s="5">
        <v>33.003186534479994</v>
      </c>
      <c r="AC132" s="5">
        <v>35.626558730494999</v>
      </c>
      <c r="AD132" s="5">
        <v>38.366984215949998</v>
      </c>
      <c r="AE132" s="5">
        <v>38.530625895745004</v>
      </c>
    </row>
    <row r="133" spans="1:31">
      <c r="A133" s="58" t="s">
        <v>136</v>
      </c>
      <c r="B133" s="58" t="s">
        <v>123</v>
      </c>
      <c r="C133" s="58" t="s">
        <v>89</v>
      </c>
      <c r="D133" s="5">
        <v>1.2905990000000001</v>
      </c>
      <c r="E133" s="5">
        <v>1.8669420000000001</v>
      </c>
      <c r="F133" s="5">
        <v>2.3402640000000003</v>
      </c>
      <c r="G133" s="5">
        <v>2.721489</v>
      </c>
      <c r="H133" s="5">
        <v>3.0202579999999997</v>
      </c>
      <c r="I133" s="5">
        <v>3.2545370000000005</v>
      </c>
      <c r="J133" s="5">
        <v>3.7212140000000007</v>
      </c>
      <c r="K133" s="5">
        <v>4.3609040000000006</v>
      </c>
      <c r="L133" s="5">
        <v>5.0073279999999993</v>
      </c>
      <c r="M133" s="5">
        <v>5.7303620000000004</v>
      </c>
      <c r="N133" s="5">
        <v>6.740787000000001</v>
      </c>
      <c r="O133" s="5">
        <v>7.6745400000000012</v>
      </c>
      <c r="P133" s="5">
        <v>8.4862740000000016</v>
      </c>
      <c r="Q133" s="5">
        <v>9.1783719999999995</v>
      </c>
      <c r="R133" s="5">
        <v>9.7157289999999996</v>
      </c>
      <c r="S133" s="5">
        <v>10.088803999999998</v>
      </c>
      <c r="T133" s="5">
        <v>10.215768000000001</v>
      </c>
      <c r="U133" s="5">
        <v>10.213255999999999</v>
      </c>
      <c r="V133" s="5">
        <v>10.122492000000001</v>
      </c>
      <c r="W133" s="5">
        <v>10.065595000000002</v>
      </c>
      <c r="X133" s="5">
        <v>10.181203000000002</v>
      </c>
      <c r="Y133" s="5">
        <v>10.256219000000002</v>
      </c>
      <c r="Z133" s="5">
        <v>10.301365999999998</v>
      </c>
      <c r="AA133" s="5">
        <v>10.294813</v>
      </c>
      <c r="AB133" s="5">
        <v>10.252349000000001</v>
      </c>
      <c r="AC133" s="5">
        <v>10.143596999999996</v>
      </c>
      <c r="AD133" s="5">
        <v>10.015876</v>
      </c>
      <c r="AE133" s="5">
        <v>10.015876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20.528071404720002</v>
      </c>
      <c r="L135" s="5">
        <v>20.528071404720002</v>
      </c>
      <c r="M135" s="5">
        <v>20.528071404720002</v>
      </c>
      <c r="N135" s="5">
        <v>24.504459797759999</v>
      </c>
      <c r="O135" s="5">
        <v>24.504459797759999</v>
      </c>
      <c r="P135" s="5">
        <v>24.504459797759999</v>
      </c>
      <c r="Q135" s="5">
        <v>25.966947073440004</v>
      </c>
      <c r="R135" s="5">
        <v>33.940585547279994</v>
      </c>
      <c r="S135" s="5">
        <v>33.940585547279994</v>
      </c>
      <c r="T135" s="5">
        <v>42.397660595280001</v>
      </c>
      <c r="U135" s="5">
        <v>42.397660595280001</v>
      </c>
      <c r="V135" s="5">
        <v>45.692074690079998</v>
      </c>
      <c r="W135" s="5">
        <v>45.692074690079998</v>
      </c>
      <c r="X135" s="5">
        <v>45.692074690079998</v>
      </c>
      <c r="Y135" s="5">
        <v>45.692074690079998</v>
      </c>
      <c r="Z135" s="5">
        <v>46.003573617840004</v>
      </c>
      <c r="AA135" s="5">
        <v>46.003573617840004</v>
      </c>
      <c r="AB135" s="5">
        <v>46.003573617840004</v>
      </c>
      <c r="AC135" s="5">
        <v>46.003573617840004</v>
      </c>
      <c r="AD135" s="5">
        <v>46.003573617840004</v>
      </c>
      <c r="AE135" s="5">
        <v>46.003573617840004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5.7</v>
      </c>
      <c r="E136" s="5">
        <v>5.7</v>
      </c>
      <c r="F136" s="5">
        <v>7.7</v>
      </c>
      <c r="G136" s="5">
        <v>7.7</v>
      </c>
      <c r="H136" s="5">
        <v>7.7</v>
      </c>
      <c r="I136" s="5">
        <v>8.0652109976000013</v>
      </c>
      <c r="J136" s="5">
        <v>8.3493209337599996</v>
      </c>
      <c r="K136" s="5">
        <v>8.9570252443200005</v>
      </c>
      <c r="L136" s="5">
        <v>8.9570252443200005</v>
      </c>
      <c r="M136" s="5">
        <v>8.9570252443200005</v>
      </c>
      <c r="N136" s="5">
        <v>8.975724060400001</v>
      </c>
      <c r="O136" s="5">
        <v>8.975724060400001</v>
      </c>
      <c r="P136" s="5">
        <v>8.975724060400001</v>
      </c>
      <c r="Q136" s="5">
        <v>9.4081941905599997</v>
      </c>
      <c r="R136" s="5">
        <v>9.4081941905599997</v>
      </c>
      <c r="S136" s="5">
        <v>13.473371789760002</v>
      </c>
      <c r="T136" s="5">
        <v>14.54698393896</v>
      </c>
      <c r="U136" s="5">
        <v>14.54698393896</v>
      </c>
      <c r="V136" s="5">
        <v>18.348487606959999</v>
      </c>
      <c r="W136" s="5">
        <v>18.348487606959999</v>
      </c>
      <c r="X136" s="5">
        <v>18.348487606959999</v>
      </c>
      <c r="Y136" s="5">
        <v>18.348487606959999</v>
      </c>
      <c r="Z136" s="5">
        <v>18.348487606959999</v>
      </c>
      <c r="AA136" s="5">
        <v>18.348487606959999</v>
      </c>
      <c r="AB136" s="5">
        <v>18.348487606959999</v>
      </c>
      <c r="AC136" s="5">
        <v>23.396965423439998</v>
      </c>
      <c r="AD136" s="5">
        <v>33.287465577360003</v>
      </c>
      <c r="AE136" s="5">
        <v>32.6797612668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0.15</v>
      </c>
      <c r="E137" s="5">
        <v>0.15</v>
      </c>
      <c r="F137" s="5">
        <v>0.15</v>
      </c>
      <c r="G137" s="5">
        <v>0.15</v>
      </c>
      <c r="H137" s="5">
        <v>0.15</v>
      </c>
      <c r="I137" s="5">
        <v>0.15</v>
      </c>
      <c r="J137" s="5">
        <v>0.15</v>
      </c>
      <c r="K137" s="5">
        <v>0.15</v>
      </c>
      <c r="L137" s="5">
        <v>0.15</v>
      </c>
      <c r="M137" s="5">
        <v>0.15</v>
      </c>
      <c r="N137" s="5">
        <v>0.15</v>
      </c>
      <c r="O137" s="5">
        <v>0.15</v>
      </c>
      <c r="P137" s="5">
        <v>0.15</v>
      </c>
      <c r="Q137" s="5">
        <v>0.15</v>
      </c>
      <c r="R137" s="5">
        <v>0.15</v>
      </c>
      <c r="S137" s="5">
        <v>0.15</v>
      </c>
      <c r="T137" s="5">
        <v>0.15</v>
      </c>
      <c r="U137" s="5">
        <v>0.15</v>
      </c>
      <c r="V137" s="5">
        <v>0.15</v>
      </c>
      <c r="W137" s="5">
        <v>0.15</v>
      </c>
      <c r="X137" s="5">
        <v>0.15</v>
      </c>
      <c r="Y137" s="5">
        <v>0.15</v>
      </c>
      <c r="Z137" s="5">
        <v>0.15</v>
      </c>
      <c r="AA137" s="5">
        <v>0.15</v>
      </c>
      <c r="AB137" s="5">
        <v>0.15</v>
      </c>
      <c r="AC137" s="5">
        <v>0.15</v>
      </c>
      <c r="AD137" s="5">
        <v>0.15</v>
      </c>
      <c r="AE137" s="5">
        <v>0.15</v>
      </c>
    </row>
    <row r="138" spans="1:31">
      <c r="A138" s="58" t="s">
        <v>136</v>
      </c>
      <c r="B138" s="58" t="s">
        <v>124</v>
      </c>
      <c r="C138" s="58" t="s">
        <v>88</v>
      </c>
      <c r="D138" s="5">
        <v>0.14129399998</v>
      </c>
      <c r="E138" s="5">
        <v>0.30395800002000001</v>
      </c>
      <c r="F138" s="5">
        <v>0.53381000000000001</v>
      </c>
      <c r="G138" s="5">
        <v>0.813106</v>
      </c>
      <c r="H138" s="5">
        <v>1.146738</v>
      </c>
      <c r="I138" s="5">
        <v>1.550006</v>
      </c>
      <c r="J138" s="5">
        <v>2.1779019999799996</v>
      </c>
      <c r="K138" s="5">
        <v>2.8239585915449998</v>
      </c>
      <c r="L138" s="5">
        <v>3.4868108320349998</v>
      </c>
      <c r="M138" s="5">
        <v>4.2915399553900002</v>
      </c>
      <c r="N138" s="5">
        <v>5.2811603713600004</v>
      </c>
      <c r="O138" s="5">
        <v>6.3950273002500007</v>
      </c>
      <c r="P138" s="5">
        <v>7.5862314719300006</v>
      </c>
      <c r="Q138" s="5">
        <v>8.8577822420450012</v>
      </c>
      <c r="R138" s="5">
        <v>10.169888386215</v>
      </c>
      <c r="S138" s="5">
        <v>11.545914341805</v>
      </c>
      <c r="T138" s="5">
        <v>12.764630874205</v>
      </c>
      <c r="U138" s="5">
        <v>14.01262180554</v>
      </c>
      <c r="V138" s="5">
        <v>15.235826242095001</v>
      </c>
      <c r="W138" s="5">
        <v>16.550862035824998</v>
      </c>
      <c r="X138" s="5">
        <v>17.939280273454997</v>
      </c>
      <c r="Y138" s="5">
        <v>19.407113092399999</v>
      </c>
      <c r="Z138" s="5">
        <v>20.940613881545001</v>
      </c>
      <c r="AA138" s="5">
        <v>22.57659538319</v>
      </c>
      <c r="AB138" s="5">
        <v>24.272251064640002</v>
      </c>
      <c r="AC138" s="5">
        <v>26.07354447682</v>
      </c>
      <c r="AD138" s="5">
        <v>27.941384198834999</v>
      </c>
      <c r="AE138" s="5">
        <v>28.04476365911</v>
      </c>
    </row>
    <row r="139" spans="1:31">
      <c r="A139" s="58" t="s">
        <v>136</v>
      </c>
      <c r="B139" s="58" t="s">
        <v>124</v>
      </c>
      <c r="C139" s="58" t="s">
        <v>89</v>
      </c>
      <c r="D139" s="5">
        <v>0.93413899999999994</v>
      </c>
      <c r="E139" s="5">
        <v>1.486032</v>
      </c>
      <c r="F139" s="5">
        <v>1.9983319999999998</v>
      </c>
      <c r="G139" s="5">
        <v>2.3772110000000004</v>
      </c>
      <c r="H139" s="5">
        <v>2.6857309999999996</v>
      </c>
      <c r="I139" s="5">
        <v>2.9478589999999993</v>
      </c>
      <c r="J139" s="5">
        <v>3.4452570000000007</v>
      </c>
      <c r="K139" s="5">
        <v>4.0823709999999993</v>
      </c>
      <c r="L139" s="5">
        <v>4.5611999999999995</v>
      </c>
      <c r="M139" s="5">
        <v>5.1066079999999987</v>
      </c>
      <c r="N139" s="5">
        <v>5.893184999999999</v>
      </c>
      <c r="O139" s="5">
        <v>6.655151</v>
      </c>
      <c r="P139" s="5">
        <v>7.3638430000000001</v>
      </c>
      <c r="Q139" s="5">
        <v>7.9421039999999996</v>
      </c>
      <c r="R139" s="5">
        <v>8.4166529999999984</v>
      </c>
      <c r="S139" s="5">
        <v>8.7754529999999971</v>
      </c>
      <c r="T139" s="5">
        <v>8.9196810000000006</v>
      </c>
      <c r="U139" s="5">
        <v>8.9421520000000001</v>
      </c>
      <c r="V139" s="5">
        <v>8.8258210000000012</v>
      </c>
      <c r="W139" s="5">
        <v>8.7349959999999989</v>
      </c>
      <c r="X139" s="5">
        <v>8.7984870000000015</v>
      </c>
      <c r="Y139" s="5">
        <v>8.8397610000000011</v>
      </c>
      <c r="Z139" s="5">
        <v>8.8853490000000015</v>
      </c>
      <c r="AA139" s="5">
        <v>8.8638999999999974</v>
      </c>
      <c r="AB139" s="5">
        <v>8.8276219999999999</v>
      </c>
      <c r="AC139" s="5">
        <v>8.7483510000000013</v>
      </c>
      <c r="AD139" s="5">
        <v>8.6558369999999965</v>
      </c>
      <c r="AE139" s="5">
        <v>8.6558369999999965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2.9030781302399999</v>
      </c>
      <c r="L141" s="5">
        <v>2.9030781302399999</v>
      </c>
      <c r="M141" s="5">
        <v>2.9030781302399999</v>
      </c>
      <c r="N141" s="5">
        <v>2.9030781302399999</v>
      </c>
      <c r="O141" s="5">
        <v>2.9030781302399999</v>
      </c>
      <c r="P141" s="5">
        <v>2.9030781302399999</v>
      </c>
      <c r="Q141" s="5">
        <v>4.2464527286399996</v>
      </c>
      <c r="R141" s="5">
        <v>5.55714934464</v>
      </c>
      <c r="S141" s="5">
        <v>5.55714934464</v>
      </c>
      <c r="T141" s="5">
        <v>19.79569909224</v>
      </c>
      <c r="U141" s="5">
        <v>19.79569909224</v>
      </c>
      <c r="V141" s="5">
        <v>19.79569909224</v>
      </c>
      <c r="W141" s="5">
        <v>19.79569909224</v>
      </c>
      <c r="X141" s="5">
        <v>30.61000404888</v>
      </c>
      <c r="Y141" s="5">
        <v>30.61000404888</v>
      </c>
      <c r="Z141" s="5">
        <v>30.61000404888</v>
      </c>
      <c r="AA141" s="5">
        <v>30.61000404888</v>
      </c>
      <c r="AB141" s="5">
        <v>30.61000404888</v>
      </c>
      <c r="AC141" s="5">
        <v>30.61000404888</v>
      </c>
      <c r="AD141" s="5">
        <v>30.61000404888</v>
      </c>
      <c r="AE141" s="5">
        <v>30.61000404888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4.2258455360799996</v>
      </c>
      <c r="R142" s="5">
        <v>4.2258455360799996</v>
      </c>
      <c r="S142" s="5">
        <v>4.2258455360799996</v>
      </c>
      <c r="T142" s="5">
        <v>4.2258455360799996</v>
      </c>
      <c r="U142" s="5">
        <v>4.2258455360799996</v>
      </c>
      <c r="V142" s="5">
        <v>4.2258455360799996</v>
      </c>
      <c r="W142" s="5">
        <v>4.2258455360799996</v>
      </c>
      <c r="X142" s="5">
        <v>4.2258455360799996</v>
      </c>
      <c r="Y142" s="5">
        <v>4.2258455360799996</v>
      </c>
      <c r="Z142" s="5">
        <v>4.2258455360799996</v>
      </c>
      <c r="AA142" s="5">
        <v>4.2258455360799996</v>
      </c>
      <c r="AB142" s="5">
        <v>4.2258455360799996</v>
      </c>
      <c r="AC142" s="5">
        <v>4.2258455360799996</v>
      </c>
      <c r="AD142" s="5">
        <v>4.2258455360799996</v>
      </c>
      <c r="AE142" s="5">
        <v>4.2258455360799996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0.56455999999999995</v>
      </c>
      <c r="R143" s="5">
        <v>0.56455999999999995</v>
      </c>
      <c r="S143" s="5">
        <v>0.56455999999999995</v>
      </c>
      <c r="T143" s="5">
        <v>0.56455999999999995</v>
      </c>
      <c r="U143" s="5">
        <v>0.56455999999999995</v>
      </c>
      <c r="V143" s="5">
        <v>0.56455999999999995</v>
      </c>
      <c r="W143" s="5">
        <v>0.56455999999999995</v>
      </c>
      <c r="X143" s="5">
        <v>0.56455999999999995</v>
      </c>
      <c r="Y143" s="5">
        <v>0.56455999999999995</v>
      </c>
      <c r="Z143" s="5">
        <v>0.56455999999999995</v>
      </c>
      <c r="AA143" s="5">
        <v>0.56455999999999995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8" t="s">
        <v>136</v>
      </c>
      <c r="B144" s="58" t="s">
        <v>125</v>
      </c>
      <c r="C144" s="58" t="s">
        <v>88</v>
      </c>
      <c r="D144" s="5">
        <v>0.11161</v>
      </c>
      <c r="E144" s="5">
        <v>0.27435599999999999</v>
      </c>
      <c r="F144" s="5">
        <v>0.50951400000000002</v>
      </c>
      <c r="G144" s="5">
        <v>0.81549400000000005</v>
      </c>
      <c r="H144" s="5">
        <v>1.1945239999999999</v>
      </c>
      <c r="I144" s="5">
        <v>1.5451159999999999</v>
      </c>
      <c r="J144" s="5">
        <v>2.0498980000000002</v>
      </c>
      <c r="K144" s="5">
        <v>2.5815388810150002</v>
      </c>
      <c r="L144" s="5">
        <v>3.1455602480300002</v>
      </c>
      <c r="M144" s="5">
        <v>3.8200426915450003</v>
      </c>
      <c r="N144" s="5">
        <v>4.6911656939449999</v>
      </c>
      <c r="O144" s="5">
        <v>5.7236920958500006</v>
      </c>
      <c r="P144" s="5">
        <v>6.8466633628600002</v>
      </c>
      <c r="Q144" s="5">
        <v>8.0847969820549999</v>
      </c>
      <c r="R144" s="5">
        <v>9.4407073651500006</v>
      </c>
      <c r="S144" s="5">
        <v>10.823985475835</v>
      </c>
      <c r="T144" s="5">
        <v>12.145885763219999</v>
      </c>
      <c r="U144" s="5">
        <v>13.548879691469999</v>
      </c>
      <c r="V144" s="5">
        <v>14.978759922350001</v>
      </c>
      <c r="W144" s="5">
        <v>16.456960919829999</v>
      </c>
      <c r="X144" s="5">
        <v>18.030004343885</v>
      </c>
      <c r="Y144" s="5">
        <v>19.703834100999998</v>
      </c>
      <c r="Z144" s="5">
        <v>21.463974976109998</v>
      </c>
      <c r="AA144" s="5">
        <v>23.349093619199998</v>
      </c>
      <c r="AB144" s="5">
        <v>25.312737212824999</v>
      </c>
      <c r="AC144" s="5">
        <v>27.396983894875</v>
      </c>
      <c r="AD144" s="5">
        <v>29.581797740429998</v>
      </c>
      <c r="AE144" s="5">
        <v>29.728784622135002</v>
      </c>
    </row>
    <row r="145" spans="1:31">
      <c r="A145" s="58" t="s">
        <v>136</v>
      </c>
      <c r="B145" s="58" t="s">
        <v>125</v>
      </c>
      <c r="C145" s="58" t="s">
        <v>89</v>
      </c>
      <c r="D145" s="5">
        <v>0.78429700000000002</v>
      </c>
      <c r="E145" s="5">
        <v>1.403103</v>
      </c>
      <c r="F145" s="5">
        <v>1.9629890000000001</v>
      </c>
      <c r="G145" s="5">
        <v>2.4524569999999999</v>
      </c>
      <c r="H145" s="5">
        <v>2.8511630000000001</v>
      </c>
      <c r="I145" s="5">
        <v>2.9337700000000004</v>
      </c>
      <c r="J145" s="5">
        <v>3.1565189999999994</v>
      </c>
      <c r="K145" s="5">
        <v>3.5490979999999994</v>
      </c>
      <c r="L145" s="5">
        <v>3.8150280000000008</v>
      </c>
      <c r="M145" s="5">
        <v>4.0760119999999995</v>
      </c>
      <c r="N145" s="5">
        <v>4.6260350000000008</v>
      </c>
      <c r="O145" s="5">
        <v>5.2448150000000009</v>
      </c>
      <c r="P145" s="5">
        <v>5.8257370000000011</v>
      </c>
      <c r="Q145" s="5">
        <v>6.3521019999999995</v>
      </c>
      <c r="R145" s="5">
        <v>6.8651939999999998</v>
      </c>
      <c r="S145" s="5">
        <v>7.1223680000000007</v>
      </c>
      <c r="T145" s="5">
        <v>7.2354590000000005</v>
      </c>
      <c r="U145" s="5">
        <v>7.2812550000000007</v>
      </c>
      <c r="V145" s="5">
        <v>7.2268980000000012</v>
      </c>
      <c r="W145" s="5">
        <v>7.0892839999999993</v>
      </c>
      <c r="X145" s="5">
        <v>7.1246879999999999</v>
      </c>
      <c r="Y145" s="5">
        <v>7.1913909999999976</v>
      </c>
      <c r="Z145" s="5">
        <v>7.2593880000000004</v>
      </c>
      <c r="AA145" s="5">
        <v>7.3007839999999993</v>
      </c>
      <c r="AB145" s="5">
        <v>7.3490309999999992</v>
      </c>
      <c r="AC145" s="5">
        <v>7.2703799999999994</v>
      </c>
      <c r="AD145" s="5">
        <v>7.1865010000000016</v>
      </c>
      <c r="AE145" s="5">
        <v>7.1865010000000016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1.1012705970400001</v>
      </c>
      <c r="AE148" s="5">
        <v>1.1012705970400001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136</v>
      </c>
      <c r="B150" s="58" t="s">
        <v>126</v>
      </c>
      <c r="C150" s="58" t="s">
        <v>88</v>
      </c>
      <c r="D150" s="5">
        <v>0.177234</v>
      </c>
      <c r="E150" s="5">
        <v>0.25385200000000002</v>
      </c>
      <c r="F150" s="5">
        <v>0.34049200000000002</v>
      </c>
      <c r="G150" s="5">
        <v>0.42854599999999998</v>
      </c>
      <c r="H150" s="5">
        <v>0.52407000000000004</v>
      </c>
      <c r="I150" s="5">
        <v>0.62826599999999999</v>
      </c>
      <c r="J150" s="5">
        <v>0.79303599999999996</v>
      </c>
      <c r="K150" s="5">
        <v>0.99175479582000003</v>
      </c>
      <c r="L150" s="5">
        <v>1.2257964611099998</v>
      </c>
      <c r="M150" s="5">
        <v>1.5154033582999999</v>
      </c>
      <c r="N150" s="5">
        <v>1.8525460994399998</v>
      </c>
      <c r="O150" s="5">
        <v>2.2242779065849998</v>
      </c>
      <c r="P150" s="5">
        <v>2.6158697714599999</v>
      </c>
      <c r="Q150" s="5">
        <v>3.0340323817850003</v>
      </c>
      <c r="R150" s="5">
        <v>3.4611048156050002</v>
      </c>
      <c r="S150" s="5">
        <v>3.9100311481299999</v>
      </c>
      <c r="T150" s="5">
        <v>4.3138377653299997</v>
      </c>
      <c r="U150" s="5">
        <v>4.7349114211899996</v>
      </c>
      <c r="V150" s="5">
        <v>5.1581130626949996</v>
      </c>
      <c r="W150" s="5">
        <v>5.6152779068100003</v>
      </c>
      <c r="X150" s="5">
        <v>6.09989296011</v>
      </c>
      <c r="Y150" s="5">
        <v>6.61594202651</v>
      </c>
      <c r="Z150" s="5">
        <v>7.1544283970299993</v>
      </c>
      <c r="AA150" s="5">
        <v>7.7296852599650006</v>
      </c>
      <c r="AB150" s="5">
        <v>8.3255817648649995</v>
      </c>
      <c r="AC150" s="5">
        <v>8.955569384084999</v>
      </c>
      <c r="AD150" s="5">
        <v>9.6143613852450009</v>
      </c>
      <c r="AE150" s="5">
        <v>9.6549281924599981</v>
      </c>
    </row>
    <row r="151" spans="1:31">
      <c r="A151" s="58" t="s">
        <v>136</v>
      </c>
      <c r="B151" s="58" t="s">
        <v>126</v>
      </c>
      <c r="C151" s="58" t="s">
        <v>89</v>
      </c>
      <c r="D151" s="5">
        <v>0.49089899999999997</v>
      </c>
      <c r="E151" s="5">
        <v>0.627193</v>
      </c>
      <c r="F151" s="5">
        <v>0.74812099999999981</v>
      </c>
      <c r="G151" s="5">
        <v>0.84191099999999985</v>
      </c>
      <c r="H151" s="5">
        <v>0.92225799999999991</v>
      </c>
      <c r="I151" s="5">
        <v>0.99943300000000013</v>
      </c>
      <c r="J151" s="5">
        <v>1.1646390000000002</v>
      </c>
      <c r="K151" s="5">
        <v>1.3450150000000003</v>
      </c>
      <c r="L151" s="5">
        <v>1.5271239999999999</v>
      </c>
      <c r="M151" s="5">
        <v>1.7546359999999996</v>
      </c>
      <c r="N151" s="5">
        <v>2.0123870000000004</v>
      </c>
      <c r="O151" s="5">
        <v>2.2390749999999997</v>
      </c>
      <c r="P151" s="5">
        <v>2.4365670000000001</v>
      </c>
      <c r="Q151" s="5">
        <v>2.5932060000000003</v>
      </c>
      <c r="R151" s="5">
        <v>2.7111649999999998</v>
      </c>
      <c r="S151" s="5">
        <v>2.7954279999999994</v>
      </c>
      <c r="T151" s="5">
        <v>2.8215239999999988</v>
      </c>
      <c r="U151" s="5">
        <v>2.8181010000000004</v>
      </c>
      <c r="V151" s="5">
        <v>2.7976619999999999</v>
      </c>
      <c r="W151" s="5">
        <v>2.8031940000000004</v>
      </c>
      <c r="X151" s="5">
        <v>2.8320970000000001</v>
      </c>
      <c r="Y151" s="5">
        <v>2.8457520000000001</v>
      </c>
      <c r="Z151" s="5">
        <v>2.8537750000000006</v>
      </c>
      <c r="AA151" s="5">
        <v>2.843815999999999</v>
      </c>
      <c r="AB151" s="5">
        <v>2.8260709999999989</v>
      </c>
      <c r="AC151" s="5">
        <v>2.7962929999999995</v>
      </c>
      <c r="AD151" s="5">
        <v>2.769620999999999</v>
      </c>
      <c r="AE151" s="5">
        <v>2.769620999999999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1.0061867482</v>
      </c>
      <c r="K153" s="5">
        <v>9.561832729559999</v>
      </c>
      <c r="L153" s="5">
        <v>9.561832729559999</v>
      </c>
      <c r="M153" s="5">
        <v>9.561832729559999</v>
      </c>
      <c r="N153" s="5">
        <v>9.561832729559999</v>
      </c>
      <c r="O153" s="5">
        <v>9.561832729559999</v>
      </c>
      <c r="P153" s="5">
        <v>9.561832729559999</v>
      </c>
      <c r="Q153" s="5">
        <v>20.200370068440002</v>
      </c>
      <c r="R153" s="5">
        <v>20.200370068440002</v>
      </c>
      <c r="S153" s="5">
        <v>20.200370068440002</v>
      </c>
      <c r="T153" s="5">
        <v>20.200370068440002</v>
      </c>
      <c r="U153" s="5">
        <v>20.200370068440002</v>
      </c>
      <c r="V153" s="5">
        <v>20.200370068440002</v>
      </c>
      <c r="W153" s="5">
        <v>20.200370068440002</v>
      </c>
      <c r="X153" s="5">
        <v>20.200370068440002</v>
      </c>
      <c r="Y153" s="5">
        <v>20.200370068440002</v>
      </c>
      <c r="Z153" s="5">
        <v>20.200370068440002</v>
      </c>
      <c r="AA153" s="5">
        <v>20.200370068440002</v>
      </c>
      <c r="AB153" s="5">
        <v>20.200370068440002</v>
      </c>
      <c r="AC153" s="5">
        <v>20.200370068440002</v>
      </c>
      <c r="AD153" s="5">
        <v>20.200370068440002</v>
      </c>
      <c r="AE153" s="5">
        <v>20.200370068440002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1.295E-2</v>
      </c>
      <c r="E156" s="5">
        <v>2.6112E-2</v>
      </c>
      <c r="F156" s="5">
        <v>4.4142000000000001E-2</v>
      </c>
      <c r="G156" s="5">
        <v>6.6091999999999998E-2</v>
      </c>
      <c r="H156" s="5">
        <v>9.2412000000000008E-2</v>
      </c>
      <c r="I156" s="5">
        <v>0.12335400000000001</v>
      </c>
      <c r="J156" s="5">
        <v>0.17060600000000001</v>
      </c>
      <c r="K156" s="5">
        <v>0.22195862709</v>
      </c>
      <c r="L156" s="5">
        <v>0.28157472483000001</v>
      </c>
      <c r="M156" s="5">
        <v>0.35696275249999998</v>
      </c>
      <c r="N156" s="5">
        <v>0.44614944786499999</v>
      </c>
      <c r="O156" s="5">
        <v>0.54867149695000006</v>
      </c>
      <c r="P156" s="5">
        <v>0.65943704218499999</v>
      </c>
      <c r="Q156" s="5">
        <v>0.78005994754499997</v>
      </c>
      <c r="R156" s="5">
        <v>0.9062977728199999</v>
      </c>
      <c r="S156" s="5">
        <v>1.040121219285</v>
      </c>
      <c r="T156" s="5">
        <v>1.1649292652800001</v>
      </c>
      <c r="U156" s="5">
        <v>1.2964645485349999</v>
      </c>
      <c r="V156" s="5">
        <v>1.429901401595</v>
      </c>
      <c r="W156" s="5">
        <v>1.5737032151449999</v>
      </c>
      <c r="X156" s="5">
        <v>1.7260508378449999</v>
      </c>
      <c r="Y156" s="5">
        <v>1.8881865054349998</v>
      </c>
      <c r="Z156" s="5">
        <v>2.0577294330499996</v>
      </c>
      <c r="AA156" s="5">
        <v>2.2388078230950001</v>
      </c>
      <c r="AB156" s="5">
        <v>2.4264294353149998</v>
      </c>
      <c r="AC156" s="5">
        <v>2.6247670563300001</v>
      </c>
      <c r="AD156" s="5">
        <v>2.8318587599800003</v>
      </c>
      <c r="AE156" s="5">
        <v>2.8430535487099999</v>
      </c>
    </row>
    <row r="157" spans="1:31">
      <c r="A157" s="58" t="s">
        <v>136</v>
      </c>
      <c r="B157" s="58" t="s">
        <v>127</v>
      </c>
      <c r="C157" s="58" t="s">
        <v>89</v>
      </c>
      <c r="D157" s="5">
        <v>9.6873000000000001E-2</v>
      </c>
      <c r="E157" s="5">
        <v>0.13844099999999998</v>
      </c>
      <c r="F157" s="5">
        <v>0.174792</v>
      </c>
      <c r="G157" s="5">
        <v>0.20226900000000003</v>
      </c>
      <c r="H157" s="5">
        <v>0.22322</v>
      </c>
      <c r="I157" s="5">
        <v>0.23985300000000001</v>
      </c>
      <c r="J157" s="5">
        <v>0.27319900000000003</v>
      </c>
      <c r="K157" s="5">
        <v>0.31722600000000001</v>
      </c>
      <c r="L157" s="5">
        <v>0.35755400000000004</v>
      </c>
      <c r="M157" s="5">
        <v>0.41061799999999998</v>
      </c>
      <c r="N157" s="5">
        <v>0.47207399999999988</v>
      </c>
      <c r="O157" s="5">
        <v>0.53293299999999999</v>
      </c>
      <c r="P157" s="5">
        <v>0.58844799999999986</v>
      </c>
      <c r="Q157" s="5">
        <v>0.63538300000000003</v>
      </c>
      <c r="R157" s="5">
        <v>0.67350200000000016</v>
      </c>
      <c r="S157" s="5">
        <v>0.70202500000000012</v>
      </c>
      <c r="T157" s="5">
        <v>0.71373099999999978</v>
      </c>
      <c r="U157" s="5">
        <v>0.71706000000000003</v>
      </c>
      <c r="V157" s="5">
        <v>0.71355499999999994</v>
      </c>
      <c r="W157" s="5">
        <v>0.71602399999999999</v>
      </c>
      <c r="X157" s="5">
        <v>0.72410000000000008</v>
      </c>
      <c r="Y157" s="5">
        <v>0.73117500000000013</v>
      </c>
      <c r="Z157" s="5">
        <v>0.73704199999999997</v>
      </c>
      <c r="AA157" s="5">
        <v>0.73800500000000002</v>
      </c>
      <c r="AB157" s="5">
        <v>0.73683199999999993</v>
      </c>
      <c r="AC157" s="5">
        <v>0.73098499999999988</v>
      </c>
      <c r="AD157" s="5">
        <v>0.72396800000000006</v>
      </c>
      <c r="AE157" s="5">
        <v>0.72396800000000006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15.649000000000001</v>
      </c>
      <c r="J160" s="5">
        <v>15.649000000000001</v>
      </c>
      <c r="K160" s="5">
        <v>15.649000000000001</v>
      </c>
      <c r="L160" s="5">
        <v>15.649000000000001</v>
      </c>
      <c r="M160" s="5">
        <v>15.649000000000001</v>
      </c>
      <c r="N160" s="5">
        <v>21.67454549632</v>
      </c>
      <c r="O160" s="5">
        <v>22.276040758240001</v>
      </c>
      <c r="P160" s="5">
        <v>22.276040758240001</v>
      </c>
      <c r="Q160" s="5">
        <v>22.276040758240001</v>
      </c>
      <c r="R160" s="5">
        <v>42.048999999999999</v>
      </c>
      <c r="S160" s="5">
        <v>42.048999999999999</v>
      </c>
      <c r="T160" s="5">
        <v>42.048999999999999</v>
      </c>
      <c r="U160" s="5">
        <v>42.048999999999999</v>
      </c>
      <c r="V160" s="5">
        <v>42.048999999999999</v>
      </c>
      <c r="W160" s="5">
        <v>42.048999999999999</v>
      </c>
      <c r="X160" s="5">
        <v>42.048999999999999</v>
      </c>
      <c r="Y160" s="5">
        <v>42.048999999999999</v>
      </c>
      <c r="Z160" s="5">
        <v>42.048999999999999</v>
      </c>
      <c r="AA160" s="5">
        <v>42.048999999999999</v>
      </c>
      <c r="AB160" s="5">
        <v>42.048999999999999</v>
      </c>
      <c r="AC160" s="5">
        <v>42.048999999999999</v>
      </c>
      <c r="AD160" s="5">
        <v>42.048999999999999</v>
      </c>
      <c r="AE160" s="5">
        <v>42.048999999999999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0.222</v>
      </c>
      <c r="E161" s="5">
        <v>0.222</v>
      </c>
      <c r="F161" s="5">
        <v>5.0220000000000011</v>
      </c>
      <c r="G161" s="5">
        <v>5.0220000000000011</v>
      </c>
      <c r="H161" s="5">
        <v>12.422000000000001</v>
      </c>
      <c r="I161" s="5">
        <v>12.422000000000001</v>
      </c>
      <c r="J161" s="5">
        <v>13.022</v>
      </c>
      <c r="K161" s="5">
        <v>13.022</v>
      </c>
      <c r="L161" s="5">
        <v>13.022</v>
      </c>
      <c r="M161" s="5">
        <v>13.022</v>
      </c>
      <c r="N161" s="5">
        <v>13.022</v>
      </c>
      <c r="O161" s="5">
        <v>13.022</v>
      </c>
      <c r="P161" s="5">
        <v>13.022</v>
      </c>
      <c r="Q161" s="5">
        <v>13.022</v>
      </c>
      <c r="R161" s="5">
        <v>13.022</v>
      </c>
      <c r="S161" s="5">
        <v>13.022</v>
      </c>
      <c r="T161" s="5">
        <v>13.022</v>
      </c>
      <c r="U161" s="5">
        <v>13.022</v>
      </c>
      <c r="V161" s="5">
        <v>13.022</v>
      </c>
      <c r="W161" s="5">
        <v>13.022</v>
      </c>
      <c r="X161" s="5">
        <v>13.022</v>
      </c>
      <c r="Y161" s="5">
        <v>13.022</v>
      </c>
      <c r="Z161" s="5">
        <v>8.2219999999999995</v>
      </c>
      <c r="AA161" s="5">
        <v>8.2219999999999995</v>
      </c>
      <c r="AB161" s="5">
        <v>0.82199999999999995</v>
      </c>
      <c r="AC161" s="5">
        <v>0.82199999999999995</v>
      </c>
      <c r="AD161" s="5">
        <v>0.222</v>
      </c>
      <c r="AE161" s="5">
        <v>0.222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7.4999999999999997E-2</v>
      </c>
      <c r="Z162" s="5">
        <v>7.4999999999999997E-2</v>
      </c>
      <c r="AA162" s="5">
        <v>7.4999999999999997E-2</v>
      </c>
      <c r="AB162" s="5">
        <v>7.4999999999999997E-2</v>
      </c>
      <c r="AC162" s="5">
        <v>7.4999999999999997E-2</v>
      </c>
      <c r="AD162" s="5">
        <v>7.4999999999999997E-2</v>
      </c>
      <c r="AE162" s="5">
        <v>7.4999999999999997E-2</v>
      </c>
    </row>
    <row r="163" spans="1:31">
      <c r="A163" s="58" t="s">
        <v>137</v>
      </c>
      <c r="B163" s="58" t="s">
        <v>123</v>
      </c>
      <c r="C163" s="58" t="s">
        <v>88</v>
      </c>
      <c r="D163" s="5">
        <v>0.19439000000000001</v>
      </c>
      <c r="E163" s="5">
        <v>0.38778199999999996</v>
      </c>
      <c r="F163" s="5">
        <v>0.64293400000000001</v>
      </c>
      <c r="G163" s="5">
        <v>0.95461600000000013</v>
      </c>
      <c r="H163" s="5">
        <v>1.3278779999800001</v>
      </c>
      <c r="I163" s="5">
        <v>1.7685240000200002</v>
      </c>
      <c r="J163" s="5">
        <v>2.4472339999999999</v>
      </c>
      <c r="K163" s="5">
        <v>3.1792912904050001</v>
      </c>
      <c r="L163" s="5">
        <v>4.0532339049049995</v>
      </c>
      <c r="M163" s="5">
        <v>5.11723319667</v>
      </c>
      <c r="N163" s="5">
        <v>6.43023426347</v>
      </c>
      <c r="O163" s="5">
        <v>7.9057333170550006</v>
      </c>
      <c r="P163" s="5">
        <v>9.4718205509300013</v>
      </c>
      <c r="Q163" s="5">
        <v>11.167270950860001</v>
      </c>
      <c r="R163" s="5">
        <v>12.912038666960001</v>
      </c>
      <c r="S163" s="5">
        <v>14.73846369202</v>
      </c>
      <c r="T163" s="5">
        <v>16.415895738775003</v>
      </c>
      <c r="U163" s="5">
        <v>18.159610702915</v>
      </c>
      <c r="V163" s="5">
        <v>19.909619633599998</v>
      </c>
      <c r="W163" s="5">
        <v>21.794410553789998</v>
      </c>
      <c r="X163" s="5">
        <v>23.789931412960001</v>
      </c>
      <c r="Y163" s="5">
        <v>25.916185676149997</v>
      </c>
      <c r="Z163" s="5">
        <v>28.143168150450002</v>
      </c>
      <c r="AA163" s="5">
        <v>30.528180027294997</v>
      </c>
      <c r="AB163" s="5">
        <v>33.003186534479994</v>
      </c>
      <c r="AC163" s="5">
        <v>35.626558730494999</v>
      </c>
      <c r="AD163" s="5">
        <v>38.366984215949998</v>
      </c>
      <c r="AE163" s="5">
        <v>38.530625895745004</v>
      </c>
    </row>
    <row r="164" spans="1:31">
      <c r="A164" s="58" t="s">
        <v>137</v>
      </c>
      <c r="B164" s="58" t="s">
        <v>123</v>
      </c>
      <c r="C164" s="58" t="s">
        <v>89</v>
      </c>
      <c r="D164" s="5">
        <v>1.2905990000000001</v>
      </c>
      <c r="E164" s="5">
        <v>1.8669420000000001</v>
      </c>
      <c r="F164" s="5">
        <v>2.3402640000000003</v>
      </c>
      <c r="G164" s="5">
        <v>2.721489</v>
      </c>
      <c r="H164" s="5">
        <v>3.0202579999999997</v>
      </c>
      <c r="I164" s="5">
        <v>3.2545370000000005</v>
      </c>
      <c r="J164" s="5">
        <v>3.7212140000000007</v>
      </c>
      <c r="K164" s="5">
        <v>4.3609040000000006</v>
      </c>
      <c r="L164" s="5">
        <v>5.0073279999999993</v>
      </c>
      <c r="M164" s="5">
        <v>5.7303620000000004</v>
      </c>
      <c r="N164" s="5">
        <v>6.740787000000001</v>
      </c>
      <c r="O164" s="5">
        <v>7.6745400000000012</v>
      </c>
      <c r="P164" s="5">
        <v>8.4862740000000016</v>
      </c>
      <c r="Q164" s="5">
        <v>9.1783719999999995</v>
      </c>
      <c r="R164" s="5">
        <v>9.7157289999999996</v>
      </c>
      <c r="S164" s="5">
        <v>10.088803999999998</v>
      </c>
      <c r="T164" s="5">
        <v>10.215768000000001</v>
      </c>
      <c r="U164" s="5">
        <v>10.213255999999999</v>
      </c>
      <c r="V164" s="5">
        <v>10.122492000000001</v>
      </c>
      <c r="W164" s="5">
        <v>10.065595000000002</v>
      </c>
      <c r="X164" s="5">
        <v>10.181203000000002</v>
      </c>
      <c r="Y164" s="5">
        <v>10.256219000000002</v>
      </c>
      <c r="Z164" s="5">
        <v>10.301365999999998</v>
      </c>
      <c r="AA164" s="5">
        <v>10.294813</v>
      </c>
      <c r="AB164" s="5">
        <v>10.252349000000001</v>
      </c>
      <c r="AC164" s="5">
        <v>10.143596999999996</v>
      </c>
      <c r="AD164" s="5">
        <v>10.015876</v>
      </c>
      <c r="AE164" s="5">
        <v>10.015876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20.57987232168</v>
      </c>
      <c r="L166" s="5">
        <v>20.57987232168</v>
      </c>
      <c r="M166" s="5">
        <v>20.57987232168</v>
      </c>
      <c r="N166" s="5">
        <v>24.632940049919998</v>
      </c>
      <c r="O166" s="5">
        <v>24.632940049919998</v>
      </c>
      <c r="P166" s="5">
        <v>24.632940049919998</v>
      </c>
      <c r="Q166" s="5">
        <v>26.265470131920001</v>
      </c>
      <c r="R166" s="5">
        <v>33.944509594560003</v>
      </c>
      <c r="S166" s="5">
        <v>33.944509594560003</v>
      </c>
      <c r="T166" s="5">
        <v>42.327709002959999</v>
      </c>
      <c r="U166" s="5">
        <v>42.327709002959999</v>
      </c>
      <c r="V166" s="5">
        <v>45.676774294080005</v>
      </c>
      <c r="W166" s="5">
        <v>45.676774294080005</v>
      </c>
      <c r="X166" s="5">
        <v>45.676774294080005</v>
      </c>
      <c r="Y166" s="5">
        <v>45.676774294080005</v>
      </c>
      <c r="Z166" s="5">
        <v>45.868638111839999</v>
      </c>
      <c r="AA166" s="5">
        <v>45.868638111839999</v>
      </c>
      <c r="AB166" s="5">
        <v>45.868638111839999</v>
      </c>
      <c r="AC166" s="5">
        <v>45.868638111839999</v>
      </c>
      <c r="AD166" s="5">
        <v>45.868638111839999</v>
      </c>
      <c r="AE166" s="5">
        <v>45.868638111839999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5.7</v>
      </c>
      <c r="E167" s="5">
        <v>5.7</v>
      </c>
      <c r="F167" s="5">
        <v>7.7</v>
      </c>
      <c r="G167" s="5">
        <v>7.7</v>
      </c>
      <c r="H167" s="5">
        <v>7.7</v>
      </c>
      <c r="I167" s="5">
        <v>8.0676021710400008</v>
      </c>
      <c r="J167" s="5">
        <v>8.3036012937999999</v>
      </c>
      <c r="K167" s="5">
        <v>9.0059434516400003</v>
      </c>
      <c r="L167" s="5">
        <v>9.0059434516400003</v>
      </c>
      <c r="M167" s="5">
        <v>9.0059434516400003</v>
      </c>
      <c r="N167" s="5">
        <v>9.0059434516400003</v>
      </c>
      <c r="O167" s="5">
        <v>9.0059434516400003</v>
      </c>
      <c r="P167" s="5">
        <v>9.0059434516400003</v>
      </c>
      <c r="Q167" s="5">
        <v>9.34569805844</v>
      </c>
      <c r="R167" s="5">
        <v>9.34569805844</v>
      </c>
      <c r="S167" s="5">
        <v>13.46006190268</v>
      </c>
      <c r="T167" s="5">
        <v>14.498117962199998</v>
      </c>
      <c r="U167" s="5">
        <v>14.498117962199998</v>
      </c>
      <c r="V167" s="5">
        <v>18.285658770280001</v>
      </c>
      <c r="W167" s="5">
        <v>18.285658770280001</v>
      </c>
      <c r="X167" s="5">
        <v>18.285658770280001</v>
      </c>
      <c r="Y167" s="5">
        <v>18.285658770280001</v>
      </c>
      <c r="Z167" s="5">
        <v>18.285658770280001</v>
      </c>
      <c r="AA167" s="5">
        <v>18.285658770280001</v>
      </c>
      <c r="AB167" s="5">
        <v>18.285658770280001</v>
      </c>
      <c r="AC167" s="5">
        <v>23.396014640600001</v>
      </c>
      <c r="AD167" s="5">
        <v>33.207134750400002</v>
      </c>
      <c r="AE167" s="5">
        <v>32.504792592560001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0.15</v>
      </c>
      <c r="E168" s="5">
        <v>0.15</v>
      </c>
      <c r="F168" s="5">
        <v>0.15</v>
      </c>
      <c r="G168" s="5">
        <v>0.15</v>
      </c>
      <c r="H168" s="5">
        <v>0.15</v>
      </c>
      <c r="I168" s="5">
        <v>0.15</v>
      </c>
      <c r="J168" s="5">
        <v>0.15</v>
      </c>
      <c r="K168" s="5">
        <v>0.15</v>
      </c>
      <c r="L168" s="5">
        <v>0.15</v>
      </c>
      <c r="M168" s="5">
        <v>0.15</v>
      </c>
      <c r="N168" s="5">
        <v>0.15</v>
      </c>
      <c r="O168" s="5">
        <v>0.15</v>
      </c>
      <c r="P168" s="5">
        <v>0.15</v>
      </c>
      <c r="Q168" s="5">
        <v>0.15</v>
      </c>
      <c r="R168" s="5">
        <v>0.15</v>
      </c>
      <c r="S168" s="5">
        <v>0.15</v>
      </c>
      <c r="T168" s="5">
        <v>0.15</v>
      </c>
      <c r="U168" s="5">
        <v>0.15</v>
      </c>
      <c r="V168" s="5">
        <v>0.15</v>
      </c>
      <c r="W168" s="5">
        <v>0.15</v>
      </c>
      <c r="X168" s="5">
        <v>0.15</v>
      </c>
      <c r="Y168" s="5">
        <v>0.15</v>
      </c>
      <c r="Z168" s="5">
        <v>0.15</v>
      </c>
      <c r="AA168" s="5">
        <v>0.15</v>
      </c>
      <c r="AB168" s="5">
        <v>0.15</v>
      </c>
      <c r="AC168" s="5">
        <v>0.15</v>
      </c>
      <c r="AD168" s="5">
        <v>0.15</v>
      </c>
      <c r="AE168" s="5">
        <v>0.15</v>
      </c>
    </row>
    <row r="169" spans="1:31">
      <c r="A169" s="58" t="s">
        <v>137</v>
      </c>
      <c r="B169" s="58" t="s">
        <v>124</v>
      </c>
      <c r="C169" s="58" t="s">
        <v>88</v>
      </c>
      <c r="D169" s="5">
        <v>0.14129399998</v>
      </c>
      <c r="E169" s="5">
        <v>0.30395800002000001</v>
      </c>
      <c r="F169" s="5">
        <v>0.53381000000000001</v>
      </c>
      <c r="G169" s="5">
        <v>0.813106</v>
      </c>
      <c r="H169" s="5">
        <v>1.146738</v>
      </c>
      <c r="I169" s="5">
        <v>1.550006</v>
      </c>
      <c r="J169" s="5">
        <v>2.1779019999799996</v>
      </c>
      <c r="K169" s="5">
        <v>2.8239585915449998</v>
      </c>
      <c r="L169" s="5">
        <v>3.4868108320349998</v>
      </c>
      <c r="M169" s="5">
        <v>4.2915399553900002</v>
      </c>
      <c r="N169" s="5">
        <v>5.2811603713600004</v>
      </c>
      <c r="O169" s="5">
        <v>6.3950273002500007</v>
      </c>
      <c r="P169" s="5">
        <v>7.5862314719300006</v>
      </c>
      <c r="Q169" s="5">
        <v>8.8577822420450012</v>
      </c>
      <c r="R169" s="5">
        <v>10.169888386215</v>
      </c>
      <c r="S169" s="5">
        <v>11.545914341805</v>
      </c>
      <c r="T169" s="5">
        <v>12.764630874205</v>
      </c>
      <c r="U169" s="5">
        <v>14.01262180554</v>
      </c>
      <c r="V169" s="5">
        <v>15.235826242095001</v>
      </c>
      <c r="W169" s="5">
        <v>16.550862035824998</v>
      </c>
      <c r="X169" s="5">
        <v>17.939280273454997</v>
      </c>
      <c r="Y169" s="5">
        <v>19.407113092399999</v>
      </c>
      <c r="Z169" s="5">
        <v>20.940613881545001</v>
      </c>
      <c r="AA169" s="5">
        <v>22.57659538319</v>
      </c>
      <c r="AB169" s="5">
        <v>24.272251064640002</v>
      </c>
      <c r="AC169" s="5">
        <v>26.07354447682</v>
      </c>
      <c r="AD169" s="5">
        <v>27.941384198834999</v>
      </c>
      <c r="AE169" s="5">
        <v>28.04476365911</v>
      </c>
    </row>
    <row r="170" spans="1:31">
      <c r="A170" s="58" t="s">
        <v>137</v>
      </c>
      <c r="B170" s="58" t="s">
        <v>124</v>
      </c>
      <c r="C170" s="58" t="s">
        <v>89</v>
      </c>
      <c r="D170" s="5">
        <v>0.93413899999999994</v>
      </c>
      <c r="E170" s="5">
        <v>1.486032</v>
      </c>
      <c r="F170" s="5">
        <v>1.9983319999999998</v>
      </c>
      <c r="G170" s="5">
        <v>2.3772110000000004</v>
      </c>
      <c r="H170" s="5">
        <v>2.6857309999999996</v>
      </c>
      <c r="I170" s="5">
        <v>2.9478589999999993</v>
      </c>
      <c r="J170" s="5">
        <v>3.4452570000000007</v>
      </c>
      <c r="K170" s="5">
        <v>4.0823709999999993</v>
      </c>
      <c r="L170" s="5">
        <v>4.5611999999999995</v>
      </c>
      <c r="M170" s="5">
        <v>5.1066079999999987</v>
      </c>
      <c r="N170" s="5">
        <v>5.893184999999999</v>
      </c>
      <c r="O170" s="5">
        <v>6.655151</v>
      </c>
      <c r="P170" s="5">
        <v>7.3638430000000001</v>
      </c>
      <c r="Q170" s="5">
        <v>7.9421039999999996</v>
      </c>
      <c r="R170" s="5">
        <v>8.4166529999999984</v>
      </c>
      <c r="S170" s="5">
        <v>8.7754529999999971</v>
      </c>
      <c r="T170" s="5">
        <v>8.9196810000000006</v>
      </c>
      <c r="U170" s="5">
        <v>8.9421520000000001</v>
      </c>
      <c r="V170" s="5">
        <v>8.8258210000000012</v>
      </c>
      <c r="W170" s="5">
        <v>8.7349959999999989</v>
      </c>
      <c r="X170" s="5">
        <v>8.7984870000000015</v>
      </c>
      <c r="Y170" s="5">
        <v>8.8397610000000011</v>
      </c>
      <c r="Z170" s="5">
        <v>8.8853490000000015</v>
      </c>
      <c r="AA170" s="5">
        <v>8.8638999999999974</v>
      </c>
      <c r="AB170" s="5">
        <v>8.8276219999999999</v>
      </c>
      <c r="AC170" s="5">
        <v>8.7483510000000013</v>
      </c>
      <c r="AD170" s="5">
        <v>8.6558369999999965</v>
      </c>
      <c r="AE170" s="5">
        <v>8.6558369999999965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2.9224701350400002</v>
      </c>
      <c r="L172" s="5">
        <v>2.9224701350400002</v>
      </c>
      <c r="M172" s="5">
        <v>2.9224701350400002</v>
      </c>
      <c r="N172" s="5">
        <v>2.9224701350400002</v>
      </c>
      <c r="O172" s="5">
        <v>2.9224701350400002</v>
      </c>
      <c r="P172" s="5">
        <v>2.9224701350400002</v>
      </c>
      <c r="Q172" s="5">
        <v>4.5989587039199993</v>
      </c>
      <c r="R172" s="5">
        <v>5.6109007108799993</v>
      </c>
      <c r="S172" s="5">
        <v>5.6109007108799993</v>
      </c>
      <c r="T172" s="5">
        <v>20.270164057919999</v>
      </c>
      <c r="U172" s="5">
        <v>20.270164057919999</v>
      </c>
      <c r="V172" s="5">
        <v>20.270164057919999</v>
      </c>
      <c r="W172" s="5">
        <v>20.270164057919999</v>
      </c>
      <c r="X172" s="5">
        <v>30.727494348959997</v>
      </c>
      <c r="Y172" s="5">
        <v>30.727494348959997</v>
      </c>
      <c r="Z172" s="5">
        <v>30.727494348959997</v>
      </c>
      <c r="AA172" s="5">
        <v>30.727494348959997</v>
      </c>
      <c r="AB172" s="5">
        <v>30.727494348959997</v>
      </c>
      <c r="AC172" s="5">
        <v>30.727494348959997</v>
      </c>
      <c r="AD172" s="5">
        <v>30.727494348959997</v>
      </c>
      <c r="AE172" s="5">
        <v>30.727494348959997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4.1082729852000002</v>
      </c>
      <c r="R173" s="5">
        <v>4.1082729852000002</v>
      </c>
      <c r="S173" s="5">
        <v>4.1082729852000002</v>
      </c>
      <c r="T173" s="5">
        <v>4.1082729852000002</v>
      </c>
      <c r="U173" s="5">
        <v>4.1082729852000002</v>
      </c>
      <c r="V173" s="5">
        <v>4.1082729852000002</v>
      </c>
      <c r="W173" s="5">
        <v>4.1082729852000002</v>
      </c>
      <c r="X173" s="5">
        <v>4.1082729852000002</v>
      </c>
      <c r="Y173" s="5">
        <v>4.1082729852000002</v>
      </c>
      <c r="Z173" s="5">
        <v>4.1082729852000002</v>
      </c>
      <c r="AA173" s="5">
        <v>4.1082729852000002</v>
      </c>
      <c r="AB173" s="5">
        <v>4.1082729852000002</v>
      </c>
      <c r="AC173" s="5">
        <v>4.1082729852000002</v>
      </c>
      <c r="AD173" s="5">
        <v>4.1082729852000002</v>
      </c>
      <c r="AE173" s="5">
        <v>4.1082729852000002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0.56345999999999996</v>
      </c>
      <c r="O174" s="5">
        <v>0.56455999999999995</v>
      </c>
      <c r="P174" s="5">
        <v>0.56345999999999996</v>
      </c>
      <c r="Q174" s="5">
        <v>0.56455999999999995</v>
      </c>
      <c r="R174" s="5">
        <v>0.56455999999999995</v>
      </c>
      <c r="S174" s="5">
        <v>0.56455999999999995</v>
      </c>
      <c r="T174" s="5">
        <v>0.56455999999999995</v>
      </c>
      <c r="U174" s="5">
        <v>0.56455999999999995</v>
      </c>
      <c r="V174" s="5">
        <v>0.56455999999999995</v>
      </c>
      <c r="W174" s="5">
        <v>0.56455999999999995</v>
      </c>
      <c r="X174" s="5">
        <v>0.56455999999999995</v>
      </c>
      <c r="Y174" s="5">
        <v>0.56455999999999995</v>
      </c>
      <c r="Z174" s="5">
        <v>0.56455999999999995</v>
      </c>
      <c r="AA174" s="5">
        <v>0.56455999999999995</v>
      </c>
      <c r="AB174" s="5">
        <v>0.56455999999999995</v>
      </c>
      <c r="AC174" s="5">
        <v>0.56455999999999995</v>
      </c>
      <c r="AD174" s="5">
        <v>0.56455999999999995</v>
      </c>
      <c r="AE174" s="5">
        <v>0.56455999999999995</v>
      </c>
    </row>
    <row r="175" spans="1:31">
      <c r="A175" s="58" t="s">
        <v>137</v>
      </c>
      <c r="B175" s="58" t="s">
        <v>125</v>
      </c>
      <c r="C175" s="58" t="s">
        <v>88</v>
      </c>
      <c r="D175" s="5">
        <v>0.11161</v>
      </c>
      <c r="E175" s="5">
        <v>0.27435599999999999</v>
      </c>
      <c r="F175" s="5">
        <v>0.50951400000000002</v>
      </c>
      <c r="G175" s="5">
        <v>0.81549400000000005</v>
      </c>
      <c r="H175" s="5">
        <v>1.1945239999999999</v>
      </c>
      <c r="I175" s="5">
        <v>1.5451159999999999</v>
      </c>
      <c r="J175" s="5">
        <v>2.0498980000000002</v>
      </c>
      <c r="K175" s="5">
        <v>2.5815388810150002</v>
      </c>
      <c r="L175" s="5">
        <v>3.1455602480300002</v>
      </c>
      <c r="M175" s="5">
        <v>3.8200426915450003</v>
      </c>
      <c r="N175" s="5">
        <v>4.6911656939449999</v>
      </c>
      <c r="O175" s="5">
        <v>5.7236920958500006</v>
      </c>
      <c r="P175" s="5">
        <v>6.8466633628600002</v>
      </c>
      <c r="Q175" s="5">
        <v>8.0847969820549999</v>
      </c>
      <c r="R175" s="5">
        <v>9.4407073651500006</v>
      </c>
      <c r="S175" s="5">
        <v>10.823985475835</v>
      </c>
      <c r="T175" s="5">
        <v>12.145885763219999</v>
      </c>
      <c r="U175" s="5">
        <v>13.548879691469999</v>
      </c>
      <c r="V175" s="5">
        <v>14.978759922350001</v>
      </c>
      <c r="W175" s="5">
        <v>16.456960919829999</v>
      </c>
      <c r="X175" s="5">
        <v>18.030004343885</v>
      </c>
      <c r="Y175" s="5">
        <v>19.703834100999998</v>
      </c>
      <c r="Z175" s="5">
        <v>21.463974976109998</v>
      </c>
      <c r="AA175" s="5">
        <v>23.349093619199998</v>
      </c>
      <c r="AB175" s="5">
        <v>25.312737212824999</v>
      </c>
      <c r="AC175" s="5">
        <v>27.396983894875</v>
      </c>
      <c r="AD175" s="5">
        <v>29.581797740429998</v>
      </c>
      <c r="AE175" s="5">
        <v>29.728784622135002</v>
      </c>
    </row>
    <row r="176" spans="1:31">
      <c r="A176" s="58" t="s">
        <v>137</v>
      </c>
      <c r="B176" s="58" t="s">
        <v>125</v>
      </c>
      <c r="C176" s="58" t="s">
        <v>89</v>
      </c>
      <c r="D176" s="5">
        <v>0.78429700000000002</v>
      </c>
      <c r="E176" s="5">
        <v>1.403103</v>
      </c>
      <c r="F176" s="5">
        <v>1.9629890000000001</v>
      </c>
      <c r="G176" s="5">
        <v>2.4524569999999999</v>
      </c>
      <c r="H176" s="5">
        <v>2.8511630000000001</v>
      </c>
      <c r="I176" s="5">
        <v>2.9337700000000004</v>
      </c>
      <c r="J176" s="5">
        <v>3.1565189999999994</v>
      </c>
      <c r="K176" s="5">
        <v>3.5490979999999994</v>
      </c>
      <c r="L176" s="5">
        <v>3.8150280000000008</v>
      </c>
      <c r="M176" s="5">
        <v>4.0760119999999995</v>
      </c>
      <c r="N176" s="5">
        <v>4.6260350000000008</v>
      </c>
      <c r="O176" s="5">
        <v>5.2448150000000009</v>
      </c>
      <c r="P176" s="5">
        <v>5.8257370000000011</v>
      </c>
      <c r="Q176" s="5">
        <v>6.3521019999999995</v>
      </c>
      <c r="R176" s="5">
        <v>6.8651939999999998</v>
      </c>
      <c r="S176" s="5">
        <v>7.1223680000000007</v>
      </c>
      <c r="T176" s="5">
        <v>7.2354590000000005</v>
      </c>
      <c r="U176" s="5">
        <v>7.2812550000000007</v>
      </c>
      <c r="V176" s="5">
        <v>7.2268980000000012</v>
      </c>
      <c r="W176" s="5">
        <v>7.0892839999999993</v>
      </c>
      <c r="X176" s="5">
        <v>7.1246879999999999</v>
      </c>
      <c r="Y176" s="5">
        <v>7.1913909999999976</v>
      </c>
      <c r="Z176" s="5">
        <v>7.2593880000000004</v>
      </c>
      <c r="AA176" s="5">
        <v>7.3007839999999993</v>
      </c>
      <c r="AB176" s="5">
        <v>7.3490309999999992</v>
      </c>
      <c r="AC176" s="5">
        <v>7.2703799999999994</v>
      </c>
      <c r="AD176" s="5">
        <v>7.1865010000000016</v>
      </c>
      <c r="AE176" s="5">
        <v>7.1865010000000016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1.03077043024</v>
      </c>
      <c r="AE179" s="5">
        <v>1.03077043024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0.51990740000000002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8" t="s">
        <v>137</v>
      </c>
      <c r="B181" s="58" t="s">
        <v>126</v>
      </c>
      <c r="C181" s="58" t="s">
        <v>88</v>
      </c>
      <c r="D181" s="5">
        <v>0.177234</v>
      </c>
      <c r="E181" s="5">
        <v>0.25385200000000002</v>
      </c>
      <c r="F181" s="5">
        <v>0.34049200000000002</v>
      </c>
      <c r="G181" s="5">
        <v>0.42854599999999998</v>
      </c>
      <c r="H181" s="5">
        <v>0.52407000000000004</v>
      </c>
      <c r="I181" s="5">
        <v>0.62826599999999999</v>
      </c>
      <c r="J181" s="5">
        <v>0.79303599999999996</v>
      </c>
      <c r="K181" s="5">
        <v>0.99175479582000003</v>
      </c>
      <c r="L181" s="5">
        <v>1.2257964611099998</v>
      </c>
      <c r="M181" s="5">
        <v>1.5154033582999999</v>
      </c>
      <c r="N181" s="5">
        <v>1.8525460994399998</v>
      </c>
      <c r="O181" s="5">
        <v>2.2242779065849998</v>
      </c>
      <c r="P181" s="5">
        <v>2.6158697714599999</v>
      </c>
      <c r="Q181" s="5">
        <v>3.0340323817850003</v>
      </c>
      <c r="R181" s="5">
        <v>3.4611048156050002</v>
      </c>
      <c r="S181" s="5">
        <v>3.9100311481299999</v>
      </c>
      <c r="T181" s="5">
        <v>4.3138377653299997</v>
      </c>
      <c r="U181" s="5">
        <v>4.7349114211899996</v>
      </c>
      <c r="V181" s="5">
        <v>5.1581130626949996</v>
      </c>
      <c r="W181" s="5">
        <v>5.6152779068100003</v>
      </c>
      <c r="X181" s="5">
        <v>6.09989296011</v>
      </c>
      <c r="Y181" s="5">
        <v>6.61594202651</v>
      </c>
      <c r="Z181" s="5">
        <v>7.1544283970299993</v>
      </c>
      <c r="AA181" s="5">
        <v>7.7296852599650006</v>
      </c>
      <c r="AB181" s="5">
        <v>8.3255817648649995</v>
      </c>
      <c r="AC181" s="5">
        <v>8.955569384084999</v>
      </c>
      <c r="AD181" s="5">
        <v>9.6143613852450009</v>
      </c>
      <c r="AE181" s="5">
        <v>9.6549281924599981</v>
      </c>
    </row>
    <row r="182" spans="1:31">
      <c r="A182" s="58" t="s">
        <v>137</v>
      </c>
      <c r="B182" s="58" t="s">
        <v>126</v>
      </c>
      <c r="C182" s="58" t="s">
        <v>89</v>
      </c>
      <c r="D182" s="5">
        <v>0.49089899999999997</v>
      </c>
      <c r="E182" s="5">
        <v>0.627193</v>
      </c>
      <c r="F182" s="5">
        <v>0.74812099999999981</v>
      </c>
      <c r="G182" s="5">
        <v>0.84191099999999985</v>
      </c>
      <c r="H182" s="5">
        <v>0.92225799999999991</v>
      </c>
      <c r="I182" s="5">
        <v>0.99943300000000013</v>
      </c>
      <c r="J182" s="5">
        <v>1.1646390000000002</v>
      </c>
      <c r="K182" s="5">
        <v>1.3450150000000003</v>
      </c>
      <c r="L182" s="5">
        <v>1.5271239999999999</v>
      </c>
      <c r="M182" s="5">
        <v>1.7546359999999996</v>
      </c>
      <c r="N182" s="5">
        <v>2.0123870000000004</v>
      </c>
      <c r="O182" s="5">
        <v>2.2390749999999997</v>
      </c>
      <c r="P182" s="5">
        <v>2.4365670000000001</v>
      </c>
      <c r="Q182" s="5">
        <v>2.5932060000000003</v>
      </c>
      <c r="R182" s="5">
        <v>2.7111649999999998</v>
      </c>
      <c r="S182" s="5">
        <v>2.7954279999999994</v>
      </c>
      <c r="T182" s="5">
        <v>2.8215239999999988</v>
      </c>
      <c r="U182" s="5">
        <v>2.8181010000000004</v>
      </c>
      <c r="V182" s="5">
        <v>2.7976619999999999</v>
      </c>
      <c r="W182" s="5">
        <v>2.8031940000000004</v>
      </c>
      <c r="X182" s="5">
        <v>2.8320970000000001</v>
      </c>
      <c r="Y182" s="5">
        <v>2.8457520000000001</v>
      </c>
      <c r="Z182" s="5">
        <v>2.8537750000000006</v>
      </c>
      <c r="AA182" s="5">
        <v>2.843815999999999</v>
      </c>
      <c r="AB182" s="5">
        <v>2.8260709999999989</v>
      </c>
      <c r="AC182" s="5">
        <v>2.7962929999999995</v>
      </c>
      <c r="AD182" s="5">
        <v>2.769620999999999</v>
      </c>
      <c r="AE182" s="5">
        <v>2.769620999999999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1.0302005632</v>
      </c>
      <c r="K184" s="5">
        <v>9.4868519236399997</v>
      </c>
      <c r="L184" s="5">
        <v>9.4868519236399997</v>
      </c>
      <c r="M184" s="5">
        <v>9.4868519236399997</v>
      </c>
      <c r="N184" s="5">
        <v>9.4868519236399997</v>
      </c>
      <c r="O184" s="5">
        <v>9.4868519236399997</v>
      </c>
      <c r="P184" s="5">
        <v>9.4868519236399997</v>
      </c>
      <c r="Q184" s="5">
        <v>20.13814528028</v>
      </c>
      <c r="R184" s="5">
        <v>20.13814528028</v>
      </c>
      <c r="S184" s="5">
        <v>20.13814528028</v>
      </c>
      <c r="T184" s="5">
        <v>20.13814528028</v>
      </c>
      <c r="U184" s="5">
        <v>20.13814528028</v>
      </c>
      <c r="V184" s="5">
        <v>20.13814528028</v>
      </c>
      <c r="W184" s="5">
        <v>20.13814528028</v>
      </c>
      <c r="X184" s="5">
        <v>20.13814528028</v>
      </c>
      <c r="Y184" s="5">
        <v>20.13814528028</v>
      </c>
      <c r="Z184" s="5">
        <v>20.13814528028</v>
      </c>
      <c r="AA184" s="5">
        <v>20.13814528028</v>
      </c>
      <c r="AB184" s="5">
        <v>20.13814528028</v>
      </c>
      <c r="AC184" s="5">
        <v>20.13814528028</v>
      </c>
      <c r="AD184" s="5">
        <v>20.13814528028</v>
      </c>
      <c r="AE184" s="5">
        <v>20.13814528028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1.295E-2</v>
      </c>
      <c r="E187" s="5">
        <v>2.6112E-2</v>
      </c>
      <c r="F187" s="5">
        <v>4.4142000000000001E-2</v>
      </c>
      <c r="G187" s="5">
        <v>6.6091999999999998E-2</v>
      </c>
      <c r="H187" s="5">
        <v>9.2412000000000008E-2</v>
      </c>
      <c r="I187" s="5">
        <v>0.12335400000000001</v>
      </c>
      <c r="J187" s="5">
        <v>0.17060600000000001</v>
      </c>
      <c r="K187" s="5">
        <v>0.22195862709</v>
      </c>
      <c r="L187" s="5">
        <v>0.28157472483000001</v>
      </c>
      <c r="M187" s="5">
        <v>0.35696275249999998</v>
      </c>
      <c r="N187" s="5">
        <v>0.44614944786499999</v>
      </c>
      <c r="O187" s="5">
        <v>0.54867149695000006</v>
      </c>
      <c r="P187" s="5">
        <v>0.65943704218499999</v>
      </c>
      <c r="Q187" s="5">
        <v>0.78005994754499997</v>
      </c>
      <c r="R187" s="5">
        <v>0.9062977728199999</v>
      </c>
      <c r="S187" s="5">
        <v>1.040121219285</v>
      </c>
      <c r="T187" s="5">
        <v>1.1649292652800001</v>
      </c>
      <c r="U187" s="5">
        <v>1.2964645485349999</v>
      </c>
      <c r="V187" s="5">
        <v>1.429901401595</v>
      </c>
      <c r="W187" s="5">
        <v>1.5737032151449999</v>
      </c>
      <c r="X187" s="5">
        <v>1.7260508378449999</v>
      </c>
      <c r="Y187" s="5">
        <v>1.8881865054349998</v>
      </c>
      <c r="Z187" s="5">
        <v>2.0577294330499996</v>
      </c>
      <c r="AA187" s="5">
        <v>2.2388078230950001</v>
      </c>
      <c r="AB187" s="5">
        <v>2.4264294353149998</v>
      </c>
      <c r="AC187" s="5">
        <v>2.6247670563300001</v>
      </c>
      <c r="AD187" s="5">
        <v>2.8318587599800003</v>
      </c>
      <c r="AE187" s="5">
        <v>2.8430535487099999</v>
      </c>
    </row>
    <row r="188" spans="1:31">
      <c r="A188" s="58" t="s">
        <v>137</v>
      </c>
      <c r="B188" s="58" t="s">
        <v>127</v>
      </c>
      <c r="C188" s="58" t="s">
        <v>89</v>
      </c>
      <c r="D188" s="5">
        <v>9.6873000000000001E-2</v>
      </c>
      <c r="E188" s="5">
        <v>0.13844099999999998</v>
      </c>
      <c r="F188" s="5">
        <v>0.174792</v>
      </c>
      <c r="G188" s="5">
        <v>0.20226900000000003</v>
      </c>
      <c r="H188" s="5">
        <v>0.22322</v>
      </c>
      <c r="I188" s="5">
        <v>0.23985300000000001</v>
      </c>
      <c r="J188" s="5">
        <v>0.27319900000000003</v>
      </c>
      <c r="K188" s="5">
        <v>0.31722600000000001</v>
      </c>
      <c r="L188" s="5">
        <v>0.35755400000000004</v>
      </c>
      <c r="M188" s="5">
        <v>0.41061799999999998</v>
      </c>
      <c r="N188" s="5">
        <v>0.47207399999999988</v>
      </c>
      <c r="O188" s="5">
        <v>0.53293299999999999</v>
      </c>
      <c r="P188" s="5">
        <v>0.58844799999999986</v>
      </c>
      <c r="Q188" s="5">
        <v>0.63538300000000003</v>
      </c>
      <c r="R188" s="5">
        <v>0.67350200000000016</v>
      </c>
      <c r="S188" s="5">
        <v>0.70202500000000012</v>
      </c>
      <c r="T188" s="5">
        <v>0.71373099999999978</v>
      </c>
      <c r="U188" s="5">
        <v>0.71706000000000003</v>
      </c>
      <c r="V188" s="5">
        <v>0.71355499999999994</v>
      </c>
      <c r="W188" s="5">
        <v>0.71602399999999999</v>
      </c>
      <c r="X188" s="5">
        <v>0.72410000000000008</v>
      </c>
      <c r="Y188" s="5">
        <v>0.73117500000000013</v>
      </c>
      <c r="Z188" s="5">
        <v>0.73704199999999997</v>
      </c>
      <c r="AA188" s="5">
        <v>0.73800500000000002</v>
      </c>
      <c r="AB188" s="5">
        <v>0.73683199999999993</v>
      </c>
      <c r="AC188" s="5">
        <v>0.73098499999999988</v>
      </c>
      <c r="AD188" s="5">
        <v>0.72396800000000006</v>
      </c>
      <c r="AE188" s="5">
        <v>0.72396800000000006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15.649000000000001</v>
      </c>
      <c r="J191" s="5">
        <v>16.972946364160002</v>
      </c>
      <c r="K191" s="5">
        <v>16.972946364160002</v>
      </c>
      <c r="L191" s="5">
        <v>16.972946364160002</v>
      </c>
      <c r="M191" s="5">
        <v>16.972946364160002</v>
      </c>
      <c r="N191" s="5">
        <v>21.973984432480002</v>
      </c>
      <c r="O191" s="5">
        <v>22.844986632160001</v>
      </c>
      <c r="P191" s="5">
        <v>22.844986632160001</v>
      </c>
      <c r="Q191" s="5">
        <v>22.844986632160001</v>
      </c>
      <c r="R191" s="5">
        <v>42.048999999999999</v>
      </c>
      <c r="S191" s="5">
        <v>42.048999999999999</v>
      </c>
      <c r="T191" s="5">
        <v>42.048999999999999</v>
      </c>
      <c r="U191" s="5">
        <v>42.048999999999999</v>
      </c>
      <c r="V191" s="5">
        <v>42.048999999999999</v>
      </c>
      <c r="W191" s="5">
        <v>42.048999999999999</v>
      </c>
      <c r="X191" s="5">
        <v>42.048999999999999</v>
      </c>
      <c r="Y191" s="5">
        <v>42.048999999999999</v>
      </c>
      <c r="Z191" s="5">
        <v>42.048999999999999</v>
      </c>
      <c r="AA191" s="5">
        <v>42.048999999999999</v>
      </c>
      <c r="AB191" s="5">
        <v>42.048999999999999</v>
      </c>
      <c r="AC191" s="5">
        <v>42.048999999999999</v>
      </c>
      <c r="AD191" s="5">
        <v>42.048999999999999</v>
      </c>
      <c r="AE191" s="5">
        <v>42.048999999999999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0.222</v>
      </c>
      <c r="E192" s="5">
        <v>0.222</v>
      </c>
      <c r="F192" s="5">
        <v>5.0220000000000002</v>
      </c>
      <c r="G192" s="5">
        <v>5.0220000000000002</v>
      </c>
      <c r="H192" s="5">
        <v>12.421999999999999</v>
      </c>
      <c r="I192" s="5">
        <v>12.421999999999999</v>
      </c>
      <c r="J192" s="5">
        <v>12.580684545279999</v>
      </c>
      <c r="K192" s="5">
        <v>12.580684545279999</v>
      </c>
      <c r="L192" s="5">
        <v>12.580684545279999</v>
      </c>
      <c r="M192" s="5">
        <v>12.580684545279999</v>
      </c>
      <c r="N192" s="5">
        <v>12.580684545279999</v>
      </c>
      <c r="O192" s="5">
        <v>12.580684545279999</v>
      </c>
      <c r="P192" s="5">
        <v>12.580684545279999</v>
      </c>
      <c r="Q192" s="5">
        <v>12.580684545279999</v>
      </c>
      <c r="R192" s="5">
        <v>12.580684545279999</v>
      </c>
      <c r="S192" s="5">
        <v>12.580684545279999</v>
      </c>
      <c r="T192" s="5">
        <v>12.580684545279999</v>
      </c>
      <c r="U192" s="5">
        <v>12.580684545279999</v>
      </c>
      <c r="V192" s="5">
        <v>12.580684545279999</v>
      </c>
      <c r="W192" s="5">
        <v>12.580684545279999</v>
      </c>
      <c r="X192" s="5">
        <v>12.580684545279999</v>
      </c>
      <c r="Y192" s="5">
        <v>12.580684545279999</v>
      </c>
      <c r="Z192" s="5">
        <v>7.7806845452800006</v>
      </c>
      <c r="AA192" s="5">
        <v>7.7806845452800006</v>
      </c>
      <c r="AB192" s="5">
        <v>0.38068454528000001</v>
      </c>
      <c r="AC192" s="5">
        <v>0.38068454528000001</v>
      </c>
      <c r="AD192" s="5">
        <v>0.222</v>
      </c>
      <c r="AE192" s="5">
        <v>0.222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7.4999999999999997E-2</v>
      </c>
      <c r="M193" s="5">
        <v>7.4999999999999997E-2</v>
      </c>
      <c r="N193" s="5">
        <v>7.4999999999999997E-2</v>
      </c>
      <c r="O193" s="5">
        <v>7.4999999999999997E-2</v>
      </c>
      <c r="P193" s="5">
        <v>7.4999999999999997E-2</v>
      </c>
      <c r="Q193" s="5">
        <v>7.4999999999999997E-2</v>
      </c>
      <c r="R193" s="5">
        <v>7.4999999999999997E-2</v>
      </c>
      <c r="S193" s="5">
        <v>7.4999999999999997E-2</v>
      </c>
      <c r="T193" s="5">
        <v>7.4999999999999997E-2</v>
      </c>
      <c r="U193" s="5">
        <v>7.4999999999999997E-2</v>
      </c>
      <c r="V193" s="5">
        <v>7.4999999999999997E-2</v>
      </c>
      <c r="W193" s="5">
        <v>7.4999999999999997E-2</v>
      </c>
      <c r="X193" s="5">
        <v>7.4999999999999997E-2</v>
      </c>
      <c r="Y193" s="5">
        <v>7.4999999999999997E-2</v>
      </c>
      <c r="Z193" s="5">
        <v>7.4999999999999997E-2</v>
      </c>
      <c r="AA193" s="5">
        <v>7.4999999999999997E-2</v>
      </c>
      <c r="AB193" s="5">
        <v>7.4999999999999997E-2</v>
      </c>
      <c r="AC193" s="5">
        <v>7.4999999999999997E-2</v>
      </c>
      <c r="AD193" s="5">
        <v>7.4999999999999997E-2</v>
      </c>
      <c r="AE193" s="5">
        <v>7.4999999999999997E-2</v>
      </c>
    </row>
    <row r="194" spans="1:31">
      <c r="A194" s="58" t="s">
        <v>138</v>
      </c>
      <c r="B194" s="58" t="s">
        <v>123</v>
      </c>
      <c r="C194" s="58" t="s">
        <v>88</v>
      </c>
      <c r="D194" s="5">
        <v>0.19439000000000001</v>
      </c>
      <c r="E194" s="5">
        <v>0.38778199999999996</v>
      </c>
      <c r="F194" s="5">
        <v>0.64293400000000001</v>
      </c>
      <c r="G194" s="5">
        <v>0.95461600000000013</v>
      </c>
      <c r="H194" s="5">
        <v>1.3278779999800001</v>
      </c>
      <c r="I194" s="5">
        <v>1.7685240000200002</v>
      </c>
      <c r="J194" s="5">
        <v>2.4472339999999999</v>
      </c>
      <c r="K194" s="5">
        <v>3.1792912904050001</v>
      </c>
      <c r="L194" s="5">
        <v>4.0532339049049995</v>
      </c>
      <c r="M194" s="5">
        <v>5.11723319667</v>
      </c>
      <c r="N194" s="5">
        <v>6.43023426347</v>
      </c>
      <c r="O194" s="5">
        <v>7.9057333170550006</v>
      </c>
      <c r="P194" s="5">
        <v>9.4718205509300013</v>
      </c>
      <c r="Q194" s="5">
        <v>11.167270950860001</v>
      </c>
      <c r="R194" s="5">
        <v>12.912038666960001</v>
      </c>
      <c r="S194" s="5">
        <v>14.73846369202</v>
      </c>
      <c r="T194" s="5">
        <v>16.415895738775003</v>
      </c>
      <c r="U194" s="5">
        <v>18.159610702915</v>
      </c>
      <c r="V194" s="5">
        <v>19.909619633599998</v>
      </c>
      <c r="W194" s="5">
        <v>21.794410553789998</v>
      </c>
      <c r="X194" s="5">
        <v>23.789931412960001</v>
      </c>
      <c r="Y194" s="5">
        <v>25.916185676149997</v>
      </c>
      <c r="Z194" s="5">
        <v>28.143168150450002</v>
      </c>
      <c r="AA194" s="5">
        <v>30.528180027294997</v>
      </c>
      <c r="AB194" s="5">
        <v>33.003186534479994</v>
      </c>
      <c r="AC194" s="5">
        <v>35.626558730494999</v>
      </c>
      <c r="AD194" s="5">
        <v>38.366984215949998</v>
      </c>
      <c r="AE194" s="5">
        <v>38.530625895745004</v>
      </c>
    </row>
    <row r="195" spans="1:31">
      <c r="A195" s="58" t="s">
        <v>138</v>
      </c>
      <c r="B195" s="58" t="s">
        <v>123</v>
      </c>
      <c r="C195" s="58" t="s">
        <v>89</v>
      </c>
      <c r="D195" s="5">
        <v>1.2905990000000001</v>
      </c>
      <c r="E195" s="5">
        <v>1.8669420000000001</v>
      </c>
      <c r="F195" s="5">
        <v>2.3402640000000003</v>
      </c>
      <c r="G195" s="5">
        <v>2.721489</v>
      </c>
      <c r="H195" s="5">
        <v>3.0202579999999997</v>
      </c>
      <c r="I195" s="5">
        <v>3.2545370000000005</v>
      </c>
      <c r="J195" s="5">
        <v>3.7212140000000007</v>
      </c>
      <c r="K195" s="5">
        <v>4.3609040000000006</v>
      </c>
      <c r="L195" s="5">
        <v>5.0073279999999993</v>
      </c>
      <c r="M195" s="5">
        <v>5.7303620000000004</v>
      </c>
      <c r="N195" s="5">
        <v>6.740787000000001</v>
      </c>
      <c r="O195" s="5">
        <v>7.6745400000000012</v>
      </c>
      <c r="P195" s="5">
        <v>8.4862740000000016</v>
      </c>
      <c r="Q195" s="5">
        <v>9.1783719999999995</v>
      </c>
      <c r="R195" s="5">
        <v>9.7157289999999996</v>
      </c>
      <c r="S195" s="5">
        <v>10.088803999999998</v>
      </c>
      <c r="T195" s="5">
        <v>10.215768000000001</v>
      </c>
      <c r="U195" s="5">
        <v>10.213255999999999</v>
      </c>
      <c r="V195" s="5">
        <v>10.122492000000001</v>
      </c>
      <c r="W195" s="5">
        <v>10.065595000000002</v>
      </c>
      <c r="X195" s="5">
        <v>10.181203000000002</v>
      </c>
      <c r="Y195" s="5">
        <v>10.256219000000002</v>
      </c>
      <c r="Z195" s="5">
        <v>10.301365999999998</v>
      </c>
      <c r="AA195" s="5">
        <v>10.294813</v>
      </c>
      <c r="AB195" s="5">
        <v>10.252349000000001</v>
      </c>
      <c r="AC195" s="5">
        <v>10.143596999999996</v>
      </c>
      <c r="AD195" s="5">
        <v>10.015876</v>
      </c>
      <c r="AE195" s="5">
        <v>10.015876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20.528071404720002</v>
      </c>
      <c r="L197" s="5">
        <v>20.528071404720002</v>
      </c>
      <c r="M197" s="5">
        <v>20.528071404720002</v>
      </c>
      <c r="N197" s="5">
        <v>24.504459797759999</v>
      </c>
      <c r="O197" s="5">
        <v>24.504459797759999</v>
      </c>
      <c r="P197" s="5">
        <v>24.504459797759999</v>
      </c>
      <c r="Q197" s="5">
        <v>25.966947073440004</v>
      </c>
      <c r="R197" s="5">
        <v>33.940585547279994</v>
      </c>
      <c r="S197" s="5">
        <v>33.940585547279994</v>
      </c>
      <c r="T197" s="5">
        <v>42.397660595280001</v>
      </c>
      <c r="U197" s="5">
        <v>42.397660595280001</v>
      </c>
      <c r="V197" s="5">
        <v>45.692074690079998</v>
      </c>
      <c r="W197" s="5">
        <v>45.692074690079998</v>
      </c>
      <c r="X197" s="5">
        <v>45.692074690079998</v>
      </c>
      <c r="Y197" s="5">
        <v>45.692074690079998</v>
      </c>
      <c r="Z197" s="5">
        <v>46.003573617840004</v>
      </c>
      <c r="AA197" s="5">
        <v>46.003573617840004</v>
      </c>
      <c r="AB197" s="5">
        <v>46.003573617840004</v>
      </c>
      <c r="AC197" s="5">
        <v>46.003573617840004</v>
      </c>
      <c r="AD197" s="5">
        <v>46.003573617840004</v>
      </c>
      <c r="AE197" s="5">
        <v>46.003573617840004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5.7</v>
      </c>
      <c r="E198" s="5">
        <v>5.7</v>
      </c>
      <c r="F198" s="5">
        <v>7.7</v>
      </c>
      <c r="G198" s="5">
        <v>7.7</v>
      </c>
      <c r="H198" s="5">
        <v>7.7</v>
      </c>
      <c r="I198" s="5">
        <v>8.0652109976000013</v>
      </c>
      <c r="J198" s="5">
        <v>8.3493209337599996</v>
      </c>
      <c r="K198" s="5">
        <v>8.9570252443200005</v>
      </c>
      <c r="L198" s="5">
        <v>8.9570252443200005</v>
      </c>
      <c r="M198" s="5">
        <v>8.9570252443200005</v>
      </c>
      <c r="N198" s="5">
        <v>8.975724060400001</v>
      </c>
      <c r="O198" s="5">
        <v>8.975724060400001</v>
      </c>
      <c r="P198" s="5">
        <v>8.975724060400001</v>
      </c>
      <c r="Q198" s="5">
        <v>9.4081941905599997</v>
      </c>
      <c r="R198" s="5">
        <v>9.4081941905599997</v>
      </c>
      <c r="S198" s="5">
        <v>13.473371789760002</v>
      </c>
      <c r="T198" s="5">
        <v>14.54698393896</v>
      </c>
      <c r="U198" s="5">
        <v>14.54698393896</v>
      </c>
      <c r="V198" s="5">
        <v>18.348487606959999</v>
      </c>
      <c r="W198" s="5">
        <v>18.348487606959999</v>
      </c>
      <c r="X198" s="5">
        <v>18.348487606959999</v>
      </c>
      <c r="Y198" s="5">
        <v>18.348487606959999</v>
      </c>
      <c r="Z198" s="5">
        <v>18.348487606959999</v>
      </c>
      <c r="AA198" s="5">
        <v>18.348487606959999</v>
      </c>
      <c r="AB198" s="5">
        <v>18.348487606959999</v>
      </c>
      <c r="AC198" s="5">
        <v>23.396965423439998</v>
      </c>
      <c r="AD198" s="5">
        <v>33.287465577360003</v>
      </c>
      <c r="AE198" s="5">
        <v>32.6797612668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0.15</v>
      </c>
      <c r="E199" s="5">
        <v>0.15</v>
      </c>
      <c r="F199" s="5">
        <v>0.15</v>
      </c>
      <c r="G199" s="5">
        <v>0.15</v>
      </c>
      <c r="H199" s="5">
        <v>0.15</v>
      </c>
      <c r="I199" s="5">
        <v>0.15</v>
      </c>
      <c r="J199" s="5">
        <v>0.15</v>
      </c>
      <c r="K199" s="5">
        <v>0.15</v>
      </c>
      <c r="L199" s="5">
        <v>0.15</v>
      </c>
      <c r="M199" s="5">
        <v>0.15</v>
      </c>
      <c r="N199" s="5">
        <v>0.15</v>
      </c>
      <c r="O199" s="5">
        <v>0.15</v>
      </c>
      <c r="P199" s="5">
        <v>0.15</v>
      </c>
      <c r="Q199" s="5">
        <v>0.15</v>
      </c>
      <c r="R199" s="5">
        <v>0.15</v>
      </c>
      <c r="S199" s="5">
        <v>0.15</v>
      </c>
      <c r="T199" s="5">
        <v>0.15</v>
      </c>
      <c r="U199" s="5">
        <v>0.15</v>
      </c>
      <c r="V199" s="5">
        <v>0.15</v>
      </c>
      <c r="W199" s="5">
        <v>0.15</v>
      </c>
      <c r="X199" s="5">
        <v>0.15</v>
      </c>
      <c r="Y199" s="5">
        <v>0.15</v>
      </c>
      <c r="Z199" s="5">
        <v>0.15</v>
      </c>
      <c r="AA199" s="5">
        <v>0.15</v>
      </c>
      <c r="AB199" s="5">
        <v>0.15</v>
      </c>
      <c r="AC199" s="5">
        <v>0.15</v>
      </c>
      <c r="AD199" s="5">
        <v>0.15</v>
      </c>
      <c r="AE199" s="5">
        <v>0.15</v>
      </c>
    </row>
    <row r="200" spans="1:31">
      <c r="A200" s="58" t="s">
        <v>138</v>
      </c>
      <c r="B200" s="58" t="s">
        <v>124</v>
      </c>
      <c r="C200" s="58" t="s">
        <v>88</v>
      </c>
      <c r="D200" s="5">
        <v>0.14129399998</v>
      </c>
      <c r="E200" s="5">
        <v>0.30395800002000001</v>
      </c>
      <c r="F200" s="5">
        <v>0.53381000000000001</v>
      </c>
      <c r="G200" s="5">
        <v>0.813106</v>
      </c>
      <c r="H200" s="5">
        <v>1.146738</v>
      </c>
      <c r="I200" s="5">
        <v>1.550006</v>
      </c>
      <c r="J200" s="5">
        <v>2.1779019999799996</v>
      </c>
      <c r="K200" s="5">
        <v>2.8239585915449998</v>
      </c>
      <c r="L200" s="5">
        <v>3.4868108320349998</v>
      </c>
      <c r="M200" s="5">
        <v>4.2915399553900002</v>
      </c>
      <c r="N200" s="5">
        <v>5.2811603713600004</v>
      </c>
      <c r="O200" s="5">
        <v>6.3950273002500007</v>
      </c>
      <c r="P200" s="5">
        <v>7.5862314719300006</v>
      </c>
      <c r="Q200" s="5">
        <v>8.8577822420450012</v>
      </c>
      <c r="R200" s="5">
        <v>10.169888386215</v>
      </c>
      <c r="S200" s="5">
        <v>11.545914341805</v>
      </c>
      <c r="T200" s="5">
        <v>12.764630874205</v>
      </c>
      <c r="U200" s="5">
        <v>14.01262180554</v>
      </c>
      <c r="V200" s="5">
        <v>15.235826242095001</v>
      </c>
      <c r="W200" s="5">
        <v>16.550862035824998</v>
      </c>
      <c r="X200" s="5">
        <v>17.939280273454997</v>
      </c>
      <c r="Y200" s="5">
        <v>19.407113092399999</v>
      </c>
      <c r="Z200" s="5">
        <v>20.940613881545001</v>
      </c>
      <c r="AA200" s="5">
        <v>22.57659538319</v>
      </c>
      <c r="AB200" s="5">
        <v>24.272251064640002</v>
      </c>
      <c r="AC200" s="5">
        <v>26.07354447682</v>
      </c>
      <c r="AD200" s="5">
        <v>27.941384198834999</v>
      </c>
      <c r="AE200" s="5">
        <v>28.04476365911</v>
      </c>
    </row>
    <row r="201" spans="1:31">
      <c r="A201" s="58" t="s">
        <v>138</v>
      </c>
      <c r="B201" s="58" t="s">
        <v>124</v>
      </c>
      <c r="C201" s="58" t="s">
        <v>89</v>
      </c>
      <c r="D201" s="5">
        <v>0.93413899999999994</v>
      </c>
      <c r="E201" s="5">
        <v>1.486032</v>
      </c>
      <c r="F201" s="5">
        <v>1.9983319999999998</v>
      </c>
      <c r="G201" s="5">
        <v>2.3772110000000004</v>
      </c>
      <c r="H201" s="5">
        <v>2.6857309999999996</v>
      </c>
      <c r="I201" s="5">
        <v>2.9478589999999993</v>
      </c>
      <c r="J201" s="5">
        <v>3.4452570000000007</v>
      </c>
      <c r="K201" s="5">
        <v>4.0823709999999993</v>
      </c>
      <c r="L201" s="5">
        <v>4.5611999999999995</v>
      </c>
      <c r="M201" s="5">
        <v>5.1066079999999987</v>
      </c>
      <c r="N201" s="5">
        <v>5.893184999999999</v>
      </c>
      <c r="O201" s="5">
        <v>6.655151</v>
      </c>
      <c r="P201" s="5">
        <v>7.3638430000000001</v>
      </c>
      <c r="Q201" s="5">
        <v>7.9421039999999996</v>
      </c>
      <c r="R201" s="5">
        <v>8.4166529999999984</v>
      </c>
      <c r="S201" s="5">
        <v>8.7754529999999971</v>
      </c>
      <c r="T201" s="5">
        <v>8.9196810000000006</v>
      </c>
      <c r="U201" s="5">
        <v>8.9421520000000001</v>
      </c>
      <c r="V201" s="5">
        <v>8.8258210000000012</v>
      </c>
      <c r="W201" s="5">
        <v>8.7349959999999989</v>
      </c>
      <c r="X201" s="5">
        <v>8.7984870000000015</v>
      </c>
      <c r="Y201" s="5">
        <v>8.8397610000000011</v>
      </c>
      <c r="Z201" s="5">
        <v>8.8853490000000015</v>
      </c>
      <c r="AA201" s="5">
        <v>8.8638999999999974</v>
      </c>
      <c r="AB201" s="5">
        <v>8.8276219999999999</v>
      </c>
      <c r="AC201" s="5">
        <v>8.7483510000000013</v>
      </c>
      <c r="AD201" s="5">
        <v>8.6558369999999965</v>
      </c>
      <c r="AE201" s="5">
        <v>8.6558369999999965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2.9030781302399999</v>
      </c>
      <c r="L203" s="5">
        <v>2.9030781302399999</v>
      </c>
      <c r="M203" s="5">
        <v>2.9030781302399999</v>
      </c>
      <c r="N203" s="5">
        <v>2.9030781302399999</v>
      </c>
      <c r="O203" s="5">
        <v>2.9030781302399999</v>
      </c>
      <c r="P203" s="5">
        <v>2.9030781302399999</v>
      </c>
      <c r="Q203" s="5">
        <v>4.2464527286399996</v>
      </c>
      <c r="R203" s="5">
        <v>5.55714934464</v>
      </c>
      <c r="S203" s="5">
        <v>5.55714934464</v>
      </c>
      <c r="T203" s="5">
        <v>19.79569909224</v>
      </c>
      <c r="U203" s="5">
        <v>19.79569909224</v>
      </c>
      <c r="V203" s="5">
        <v>19.79569909224</v>
      </c>
      <c r="W203" s="5">
        <v>19.79569909224</v>
      </c>
      <c r="X203" s="5">
        <v>30.61000404888</v>
      </c>
      <c r="Y203" s="5">
        <v>30.61000404888</v>
      </c>
      <c r="Z203" s="5">
        <v>30.61000404888</v>
      </c>
      <c r="AA203" s="5">
        <v>30.61000404888</v>
      </c>
      <c r="AB203" s="5">
        <v>30.61000404888</v>
      </c>
      <c r="AC203" s="5">
        <v>30.61000404888</v>
      </c>
      <c r="AD203" s="5">
        <v>30.61000404888</v>
      </c>
      <c r="AE203" s="5">
        <v>30.61000404888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4.2258455360799996</v>
      </c>
      <c r="R204" s="5">
        <v>4.2258455360799996</v>
      </c>
      <c r="S204" s="5">
        <v>4.2258455360799996</v>
      </c>
      <c r="T204" s="5">
        <v>4.2258455360799996</v>
      </c>
      <c r="U204" s="5">
        <v>4.2258455360799996</v>
      </c>
      <c r="V204" s="5">
        <v>4.2258455360799996</v>
      </c>
      <c r="W204" s="5">
        <v>4.2258455360799996</v>
      </c>
      <c r="X204" s="5">
        <v>4.2258455360799996</v>
      </c>
      <c r="Y204" s="5">
        <v>4.2258455360799996</v>
      </c>
      <c r="Z204" s="5">
        <v>4.2258455360799996</v>
      </c>
      <c r="AA204" s="5">
        <v>4.2258455360799996</v>
      </c>
      <c r="AB204" s="5">
        <v>4.2258455360799996</v>
      </c>
      <c r="AC204" s="5">
        <v>4.2258455360799996</v>
      </c>
      <c r="AD204" s="5">
        <v>4.2258455360799996</v>
      </c>
      <c r="AE204" s="5">
        <v>4.2258455360799996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0.56345999999999996</v>
      </c>
      <c r="O205" s="5">
        <v>0.56455999999999995</v>
      </c>
      <c r="P205" s="5">
        <v>0.56345999999999996</v>
      </c>
      <c r="Q205" s="5">
        <v>0.56455999999999995</v>
      </c>
      <c r="R205" s="5">
        <v>0.56455999999999995</v>
      </c>
      <c r="S205" s="5">
        <v>0.56455999999999995</v>
      </c>
      <c r="T205" s="5">
        <v>0.56455999999999995</v>
      </c>
      <c r="U205" s="5">
        <v>0.56455999999999995</v>
      </c>
      <c r="V205" s="5">
        <v>0.56455999999999995</v>
      </c>
      <c r="W205" s="5">
        <v>0.56455999999999995</v>
      </c>
      <c r="X205" s="5">
        <v>0.56455999999999995</v>
      </c>
      <c r="Y205" s="5">
        <v>0.56455999999999995</v>
      </c>
      <c r="Z205" s="5">
        <v>0.56455999999999995</v>
      </c>
      <c r="AA205" s="5">
        <v>0.56455999999999995</v>
      </c>
      <c r="AB205" s="5">
        <v>0.56455999999999995</v>
      </c>
      <c r="AC205" s="5">
        <v>0.56455999999999995</v>
      </c>
      <c r="AD205" s="5">
        <v>0.56455999999999995</v>
      </c>
      <c r="AE205" s="5">
        <v>0.56455999999999995</v>
      </c>
    </row>
    <row r="206" spans="1:31">
      <c r="A206" s="58" t="s">
        <v>138</v>
      </c>
      <c r="B206" s="58" t="s">
        <v>125</v>
      </c>
      <c r="C206" s="58" t="s">
        <v>88</v>
      </c>
      <c r="D206" s="5">
        <v>0.11161</v>
      </c>
      <c r="E206" s="5">
        <v>0.27435599999999999</v>
      </c>
      <c r="F206" s="5">
        <v>0.50951400000000002</v>
      </c>
      <c r="G206" s="5">
        <v>0.81549400000000005</v>
      </c>
      <c r="H206" s="5">
        <v>1.1945239999999999</v>
      </c>
      <c r="I206" s="5">
        <v>1.5451159999999999</v>
      </c>
      <c r="J206" s="5">
        <v>2.0498980000000002</v>
      </c>
      <c r="K206" s="5">
        <v>2.5815388810150002</v>
      </c>
      <c r="L206" s="5">
        <v>3.1455602480300002</v>
      </c>
      <c r="M206" s="5">
        <v>3.8200426915450003</v>
      </c>
      <c r="N206" s="5">
        <v>4.6911656939449999</v>
      </c>
      <c r="O206" s="5">
        <v>5.7236920958500006</v>
      </c>
      <c r="P206" s="5">
        <v>6.8466633628600002</v>
      </c>
      <c r="Q206" s="5">
        <v>8.0847969820549999</v>
      </c>
      <c r="R206" s="5">
        <v>9.4407073651500006</v>
      </c>
      <c r="S206" s="5">
        <v>10.823985475835</v>
      </c>
      <c r="T206" s="5">
        <v>12.145885763219999</v>
      </c>
      <c r="U206" s="5">
        <v>13.548879691469999</v>
      </c>
      <c r="V206" s="5">
        <v>14.978759922350001</v>
      </c>
      <c r="W206" s="5">
        <v>16.456960919829999</v>
      </c>
      <c r="X206" s="5">
        <v>18.030004343885</v>
      </c>
      <c r="Y206" s="5">
        <v>19.703834100999998</v>
      </c>
      <c r="Z206" s="5">
        <v>21.463974976109998</v>
      </c>
      <c r="AA206" s="5">
        <v>23.349093619199998</v>
      </c>
      <c r="AB206" s="5">
        <v>25.312737212824999</v>
      </c>
      <c r="AC206" s="5">
        <v>27.396983894875</v>
      </c>
      <c r="AD206" s="5">
        <v>29.581797740429998</v>
      </c>
      <c r="AE206" s="5">
        <v>29.728784622135002</v>
      </c>
    </row>
    <row r="207" spans="1:31">
      <c r="A207" s="58" t="s">
        <v>138</v>
      </c>
      <c r="B207" s="58" t="s">
        <v>125</v>
      </c>
      <c r="C207" s="58" t="s">
        <v>89</v>
      </c>
      <c r="D207" s="5">
        <v>0.78429700000000002</v>
      </c>
      <c r="E207" s="5">
        <v>1.403103</v>
      </c>
      <c r="F207" s="5">
        <v>1.9629890000000001</v>
      </c>
      <c r="G207" s="5">
        <v>2.4524569999999999</v>
      </c>
      <c r="H207" s="5">
        <v>2.8511630000000001</v>
      </c>
      <c r="I207" s="5">
        <v>2.9337700000000004</v>
      </c>
      <c r="J207" s="5">
        <v>3.1565189999999994</v>
      </c>
      <c r="K207" s="5">
        <v>3.5490979999999994</v>
      </c>
      <c r="L207" s="5">
        <v>3.8150280000000008</v>
      </c>
      <c r="M207" s="5">
        <v>4.0760119999999995</v>
      </c>
      <c r="N207" s="5">
        <v>4.6260350000000008</v>
      </c>
      <c r="O207" s="5">
        <v>5.2448150000000009</v>
      </c>
      <c r="P207" s="5">
        <v>5.8257370000000011</v>
      </c>
      <c r="Q207" s="5">
        <v>6.3521019999999995</v>
      </c>
      <c r="R207" s="5">
        <v>6.8651939999999998</v>
      </c>
      <c r="S207" s="5">
        <v>7.1223680000000007</v>
      </c>
      <c r="T207" s="5">
        <v>7.2354590000000005</v>
      </c>
      <c r="U207" s="5">
        <v>7.2812550000000007</v>
      </c>
      <c r="V207" s="5">
        <v>7.2268980000000012</v>
      </c>
      <c r="W207" s="5">
        <v>7.0892839999999993</v>
      </c>
      <c r="X207" s="5">
        <v>7.1246879999999999</v>
      </c>
      <c r="Y207" s="5">
        <v>7.1913909999999976</v>
      </c>
      <c r="Z207" s="5">
        <v>7.2593880000000004</v>
      </c>
      <c r="AA207" s="5">
        <v>7.3007839999999993</v>
      </c>
      <c r="AB207" s="5">
        <v>7.3490309999999992</v>
      </c>
      <c r="AC207" s="5">
        <v>7.2703799999999994</v>
      </c>
      <c r="AD207" s="5">
        <v>7.1865010000000016</v>
      </c>
      <c r="AE207" s="5">
        <v>7.1865010000000016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1.1012705970400001</v>
      </c>
      <c r="AE210" s="5">
        <v>1.1012705970400001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0.51990740000000002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8" t="s">
        <v>138</v>
      </c>
      <c r="B212" s="58" t="s">
        <v>126</v>
      </c>
      <c r="C212" s="58" t="s">
        <v>88</v>
      </c>
      <c r="D212" s="5">
        <v>0.177234</v>
      </c>
      <c r="E212" s="5">
        <v>0.25385200000000002</v>
      </c>
      <c r="F212" s="5">
        <v>0.34049200000000002</v>
      </c>
      <c r="G212" s="5">
        <v>0.42854599999999998</v>
      </c>
      <c r="H212" s="5">
        <v>0.52407000000000004</v>
      </c>
      <c r="I212" s="5">
        <v>0.62826599999999999</v>
      </c>
      <c r="J212" s="5">
        <v>0.79303599999999996</v>
      </c>
      <c r="K212" s="5">
        <v>0.99175479582000003</v>
      </c>
      <c r="L212" s="5">
        <v>1.2257964611099998</v>
      </c>
      <c r="M212" s="5">
        <v>1.5154033582999999</v>
      </c>
      <c r="N212" s="5">
        <v>1.8525460994399998</v>
      </c>
      <c r="O212" s="5">
        <v>2.2242779065849998</v>
      </c>
      <c r="P212" s="5">
        <v>2.6158697714599999</v>
      </c>
      <c r="Q212" s="5">
        <v>3.0340323817850003</v>
      </c>
      <c r="R212" s="5">
        <v>3.4611048156050002</v>
      </c>
      <c r="S212" s="5">
        <v>3.9100311481299999</v>
      </c>
      <c r="T212" s="5">
        <v>4.3138377653299997</v>
      </c>
      <c r="U212" s="5">
        <v>4.7349114211899996</v>
      </c>
      <c r="V212" s="5">
        <v>5.1581130626949996</v>
      </c>
      <c r="W212" s="5">
        <v>5.6152779068100003</v>
      </c>
      <c r="X212" s="5">
        <v>6.09989296011</v>
      </c>
      <c r="Y212" s="5">
        <v>6.61594202651</v>
      </c>
      <c r="Z212" s="5">
        <v>7.1544283970299993</v>
      </c>
      <c r="AA212" s="5">
        <v>7.7296852599650006</v>
      </c>
      <c r="AB212" s="5">
        <v>8.3255817648649995</v>
      </c>
      <c r="AC212" s="5">
        <v>8.955569384084999</v>
      </c>
      <c r="AD212" s="5">
        <v>9.6143613852450009</v>
      </c>
      <c r="AE212" s="5">
        <v>9.6549281924599981</v>
      </c>
    </row>
    <row r="213" spans="1:31">
      <c r="A213" s="58" t="s">
        <v>138</v>
      </c>
      <c r="B213" s="58" t="s">
        <v>126</v>
      </c>
      <c r="C213" s="58" t="s">
        <v>89</v>
      </c>
      <c r="D213" s="5">
        <v>0.49089899999999997</v>
      </c>
      <c r="E213" s="5">
        <v>0.627193</v>
      </c>
      <c r="F213" s="5">
        <v>0.74812099999999981</v>
      </c>
      <c r="G213" s="5">
        <v>0.84191099999999985</v>
      </c>
      <c r="H213" s="5">
        <v>0.92225799999999991</v>
      </c>
      <c r="I213" s="5">
        <v>0.99943300000000013</v>
      </c>
      <c r="J213" s="5">
        <v>1.1646390000000002</v>
      </c>
      <c r="K213" s="5">
        <v>1.3450150000000003</v>
      </c>
      <c r="L213" s="5">
        <v>1.5271239999999999</v>
      </c>
      <c r="M213" s="5">
        <v>1.7546359999999996</v>
      </c>
      <c r="N213" s="5">
        <v>2.0123870000000004</v>
      </c>
      <c r="O213" s="5">
        <v>2.2390749999999997</v>
      </c>
      <c r="P213" s="5">
        <v>2.4365670000000001</v>
      </c>
      <c r="Q213" s="5">
        <v>2.5932060000000003</v>
      </c>
      <c r="R213" s="5">
        <v>2.7111649999999998</v>
      </c>
      <c r="S213" s="5">
        <v>2.7954279999999994</v>
      </c>
      <c r="T213" s="5">
        <v>2.8215239999999988</v>
      </c>
      <c r="U213" s="5">
        <v>2.8181010000000004</v>
      </c>
      <c r="V213" s="5">
        <v>2.7976619999999999</v>
      </c>
      <c r="W213" s="5">
        <v>2.8031940000000004</v>
      </c>
      <c r="X213" s="5">
        <v>2.8320970000000001</v>
      </c>
      <c r="Y213" s="5">
        <v>2.8457520000000001</v>
      </c>
      <c r="Z213" s="5">
        <v>2.8537750000000006</v>
      </c>
      <c r="AA213" s="5">
        <v>2.843815999999999</v>
      </c>
      <c r="AB213" s="5">
        <v>2.8260709999999989</v>
      </c>
      <c r="AC213" s="5">
        <v>2.7962929999999995</v>
      </c>
      <c r="AD213" s="5">
        <v>2.769620999999999</v>
      </c>
      <c r="AE213" s="5">
        <v>2.769620999999999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1.0061867482</v>
      </c>
      <c r="K215" s="5">
        <v>9.561832729559999</v>
      </c>
      <c r="L215" s="5">
        <v>9.561832729559999</v>
      </c>
      <c r="M215" s="5">
        <v>9.561832729559999</v>
      </c>
      <c r="N215" s="5">
        <v>9.561832729559999</v>
      </c>
      <c r="O215" s="5">
        <v>9.561832729559999</v>
      </c>
      <c r="P215" s="5">
        <v>9.561832729559999</v>
      </c>
      <c r="Q215" s="5">
        <v>20.200370068440002</v>
      </c>
      <c r="R215" s="5">
        <v>20.200370068440002</v>
      </c>
      <c r="S215" s="5">
        <v>20.200370068440002</v>
      </c>
      <c r="T215" s="5">
        <v>20.200370068440002</v>
      </c>
      <c r="U215" s="5">
        <v>20.200370068440002</v>
      </c>
      <c r="V215" s="5">
        <v>20.200370068440002</v>
      </c>
      <c r="W215" s="5">
        <v>20.200370068440002</v>
      </c>
      <c r="X215" s="5">
        <v>20.200370068440002</v>
      </c>
      <c r="Y215" s="5">
        <v>20.200370068440002</v>
      </c>
      <c r="Z215" s="5">
        <v>20.200370068440002</v>
      </c>
      <c r="AA215" s="5">
        <v>20.200370068440002</v>
      </c>
      <c r="AB215" s="5">
        <v>20.200370068440002</v>
      </c>
      <c r="AC215" s="5">
        <v>20.200370068440002</v>
      </c>
      <c r="AD215" s="5">
        <v>20.200370068440002</v>
      </c>
      <c r="AE215" s="5">
        <v>20.200370068440002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1.295E-2</v>
      </c>
      <c r="E218" s="5">
        <v>2.6112E-2</v>
      </c>
      <c r="F218" s="5">
        <v>4.4142000000000001E-2</v>
      </c>
      <c r="G218" s="5">
        <v>6.6091999999999998E-2</v>
      </c>
      <c r="H218" s="5">
        <v>9.2412000000000008E-2</v>
      </c>
      <c r="I218" s="5">
        <v>0.12335400000000001</v>
      </c>
      <c r="J218" s="5">
        <v>0.17060600000000001</v>
      </c>
      <c r="K218" s="5">
        <v>0.22195862709</v>
      </c>
      <c r="L218" s="5">
        <v>0.28157472483000001</v>
      </c>
      <c r="M218" s="5">
        <v>0.35696275249999998</v>
      </c>
      <c r="N218" s="5">
        <v>0.44614944786499999</v>
      </c>
      <c r="O218" s="5">
        <v>0.54867149695000006</v>
      </c>
      <c r="P218" s="5">
        <v>0.65943704218499999</v>
      </c>
      <c r="Q218" s="5">
        <v>0.78005994754499997</v>
      </c>
      <c r="R218" s="5">
        <v>0.9062977728199999</v>
      </c>
      <c r="S218" s="5">
        <v>1.040121219285</v>
      </c>
      <c r="T218" s="5">
        <v>1.1649292652800001</v>
      </c>
      <c r="U218" s="5">
        <v>1.2964645485349999</v>
      </c>
      <c r="V218" s="5">
        <v>1.429901401595</v>
      </c>
      <c r="W218" s="5">
        <v>1.5737032151449999</v>
      </c>
      <c r="X218" s="5">
        <v>1.7260508378449999</v>
      </c>
      <c r="Y218" s="5">
        <v>1.8881865054349998</v>
      </c>
      <c r="Z218" s="5">
        <v>2.0577294330499996</v>
      </c>
      <c r="AA218" s="5">
        <v>2.2388078230950001</v>
      </c>
      <c r="AB218" s="5">
        <v>2.4264294353149998</v>
      </c>
      <c r="AC218" s="5">
        <v>2.6247670563300001</v>
      </c>
      <c r="AD218" s="5">
        <v>2.8318587599800003</v>
      </c>
      <c r="AE218" s="5">
        <v>2.8430535487099999</v>
      </c>
    </row>
    <row r="219" spans="1:31">
      <c r="A219" s="58" t="s">
        <v>138</v>
      </c>
      <c r="B219" s="58" t="s">
        <v>127</v>
      </c>
      <c r="C219" s="58" t="s">
        <v>89</v>
      </c>
      <c r="D219" s="5">
        <v>9.6873000000000001E-2</v>
      </c>
      <c r="E219" s="5">
        <v>0.13844099999999998</v>
      </c>
      <c r="F219" s="5">
        <v>0.174792</v>
      </c>
      <c r="G219" s="5">
        <v>0.20226900000000003</v>
      </c>
      <c r="H219" s="5">
        <v>0.22322</v>
      </c>
      <c r="I219" s="5">
        <v>0.23985300000000001</v>
      </c>
      <c r="J219" s="5">
        <v>0.27319900000000003</v>
      </c>
      <c r="K219" s="5">
        <v>0.31722600000000001</v>
      </c>
      <c r="L219" s="5">
        <v>0.35755400000000004</v>
      </c>
      <c r="M219" s="5">
        <v>0.41061799999999998</v>
      </c>
      <c r="N219" s="5">
        <v>0.47207399999999988</v>
      </c>
      <c r="O219" s="5">
        <v>0.53293299999999999</v>
      </c>
      <c r="P219" s="5">
        <v>0.58844799999999986</v>
      </c>
      <c r="Q219" s="5">
        <v>0.63538300000000003</v>
      </c>
      <c r="R219" s="5">
        <v>0.67350200000000016</v>
      </c>
      <c r="S219" s="5">
        <v>0.70202500000000012</v>
      </c>
      <c r="T219" s="5">
        <v>0.71373099999999978</v>
      </c>
      <c r="U219" s="5">
        <v>0.71706000000000003</v>
      </c>
      <c r="V219" s="5">
        <v>0.71355499999999994</v>
      </c>
      <c r="W219" s="5">
        <v>0.71602399999999999</v>
      </c>
      <c r="X219" s="5">
        <v>0.72410000000000008</v>
      </c>
      <c r="Y219" s="5">
        <v>0.73117500000000013</v>
      </c>
      <c r="Z219" s="5">
        <v>0.73704199999999997</v>
      </c>
      <c r="AA219" s="5">
        <v>0.73800500000000002</v>
      </c>
      <c r="AB219" s="5">
        <v>0.73683199999999993</v>
      </c>
      <c r="AC219" s="5">
        <v>0.73098499999999988</v>
      </c>
      <c r="AD219" s="5">
        <v>0.72396800000000006</v>
      </c>
      <c r="AE219" s="5">
        <v>0.72396800000000006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8" t="s">
        <v>37</v>
      </c>
      <c r="B222" s="58" t="s">
        <v>123</v>
      </c>
      <c r="C222" s="58" t="s">
        <v>102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30.048999999999999</v>
      </c>
      <c r="J222" s="5">
        <v>30.048999999999999</v>
      </c>
      <c r="K222" s="5">
        <v>30.048999999999999</v>
      </c>
      <c r="L222" s="5">
        <v>30.048999999999999</v>
      </c>
      <c r="M222" s="5">
        <v>30.048999999999999</v>
      </c>
      <c r="N222" s="5">
        <v>30.048999999999999</v>
      </c>
      <c r="O222" s="5">
        <v>30.048999999999999</v>
      </c>
      <c r="P222" s="5">
        <v>30.048999999999999</v>
      </c>
      <c r="Q222" s="5">
        <v>30.048999999999999</v>
      </c>
      <c r="R222" s="5">
        <v>30.048999999999999</v>
      </c>
      <c r="S222" s="5">
        <v>30.048999999999999</v>
      </c>
      <c r="T222" s="5">
        <v>30.048999999999999</v>
      </c>
      <c r="U222" s="5">
        <v>30.048999999999999</v>
      </c>
      <c r="V222" s="5">
        <v>30.048999999999999</v>
      </c>
      <c r="W222" s="5">
        <v>30.048999999999999</v>
      </c>
      <c r="X222" s="5">
        <v>30.048999999999999</v>
      </c>
      <c r="Y222" s="5">
        <v>30.048999999999999</v>
      </c>
      <c r="Z222" s="5">
        <v>30.048999999999999</v>
      </c>
      <c r="AA222" s="5">
        <v>30.048999999999999</v>
      </c>
      <c r="AB222" s="5">
        <v>30.048999999999999</v>
      </c>
      <c r="AC222" s="5">
        <v>30.048999999999999</v>
      </c>
      <c r="AD222" s="5">
        <v>30.048999999999999</v>
      </c>
      <c r="AE222" s="5">
        <v>38.0490000016</v>
      </c>
    </row>
    <row r="223" spans="1:31">
      <c r="A223" s="58" t="s">
        <v>37</v>
      </c>
      <c r="B223" s="58" t="s">
        <v>123</v>
      </c>
      <c r="C223" s="58" t="s">
        <v>103</v>
      </c>
      <c r="D223" s="5">
        <v>0.222</v>
      </c>
      <c r="E223" s="5">
        <v>0.222</v>
      </c>
      <c r="F223" s="5">
        <v>5.0220000000000002</v>
      </c>
      <c r="G223" s="5">
        <v>14.23167220064</v>
      </c>
      <c r="H223" s="5">
        <v>16.057113313360002</v>
      </c>
      <c r="I223" s="5">
        <v>18.510310440320001</v>
      </c>
      <c r="J223" s="5">
        <v>18.510310440320001</v>
      </c>
      <c r="K223" s="5">
        <v>18.510310440320001</v>
      </c>
      <c r="L223" s="5">
        <v>18.510310440320001</v>
      </c>
      <c r="M223" s="5">
        <v>18.510310440320001</v>
      </c>
      <c r="N223" s="5">
        <v>20.243609559120003</v>
      </c>
      <c r="O223" s="5">
        <v>20.243609559120003</v>
      </c>
      <c r="P223" s="5">
        <v>20.243609559120003</v>
      </c>
      <c r="Q223" s="5">
        <v>21.960790136640004</v>
      </c>
      <c r="R223" s="5">
        <v>21.960790136640004</v>
      </c>
      <c r="S223" s="5">
        <v>21.960790136640004</v>
      </c>
      <c r="T223" s="5">
        <v>21.960790136640004</v>
      </c>
      <c r="U223" s="5">
        <v>21.960790136640004</v>
      </c>
      <c r="V223" s="5">
        <v>21.960790136640004</v>
      </c>
      <c r="W223" s="5">
        <v>21.960790136640004</v>
      </c>
      <c r="X223" s="5">
        <v>21.960790136640004</v>
      </c>
      <c r="Y223" s="5">
        <v>21.960790136640004</v>
      </c>
      <c r="Z223" s="5">
        <v>17.160790136639999</v>
      </c>
      <c r="AA223" s="5">
        <v>7.9511179360000002</v>
      </c>
      <c r="AB223" s="5">
        <v>6.1256768232800001</v>
      </c>
      <c r="AC223" s="5">
        <v>3.6724796963199999</v>
      </c>
      <c r="AD223" s="5">
        <v>3.6724796963199999</v>
      </c>
      <c r="AE223" s="5">
        <v>3.6724796963199999</v>
      </c>
    </row>
    <row r="224" spans="1:31">
      <c r="A224" s="58" t="s">
        <v>37</v>
      </c>
      <c r="B224" s="58" t="s">
        <v>123</v>
      </c>
      <c r="C224" s="58" t="s">
        <v>104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7.4999999999999997E-2</v>
      </c>
      <c r="J224" s="5">
        <v>7.4999999999999997E-2</v>
      </c>
      <c r="K224" s="5">
        <v>7.4999999999999997E-2</v>
      </c>
      <c r="L224" s="5">
        <v>7.4999999999999997E-2</v>
      </c>
      <c r="M224" s="5">
        <v>7.4999999999999997E-2</v>
      </c>
      <c r="N224" s="5">
        <v>7.4999999999999997E-2</v>
      </c>
      <c r="O224" s="5">
        <v>7.4999999999999997E-2</v>
      </c>
      <c r="P224" s="5">
        <v>7.4999999999999997E-2</v>
      </c>
      <c r="Q224" s="5">
        <v>7.4999999999999997E-2</v>
      </c>
      <c r="R224" s="5">
        <v>7.4999999999999997E-2</v>
      </c>
      <c r="S224" s="5">
        <v>7.4999999999999997E-2</v>
      </c>
      <c r="T224" s="5">
        <v>7.4999999999999997E-2</v>
      </c>
      <c r="U224" s="5">
        <v>7.4999999999999997E-2</v>
      </c>
      <c r="V224" s="5">
        <v>7.4999999999999997E-2</v>
      </c>
      <c r="W224" s="5">
        <v>7.4999999999999997E-2</v>
      </c>
      <c r="X224" s="5">
        <v>7.4999999999999997E-2</v>
      </c>
      <c r="Y224" s="5">
        <v>7.4999999999999997E-2</v>
      </c>
      <c r="Z224" s="5">
        <v>7.4999999999999997E-2</v>
      </c>
      <c r="AA224" s="5">
        <v>7.4999999999999997E-2</v>
      </c>
      <c r="AB224" s="5">
        <v>7.4999999999999997E-2</v>
      </c>
      <c r="AC224" s="5">
        <v>7.4999999999999997E-2</v>
      </c>
      <c r="AD224" s="5">
        <v>7.4999999999999997E-2</v>
      </c>
      <c r="AE224" s="5">
        <v>7.4999999999999997E-2</v>
      </c>
    </row>
    <row r="225" spans="1:31">
      <c r="A225" s="58" t="s">
        <v>37</v>
      </c>
      <c r="B225" s="58" t="s">
        <v>123</v>
      </c>
      <c r="C225" s="58" t="s">
        <v>88</v>
      </c>
      <c r="D225" s="5">
        <v>0.19439000000000001</v>
      </c>
      <c r="E225" s="5">
        <v>0.38778199999999996</v>
      </c>
      <c r="F225" s="5">
        <v>0.64293400000000001</v>
      </c>
      <c r="G225" s="5">
        <v>0.95461600000000013</v>
      </c>
      <c r="H225" s="5">
        <v>1.3278779999800001</v>
      </c>
      <c r="I225" s="5">
        <v>1.7685240000200002</v>
      </c>
      <c r="J225" s="5">
        <v>2.4472339999999999</v>
      </c>
      <c r="K225" s="5">
        <v>3.1792912904050001</v>
      </c>
      <c r="L225" s="5">
        <v>4.0532339049049995</v>
      </c>
      <c r="M225" s="5">
        <v>5.11723319667</v>
      </c>
      <c r="N225" s="5">
        <v>6.43023426347</v>
      </c>
      <c r="O225" s="5">
        <v>7.9057333170550006</v>
      </c>
      <c r="P225" s="5">
        <v>9.4718205509300013</v>
      </c>
      <c r="Q225" s="5">
        <v>11.167270950860001</v>
      </c>
      <c r="R225" s="5">
        <v>12.912038666960001</v>
      </c>
      <c r="S225" s="5">
        <v>14.73846369202</v>
      </c>
      <c r="T225" s="5">
        <v>16.415895738775003</v>
      </c>
      <c r="U225" s="5">
        <v>18.159610702915</v>
      </c>
      <c r="V225" s="5">
        <v>19.909619633599998</v>
      </c>
      <c r="W225" s="5">
        <v>21.794410553789998</v>
      </c>
      <c r="X225" s="5">
        <v>23.789931412960001</v>
      </c>
      <c r="Y225" s="5">
        <v>25.916185676149997</v>
      </c>
      <c r="Z225" s="5">
        <v>28.143168150450002</v>
      </c>
      <c r="AA225" s="5">
        <v>30.528180027294997</v>
      </c>
      <c r="AB225" s="5">
        <v>33.003186534479994</v>
      </c>
      <c r="AC225" s="5">
        <v>35.626558730494999</v>
      </c>
      <c r="AD225" s="5">
        <v>38.366984215949998</v>
      </c>
      <c r="AE225" s="5">
        <v>38.530625895745004</v>
      </c>
    </row>
    <row r="226" spans="1:31">
      <c r="A226" s="58" t="s">
        <v>37</v>
      </c>
      <c r="B226" s="58" t="s">
        <v>123</v>
      </c>
      <c r="C226" s="58" t="s">
        <v>89</v>
      </c>
      <c r="D226" s="5">
        <v>1.2905990000000001</v>
      </c>
      <c r="E226" s="5">
        <v>1.8669420000000001</v>
      </c>
      <c r="F226" s="5">
        <v>2.3402640000000003</v>
      </c>
      <c r="G226" s="5">
        <v>2.721489</v>
      </c>
      <c r="H226" s="5">
        <v>3.0202579999999997</v>
      </c>
      <c r="I226" s="5">
        <v>3.2545370000000005</v>
      </c>
      <c r="J226" s="5">
        <v>3.7212140000000007</v>
      </c>
      <c r="K226" s="5">
        <v>4.3609040000000006</v>
      </c>
      <c r="L226" s="5">
        <v>5.0073279999999993</v>
      </c>
      <c r="M226" s="5">
        <v>5.7303620000000004</v>
      </c>
      <c r="N226" s="5">
        <v>6.740787000000001</v>
      </c>
      <c r="O226" s="5">
        <v>7.6745400000000012</v>
      </c>
      <c r="P226" s="5">
        <v>8.4862740000000016</v>
      </c>
      <c r="Q226" s="5">
        <v>9.1783719999999995</v>
      </c>
      <c r="R226" s="5">
        <v>9.7157289999999996</v>
      </c>
      <c r="S226" s="5">
        <v>10.088803999999998</v>
      </c>
      <c r="T226" s="5">
        <v>10.215768000000001</v>
      </c>
      <c r="U226" s="5">
        <v>10.213255999999999</v>
      </c>
      <c r="V226" s="5">
        <v>10.122492000000001</v>
      </c>
      <c r="W226" s="5">
        <v>10.065595000000002</v>
      </c>
      <c r="X226" s="5">
        <v>10.181203000000002</v>
      </c>
      <c r="Y226" s="5">
        <v>10.256219000000002</v>
      </c>
      <c r="Z226" s="5">
        <v>10.301365999999998</v>
      </c>
      <c r="AA226" s="5">
        <v>10.294813</v>
      </c>
      <c r="AB226" s="5">
        <v>10.252349000000001</v>
      </c>
      <c r="AC226" s="5">
        <v>10.143596999999996</v>
      </c>
      <c r="AD226" s="5">
        <v>10.015876</v>
      </c>
      <c r="AE226" s="5">
        <v>10.015876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24.672201528479999</v>
      </c>
      <c r="J228" s="5">
        <v>24.672201528479999</v>
      </c>
      <c r="K228" s="5">
        <v>37.36941487488</v>
      </c>
      <c r="L228" s="5">
        <v>37.36941487488</v>
      </c>
      <c r="M228" s="5">
        <v>37.36941487488</v>
      </c>
      <c r="N228" s="5">
        <v>41.382258322319998</v>
      </c>
      <c r="O228" s="5">
        <v>59.138665915680001</v>
      </c>
      <c r="P228" s="5">
        <v>59.138665915680001</v>
      </c>
      <c r="Q228" s="5">
        <v>59.138665915680001</v>
      </c>
      <c r="R228" s="5">
        <v>59.861173274640009</v>
      </c>
      <c r="S228" s="5">
        <v>59.861173274640009</v>
      </c>
      <c r="T228" s="5">
        <v>59.861173274640009</v>
      </c>
      <c r="U228" s="5">
        <v>59.861173274640009</v>
      </c>
      <c r="V228" s="5">
        <v>64.928634863279996</v>
      </c>
      <c r="W228" s="5">
        <v>64.928634863279996</v>
      </c>
      <c r="X228" s="5">
        <v>64.928634863279996</v>
      </c>
      <c r="Y228" s="5">
        <v>70.207651300080002</v>
      </c>
      <c r="Z228" s="5">
        <v>70.207651300080002</v>
      </c>
      <c r="AA228" s="5">
        <v>70.207651300080002</v>
      </c>
      <c r="AB228" s="5">
        <v>70.207651300080002</v>
      </c>
      <c r="AC228" s="5">
        <v>70.207651300080002</v>
      </c>
      <c r="AD228" s="5">
        <v>70.207651300080002</v>
      </c>
      <c r="AE228" s="5">
        <v>70.207651300080002</v>
      </c>
    </row>
    <row r="229" spans="1:31">
      <c r="A229" s="58" t="s">
        <v>37</v>
      </c>
      <c r="B229" s="58" t="s">
        <v>124</v>
      </c>
      <c r="C229" s="58" t="s">
        <v>103</v>
      </c>
      <c r="D229" s="5">
        <v>5.7</v>
      </c>
      <c r="E229" s="5">
        <v>5.7</v>
      </c>
      <c r="F229" s="5">
        <v>7.7</v>
      </c>
      <c r="G229" s="5">
        <v>11.771717132359999</v>
      </c>
      <c r="H229" s="5">
        <v>15.3056690592</v>
      </c>
      <c r="I229" s="5">
        <v>15.3056690592</v>
      </c>
      <c r="J229" s="5">
        <v>15.3056690592</v>
      </c>
      <c r="K229" s="5">
        <v>15.3056690592</v>
      </c>
      <c r="L229" s="5">
        <v>15.3056690592</v>
      </c>
      <c r="M229" s="5">
        <v>15.3056690592</v>
      </c>
      <c r="N229" s="5">
        <v>15.3056690592</v>
      </c>
      <c r="O229" s="5">
        <v>15.3056690592</v>
      </c>
      <c r="P229" s="5">
        <v>15.3056690592</v>
      </c>
      <c r="Q229" s="5">
        <v>15.3056690592</v>
      </c>
      <c r="R229" s="5">
        <v>15.3056690592</v>
      </c>
      <c r="S229" s="5">
        <v>15.3056690592</v>
      </c>
      <c r="T229" s="5">
        <v>18.314575357599999</v>
      </c>
      <c r="U229" s="5">
        <v>18.314575357599999</v>
      </c>
      <c r="V229" s="5">
        <v>18.314575357599999</v>
      </c>
      <c r="W229" s="5">
        <v>18.314575357599999</v>
      </c>
      <c r="X229" s="5">
        <v>18.314575357599999</v>
      </c>
      <c r="Y229" s="5">
        <v>18.314575357599999</v>
      </c>
      <c r="Z229" s="5">
        <v>18.314575357599999</v>
      </c>
      <c r="AA229" s="5">
        <v>15.812308730680002</v>
      </c>
      <c r="AB229" s="5">
        <v>12.278356803840001</v>
      </c>
      <c r="AC229" s="5">
        <v>12.278356803840001</v>
      </c>
      <c r="AD229" s="5">
        <v>12.278356803840001</v>
      </c>
      <c r="AE229" s="5">
        <v>12.278356803840001</v>
      </c>
    </row>
    <row r="230" spans="1:31">
      <c r="A230" s="58" t="s">
        <v>37</v>
      </c>
      <c r="B230" s="58" t="s">
        <v>124</v>
      </c>
      <c r="C230" s="58" t="s">
        <v>104</v>
      </c>
      <c r="D230" s="5">
        <v>0.15</v>
      </c>
      <c r="E230" s="5">
        <v>0.15</v>
      </c>
      <c r="F230" s="5">
        <v>0.15</v>
      </c>
      <c r="G230" s="5">
        <v>0.55831063171999995</v>
      </c>
      <c r="H230" s="5">
        <v>0.55831063171999995</v>
      </c>
      <c r="I230" s="5">
        <v>0.55831063171999995</v>
      </c>
      <c r="J230" s="5">
        <v>0.55831063171999995</v>
      </c>
      <c r="K230" s="5">
        <v>0.55831063171999995</v>
      </c>
      <c r="L230" s="5">
        <v>0.55831063171999995</v>
      </c>
      <c r="M230" s="5">
        <v>0.55831063171999995</v>
      </c>
      <c r="N230" s="5">
        <v>0.55831063171999995</v>
      </c>
      <c r="O230" s="5">
        <v>0.55831063171999995</v>
      </c>
      <c r="P230" s="5">
        <v>0.55831063171999995</v>
      </c>
      <c r="Q230" s="5">
        <v>0.55831063171999995</v>
      </c>
      <c r="R230" s="5">
        <v>0.55831063171999995</v>
      </c>
      <c r="S230" s="5">
        <v>0.55831063171999995</v>
      </c>
      <c r="T230" s="5">
        <v>0.55831063171999995</v>
      </c>
      <c r="U230" s="5">
        <v>0.55831063171999995</v>
      </c>
      <c r="V230" s="5">
        <v>0.55831063171999995</v>
      </c>
      <c r="W230" s="5">
        <v>0.55831063171999995</v>
      </c>
      <c r="X230" s="5">
        <v>0.55831063171999995</v>
      </c>
      <c r="Y230" s="5">
        <v>0.55831063171999995</v>
      </c>
      <c r="Z230" s="5">
        <v>0.55831063171999995</v>
      </c>
      <c r="AA230" s="5">
        <v>0.15</v>
      </c>
      <c r="AB230" s="5">
        <v>0.15</v>
      </c>
      <c r="AC230" s="5">
        <v>0.15</v>
      </c>
      <c r="AD230" s="5">
        <v>0.15</v>
      </c>
      <c r="AE230" s="5">
        <v>0.15</v>
      </c>
    </row>
    <row r="231" spans="1:31">
      <c r="A231" s="58" t="s">
        <v>37</v>
      </c>
      <c r="B231" s="58" t="s">
        <v>124</v>
      </c>
      <c r="C231" s="58" t="s">
        <v>88</v>
      </c>
      <c r="D231" s="5">
        <v>0.14129399998</v>
      </c>
      <c r="E231" s="5">
        <v>0.30395800002000001</v>
      </c>
      <c r="F231" s="5">
        <v>0.53381000000000001</v>
      </c>
      <c r="G231" s="5">
        <v>0.813106</v>
      </c>
      <c r="H231" s="5">
        <v>1.146738</v>
      </c>
      <c r="I231" s="5">
        <v>1.550006</v>
      </c>
      <c r="J231" s="5">
        <v>2.1779019999799996</v>
      </c>
      <c r="K231" s="5">
        <v>2.8239585915449998</v>
      </c>
      <c r="L231" s="5">
        <v>3.4868108320349998</v>
      </c>
      <c r="M231" s="5">
        <v>4.2915399553900002</v>
      </c>
      <c r="N231" s="5">
        <v>5.2811603713600004</v>
      </c>
      <c r="O231" s="5">
        <v>6.3950273002500007</v>
      </c>
      <c r="P231" s="5">
        <v>7.5862314719300006</v>
      </c>
      <c r="Q231" s="5">
        <v>8.8577822420450012</v>
      </c>
      <c r="R231" s="5">
        <v>10.169888386215</v>
      </c>
      <c r="S231" s="5">
        <v>11.545914341805</v>
      </c>
      <c r="T231" s="5">
        <v>12.764630874205</v>
      </c>
      <c r="U231" s="5">
        <v>14.01262180554</v>
      </c>
      <c r="V231" s="5">
        <v>15.235826242095001</v>
      </c>
      <c r="W231" s="5">
        <v>16.550862035824998</v>
      </c>
      <c r="X231" s="5">
        <v>17.939280273454997</v>
      </c>
      <c r="Y231" s="5">
        <v>19.407113092399999</v>
      </c>
      <c r="Z231" s="5">
        <v>20.940613881545001</v>
      </c>
      <c r="AA231" s="5">
        <v>22.57659538319</v>
      </c>
      <c r="AB231" s="5">
        <v>24.272251064640002</v>
      </c>
      <c r="AC231" s="5">
        <v>26.07354447682</v>
      </c>
      <c r="AD231" s="5">
        <v>27.941384198834999</v>
      </c>
      <c r="AE231" s="5">
        <v>28.04476365911</v>
      </c>
    </row>
    <row r="232" spans="1:31">
      <c r="A232" s="58" t="s">
        <v>37</v>
      </c>
      <c r="B232" s="58" t="s">
        <v>124</v>
      </c>
      <c r="C232" s="58" t="s">
        <v>89</v>
      </c>
      <c r="D232" s="5">
        <v>0.93413899999999994</v>
      </c>
      <c r="E232" s="5">
        <v>1.486032</v>
      </c>
      <c r="F232" s="5">
        <v>1.9983319999999998</v>
      </c>
      <c r="G232" s="5">
        <v>2.3772110000000004</v>
      </c>
      <c r="H232" s="5">
        <v>2.6857309999999996</v>
      </c>
      <c r="I232" s="5">
        <v>2.9478589999999993</v>
      </c>
      <c r="J232" s="5">
        <v>3.4452570000000007</v>
      </c>
      <c r="K232" s="5">
        <v>4.0823709999999993</v>
      </c>
      <c r="L232" s="5">
        <v>4.5611999999999995</v>
      </c>
      <c r="M232" s="5">
        <v>5.1066079999999987</v>
      </c>
      <c r="N232" s="5">
        <v>5.893184999999999</v>
      </c>
      <c r="O232" s="5">
        <v>6.655151</v>
      </c>
      <c r="P232" s="5">
        <v>7.3638430000000001</v>
      </c>
      <c r="Q232" s="5">
        <v>7.9421039999999996</v>
      </c>
      <c r="R232" s="5">
        <v>8.4166529999999984</v>
      </c>
      <c r="S232" s="5">
        <v>8.7754529999999971</v>
      </c>
      <c r="T232" s="5">
        <v>8.9196810000000006</v>
      </c>
      <c r="U232" s="5">
        <v>8.9421520000000001</v>
      </c>
      <c r="V232" s="5">
        <v>8.8258210000000012</v>
      </c>
      <c r="W232" s="5">
        <v>8.7349959999999989</v>
      </c>
      <c r="X232" s="5">
        <v>8.7984870000000015</v>
      </c>
      <c r="Y232" s="5">
        <v>8.8397610000000011</v>
      </c>
      <c r="Z232" s="5">
        <v>8.8853490000000015</v>
      </c>
      <c r="AA232" s="5">
        <v>8.8638999999999974</v>
      </c>
      <c r="AB232" s="5">
        <v>8.8276219999999999</v>
      </c>
      <c r="AC232" s="5">
        <v>8.7483510000000013</v>
      </c>
      <c r="AD232" s="5">
        <v>8.6558369999999965</v>
      </c>
      <c r="AE232" s="5">
        <v>8.6558369999999965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12.111385155840001</v>
      </c>
      <c r="J234" s="5">
        <v>36</v>
      </c>
      <c r="K234" s="5">
        <v>36</v>
      </c>
      <c r="L234" s="5">
        <v>36</v>
      </c>
      <c r="M234" s="5">
        <v>36</v>
      </c>
      <c r="N234" s="5">
        <v>36</v>
      </c>
      <c r="O234" s="5">
        <v>36</v>
      </c>
      <c r="P234" s="5">
        <v>36</v>
      </c>
      <c r="Q234" s="5">
        <v>36</v>
      </c>
      <c r="R234" s="5">
        <v>36</v>
      </c>
      <c r="S234" s="5">
        <v>36</v>
      </c>
      <c r="T234" s="5">
        <v>36</v>
      </c>
      <c r="U234" s="5">
        <v>36</v>
      </c>
      <c r="V234" s="5">
        <v>36</v>
      </c>
      <c r="W234" s="5">
        <v>36</v>
      </c>
      <c r="X234" s="5">
        <v>36</v>
      </c>
      <c r="Y234" s="5">
        <v>36</v>
      </c>
      <c r="Z234" s="5">
        <v>36</v>
      </c>
      <c r="AA234" s="5">
        <v>36</v>
      </c>
      <c r="AB234" s="5">
        <v>36</v>
      </c>
      <c r="AC234" s="5">
        <v>36</v>
      </c>
      <c r="AD234" s="5">
        <v>36</v>
      </c>
      <c r="AE234" s="5">
        <v>36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2.52670345184</v>
      </c>
      <c r="K235" s="5">
        <v>4.8281245052800008</v>
      </c>
      <c r="L235" s="5">
        <v>4.8281245052800008</v>
      </c>
      <c r="M235" s="5">
        <v>4.8281245052800008</v>
      </c>
      <c r="N235" s="5">
        <v>4.8281245052800008</v>
      </c>
      <c r="O235" s="5">
        <v>4.8281245052800008</v>
      </c>
      <c r="P235" s="5">
        <v>4.8281245052800008</v>
      </c>
      <c r="Q235" s="5">
        <v>7.4114975921599999</v>
      </c>
      <c r="R235" s="5">
        <v>7.4114975921599999</v>
      </c>
      <c r="S235" s="5">
        <v>7.4114975921599999</v>
      </c>
      <c r="T235" s="5">
        <v>7.4114975921599999</v>
      </c>
      <c r="U235" s="5">
        <v>7.4114975921599999</v>
      </c>
      <c r="V235" s="5">
        <v>7.4114975921599999</v>
      </c>
      <c r="W235" s="5">
        <v>7.4114975921599999</v>
      </c>
      <c r="X235" s="5">
        <v>7.4114975921599999</v>
      </c>
      <c r="Y235" s="5">
        <v>7.4114975921599999</v>
      </c>
      <c r="Z235" s="5">
        <v>7.4114975921599999</v>
      </c>
      <c r="AA235" s="5">
        <v>7.4114975921599999</v>
      </c>
      <c r="AB235" s="5">
        <v>7.4114975921599999</v>
      </c>
      <c r="AC235" s="5">
        <v>7.4114975921599999</v>
      </c>
      <c r="AD235" s="5">
        <v>4.8847941403200004</v>
      </c>
      <c r="AE235" s="5">
        <v>2.58337308688</v>
      </c>
    </row>
    <row r="236" spans="1:31">
      <c r="A236" s="58" t="s">
        <v>37</v>
      </c>
      <c r="B236" s="58" t="s">
        <v>125</v>
      </c>
      <c r="C236" s="58" t="s">
        <v>104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0.56345999999999996</v>
      </c>
      <c r="L236" s="5">
        <v>0.56345999999999996</v>
      </c>
      <c r="M236" s="5">
        <v>0.56455999999999995</v>
      </c>
      <c r="N236" s="5">
        <v>0.56345999999999996</v>
      </c>
      <c r="O236" s="5">
        <v>0.56455999999999995</v>
      </c>
      <c r="P236" s="5">
        <v>0.56345999999999996</v>
      </c>
      <c r="Q236" s="5">
        <v>0.56455999999999995</v>
      </c>
      <c r="R236" s="5">
        <v>0.56455999999999995</v>
      </c>
      <c r="S236" s="5">
        <v>0.56455999999999995</v>
      </c>
      <c r="T236" s="5">
        <v>0.56455999999999995</v>
      </c>
      <c r="U236" s="5">
        <v>0.56455999999999995</v>
      </c>
      <c r="V236" s="5">
        <v>0.56455999999999995</v>
      </c>
      <c r="W236" s="5">
        <v>0.56455999999999995</v>
      </c>
      <c r="X236" s="5">
        <v>0.56455999999999995</v>
      </c>
      <c r="Y236" s="5">
        <v>0.56455999999999995</v>
      </c>
      <c r="Z236" s="5">
        <v>0.56455999999999995</v>
      </c>
      <c r="AA236" s="5">
        <v>0.56455999999999995</v>
      </c>
      <c r="AB236" s="5">
        <v>0.56455999999999995</v>
      </c>
      <c r="AC236" s="5">
        <v>0.56455999999999995</v>
      </c>
      <c r="AD236" s="5">
        <v>0.56455999999999995</v>
      </c>
      <c r="AE236" s="5">
        <v>0.56455999999999995</v>
      </c>
    </row>
    <row r="237" spans="1:31">
      <c r="A237" s="58" t="s">
        <v>37</v>
      </c>
      <c r="B237" s="58" t="s">
        <v>125</v>
      </c>
      <c r="C237" s="58" t="s">
        <v>88</v>
      </c>
      <c r="D237" s="5">
        <v>0.11161</v>
      </c>
      <c r="E237" s="5">
        <v>0.27435599999999999</v>
      </c>
      <c r="F237" s="5">
        <v>0.50951400000000002</v>
      </c>
      <c r="G237" s="5">
        <v>0.81549400000000005</v>
      </c>
      <c r="H237" s="5">
        <v>1.1945239999999999</v>
      </c>
      <c r="I237" s="5">
        <v>1.5451159999999999</v>
      </c>
      <c r="J237" s="5">
        <v>2.0498980000000002</v>
      </c>
      <c r="K237" s="5">
        <v>2.5815388810150002</v>
      </c>
      <c r="L237" s="5">
        <v>3.1455602480300002</v>
      </c>
      <c r="M237" s="5">
        <v>3.8200426915450003</v>
      </c>
      <c r="N237" s="5">
        <v>4.6911656939449999</v>
      </c>
      <c r="O237" s="5">
        <v>5.7236920958500006</v>
      </c>
      <c r="P237" s="5">
        <v>6.8466633628600002</v>
      </c>
      <c r="Q237" s="5">
        <v>8.0847969820549999</v>
      </c>
      <c r="R237" s="5">
        <v>9.4407073651500006</v>
      </c>
      <c r="S237" s="5">
        <v>10.823985475835</v>
      </c>
      <c r="T237" s="5">
        <v>12.145885763219999</v>
      </c>
      <c r="U237" s="5">
        <v>13.548879691469999</v>
      </c>
      <c r="V237" s="5">
        <v>14.978759922350001</v>
      </c>
      <c r="W237" s="5">
        <v>16.456960919829999</v>
      </c>
      <c r="X237" s="5">
        <v>18.030004343885</v>
      </c>
      <c r="Y237" s="5">
        <v>19.703834100999998</v>
      </c>
      <c r="Z237" s="5">
        <v>21.463974976109998</v>
      </c>
      <c r="AA237" s="5">
        <v>23.349093619199998</v>
      </c>
      <c r="AB237" s="5">
        <v>25.312737212824999</v>
      </c>
      <c r="AC237" s="5">
        <v>27.396983894875</v>
      </c>
      <c r="AD237" s="5">
        <v>29.581797740429998</v>
      </c>
      <c r="AE237" s="5">
        <v>29.728784622135002</v>
      </c>
    </row>
    <row r="238" spans="1:31">
      <c r="A238" s="58" t="s">
        <v>37</v>
      </c>
      <c r="B238" s="58" t="s">
        <v>125</v>
      </c>
      <c r="C238" s="58" t="s">
        <v>89</v>
      </c>
      <c r="D238" s="5">
        <v>0.78429700000000002</v>
      </c>
      <c r="E238" s="5">
        <v>1.403103</v>
      </c>
      <c r="F238" s="5">
        <v>1.9629890000000001</v>
      </c>
      <c r="G238" s="5">
        <v>2.4524569999999999</v>
      </c>
      <c r="H238" s="5">
        <v>2.8511630000000001</v>
      </c>
      <c r="I238" s="5">
        <v>2.9337700000000004</v>
      </c>
      <c r="J238" s="5">
        <v>3.1565189999999994</v>
      </c>
      <c r="K238" s="5">
        <v>3.5490979999999994</v>
      </c>
      <c r="L238" s="5">
        <v>3.8150280000000008</v>
      </c>
      <c r="M238" s="5">
        <v>4.0760119999999995</v>
      </c>
      <c r="N238" s="5">
        <v>4.6260350000000008</v>
      </c>
      <c r="O238" s="5">
        <v>5.2448150000000009</v>
      </c>
      <c r="P238" s="5">
        <v>5.8257370000000011</v>
      </c>
      <c r="Q238" s="5">
        <v>6.3521019999999995</v>
      </c>
      <c r="R238" s="5">
        <v>6.8651939999999998</v>
      </c>
      <c r="S238" s="5">
        <v>7.1223680000000007</v>
      </c>
      <c r="T238" s="5">
        <v>7.2354590000000005</v>
      </c>
      <c r="U238" s="5">
        <v>7.2812550000000007</v>
      </c>
      <c r="V238" s="5">
        <v>7.2268980000000012</v>
      </c>
      <c r="W238" s="5">
        <v>7.0892839999999993</v>
      </c>
      <c r="X238" s="5">
        <v>7.1246879999999999</v>
      </c>
      <c r="Y238" s="5">
        <v>7.1913909999999976</v>
      </c>
      <c r="Z238" s="5">
        <v>7.2593880000000004</v>
      </c>
      <c r="AA238" s="5">
        <v>7.3007839999999993</v>
      </c>
      <c r="AB238" s="5">
        <v>7.3490309999999992</v>
      </c>
      <c r="AC238" s="5">
        <v>7.2703799999999994</v>
      </c>
      <c r="AD238" s="5">
        <v>7.1865010000000016</v>
      </c>
      <c r="AE238" s="5">
        <v>7.1865010000000016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1.6911541535999999</v>
      </c>
      <c r="K241" s="5">
        <v>1.77022905064</v>
      </c>
      <c r="L241" s="5">
        <v>1.77022905064</v>
      </c>
      <c r="M241" s="5">
        <v>1.77022905064</v>
      </c>
      <c r="N241" s="5">
        <v>1.77022905064</v>
      </c>
      <c r="O241" s="5">
        <v>1.77022905064</v>
      </c>
      <c r="P241" s="5">
        <v>1.77022905064</v>
      </c>
      <c r="Q241" s="5">
        <v>1.77022905064</v>
      </c>
      <c r="R241" s="5">
        <v>1.8143732088</v>
      </c>
      <c r="S241" s="5">
        <v>4.48790971752</v>
      </c>
      <c r="T241" s="5">
        <v>7.1694590744799997</v>
      </c>
      <c r="U241" s="5">
        <v>7.1694590744799997</v>
      </c>
      <c r="V241" s="5">
        <v>7.1694590744799997</v>
      </c>
      <c r="W241" s="5">
        <v>7.1694590744799997</v>
      </c>
      <c r="X241" s="5">
        <v>7.1694590744799997</v>
      </c>
      <c r="Y241" s="5">
        <v>7.1694590744799997</v>
      </c>
      <c r="Z241" s="5">
        <v>7.1694590744799997</v>
      </c>
      <c r="AA241" s="5">
        <v>7.1694590744799997</v>
      </c>
      <c r="AB241" s="5">
        <v>7.1694590744799997</v>
      </c>
      <c r="AC241" s="5">
        <v>7.1694590744799997</v>
      </c>
      <c r="AD241" s="5">
        <v>5.4783049208800003</v>
      </c>
      <c r="AE241" s="5">
        <v>5.3992300238400004</v>
      </c>
    </row>
    <row r="242" spans="1:31">
      <c r="A242" s="58" t="s">
        <v>37</v>
      </c>
      <c r="B242" s="58" t="s">
        <v>126</v>
      </c>
      <c r="C242" s="58" t="s">
        <v>104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0.51570739999999993</v>
      </c>
      <c r="K242" s="5">
        <v>0.51570739999999993</v>
      </c>
      <c r="L242" s="5">
        <v>0.51570739999999993</v>
      </c>
      <c r="M242" s="5">
        <v>0.51570739999999993</v>
      </c>
      <c r="N242" s="5">
        <v>0.51570739999999993</v>
      </c>
      <c r="O242" s="5">
        <v>0.51570739999999993</v>
      </c>
      <c r="P242" s="5">
        <v>0.51570739999999993</v>
      </c>
      <c r="Q242" s="5">
        <v>0.51570739999999993</v>
      </c>
      <c r="R242" s="5">
        <v>0.51570739999999993</v>
      </c>
      <c r="S242" s="5">
        <v>0.51570739999999993</v>
      </c>
      <c r="T242" s="5">
        <v>0.51570739999999993</v>
      </c>
      <c r="U242" s="5">
        <v>0.51570739999999993</v>
      </c>
      <c r="V242" s="5">
        <v>0.51570739999999993</v>
      </c>
      <c r="W242" s="5">
        <v>0.51570739999999993</v>
      </c>
      <c r="X242" s="5">
        <v>0.51570739999999993</v>
      </c>
      <c r="Y242" s="5">
        <v>0.51990740000000002</v>
      </c>
      <c r="Z242" s="5">
        <v>0.51570739999999993</v>
      </c>
      <c r="AA242" s="5">
        <v>0.51570739999999993</v>
      </c>
      <c r="AB242" s="5">
        <v>0.51570739999999993</v>
      </c>
      <c r="AC242" s="5">
        <v>0.51570739999999993</v>
      </c>
      <c r="AD242" s="5">
        <v>0.51570739999999993</v>
      </c>
      <c r="AE242" s="5">
        <v>0.51570739999999993</v>
      </c>
    </row>
    <row r="243" spans="1:31">
      <c r="A243" s="58" t="s">
        <v>37</v>
      </c>
      <c r="B243" s="58" t="s">
        <v>126</v>
      </c>
      <c r="C243" s="58" t="s">
        <v>88</v>
      </c>
      <c r="D243" s="5">
        <v>0.177234</v>
      </c>
      <c r="E243" s="5">
        <v>0.25385200000000002</v>
      </c>
      <c r="F243" s="5">
        <v>0.34049200000000002</v>
      </c>
      <c r="G243" s="5">
        <v>0.42854599999999998</v>
      </c>
      <c r="H243" s="5">
        <v>0.52407000000000004</v>
      </c>
      <c r="I243" s="5">
        <v>0.62826599999999999</v>
      </c>
      <c r="J243" s="5">
        <v>0.79303599999999996</v>
      </c>
      <c r="K243" s="5">
        <v>0.99175479582000003</v>
      </c>
      <c r="L243" s="5">
        <v>1.2257964611099998</v>
      </c>
      <c r="M243" s="5">
        <v>1.5154033582999999</v>
      </c>
      <c r="N243" s="5">
        <v>1.8525460994399998</v>
      </c>
      <c r="O243" s="5">
        <v>2.2242779065849998</v>
      </c>
      <c r="P243" s="5">
        <v>2.6158697714599999</v>
      </c>
      <c r="Q243" s="5">
        <v>3.0340323817850003</v>
      </c>
      <c r="R243" s="5">
        <v>3.4611048156050002</v>
      </c>
      <c r="S243" s="5">
        <v>3.9100311481299999</v>
      </c>
      <c r="T243" s="5">
        <v>4.3138377653299997</v>
      </c>
      <c r="U243" s="5">
        <v>4.7349114211899996</v>
      </c>
      <c r="V243" s="5">
        <v>5.1581130626949996</v>
      </c>
      <c r="W243" s="5">
        <v>5.6152779068100003</v>
      </c>
      <c r="X243" s="5">
        <v>6.09989296011</v>
      </c>
      <c r="Y243" s="5">
        <v>6.61594202651</v>
      </c>
      <c r="Z243" s="5">
        <v>7.1544283970299993</v>
      </c>
      <c r="AA243" s="5">
        <v>7.7296852599650006</v>
      </c>
      <c r="AB243" s="5">
        <v>8.3255817648649995</v>
      </c>
      <c r="AC243" s="5">
        <v>8.955569384084999</v>
      </c>
      <c r="AD243" s="5">
        <v>9.6143613852450009</v>
      </c>
      <c r="AE243" s="5">
        <v>9.6549281924599981</v>
      </c>
    </row>
    <row r="244" spans="1:31">
      <c r="A244" s="58" t="s">
        <v>37</v>
      </c>
      <c r="B244" s="58" t="s">
        <v>126</v>
      </c>
      <c r="C244" s="58" t="s">
        <v>89</v>
      </c>
      <c r="D244" s="5">
        <v>0.49089899999999997</v>
      </c>
      <c r="E244" s="5">
        <v>0.627193</v>
      </c>
      <c r="F244" s="5">
        <v>0.74812099999999981</v>
      </c>
      <c r="G244" s="5">
        <v>0.84191099999999985</v>
      </c>
      <c r="H244" s="5">
        <v>0.92225799999999991</v>
      </c>
      <c r="I244" s="5">
        <v>0.99943300000000013</v>
      </c>
      <c r="J244" s="5">
        <v>1.1646390000000002</v>
      </c>
      <c r="K244" s="5">
        <v>1.3450150000000003</v>
      </c>
      <c r="L244" s="5">
        <v>1.5271239999999999</v>
      </c>
      <c r="M244" s="5">
        <v>1.7546359999999996</v>
      </c>
      <c r="N244" s="5">
        <v>2.0123870000000004</v>
      </c>
      <c r="O244" s="5">
        <v>2.2390749999999997</v>
      </c>
      <c r="P244" s="5">
        <v>2.4365670000000001</v>
      </c>
      <c r="Q244" s="5">
        <v>2.5932060000000003</v>
      </c>
      <c r="R244" s="5">
        <v>2.7111649999999998</v>
      </c>
      <c r="S244" s="5">
        <v>2.7954279999999994</v>
      </c>
      <c r="T244" s="5">
        <v>2.8215239999999988</v>
      </c>
      <c r="U244" s="5">
        <v>2.8181010000000004</v>
      </c>
      <c r="V244" s="5">
        <v>2.7976619999999999</v>
      </c>
      <c r="W244" s="5">
        <v>2.8031940000000004</v>
      </c>
      <c r="X244" s="5">
        <v>2.8320970000000001</v>
      </c>
      <c r="Y244" s="5">
        <v>2.8457520000000001</v>
      </c>
      <c r="Z244" s="5">
        <v>2.8537750000000006</v>
      </c>
      <c r="AA244" s="5">
        <v>2.843815999999999</v>
      </c>
      <c r="AB244" s="5">
        <v>2.8260709999999989</v>
      </c>
      <c r="AC244" s="5">
        <v>2.7962929999999995</v>
      </c>
      <c r="AD244" s="5">
        <v>2.769620999999999</v>
      </c>
      <c r="AE244" s="5">
        <v>2.769620999999999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1.295E-2</v>
      </c>
      <c r="E249" s="5">
        <v>2.6112E-2</v>
      </c>
      <c r="F249" s="5">
        <v>4.4142000000000001E-2</v>
      </c>
      <c r="G249" s="5">
        <v>6.6091999999999998E-2</v>
      </c>
      <c r="H249" s="5">
        <v>9.2412000000000008E-2</v>
      </c>
      <c r="I249" s="5">
        <v>0.12335400000000001</v>
      </c>
      <c r="J249" s="5">
        <v>0.17060600000000001</v>
      </c>
      <c r="K249" s="5">
        <v>0.22195862709</v>
      </c>
      <c r="L249" s="5">
        <v>0.28157472483000001</v>
      </c>
      <c r="M249" s="5">
        <v>0.35696275249999998</v>
      </c>
      <c r="N249" s="5">
        <v>0.44614944786499999</v>
      </c>
      <c r="O249" s="5">
        <v>0.54867149695000006</v>
      </c>
      <c r="P249" s="5">
        <v>0.65943704218499999</v>
      </c>
      <c r="Q249" s="5">
        <v>0.78005994754499997</v>
      </c>
      <c r="R249" s="5">
        <v>0.9062977728199999</v>
      </c>
      <c r="S249" s="5">
        <v>1.040121219285</v>
      </c>
      <c r="T249" s="5">
        <v>1.1649292652800001</v>
      </c>
      <c r="U249" s="5">
        <v>1.2964645485349999</v>
      </c>
      <c r="V249" s="5">
        <v>1.429901401595</v>
      </c>
      <c r="W249" s="5">
        <v>1.5737032151449999</v>
      </c>
      <c r="X249" s="5">
        <v>1.7260508378449999</v>
      </c>
      <c r="Y249" s="5">
        <v>1.8881865054349998</v>
      </c>
      <c r="Z249" s="5">
        <v>2.0577294330499996</v>
      </c>
      <c r="AA249" s="5">
        <v>2.2388078230950001</v>
      </c>
      <c r="AB249" s="5">
        <v>2.4264294353149998</v>
      </c>
      <c r="AC249" s="5">
        <v>2.6247670563300001</v>
      </c>
      <c r="AD249" s="5">
        <v>2.8318587599800003</v>
      </c>
      <c r="AE249" s="5">
        <v>2.8430535487099999</v>
      </c>
    </row>
    <row r="250" spans="1:31">
      <c r="A250" s="58" t="s">
        <v>37</v>
      </c>
      <c r="B250" s="58" t="s">
        <v>127</v>
      </c>
      <c r="C250" s="58" t="s">
        <v>89</v>
      </c>
      <c r="D250" s="5">
        <v>9.6873000000000001E-2</v>
      </c>
      <c r="E250" s="5">
        <v>0.13844099999999998</v>
      </c>
      <c r="F250" s="5">
        <v>0.174792</v>
      </c>
      <c r="G250" s="5">
        <v>0.20226900000000003</v>
      </c>
      <c r="H250" s="5">
        <v>0.22322</v>
      </c>
      <c r="I250" s="5">
        <v>0.23985300000000001</v>
      </c>
      <c r="J250" s="5">
        <v>0.27319900000000003</v>
      </c>
      <c r="K250" s="5">
        <v>0.31722600000000001</v>
      </c>
      <c r="L250" s="5">
        <v>0.35755400000000004</v>
      </c>
      <c r="M250" s="5">
        <v>0.41061799999999998</v>
      </c>
      <c r="N250" s="5">
        <v>0.47207399999999988</v>
      </c>
      <c r="O250" s="5">
        <v>0.53293299999999999</v>
      </c>
      <c r="P250" s="5">
        <v>0.58844799999999986</v>
      </c>
      <c r="Q250" s="5">
        <v>0.63538300000000003</v>
      </c>
      <c r="R250" s="5">
        <v>0.67350200000000016</v>
      </c>
      <c r="S250" s="5">
        <v>0.70202500000000012</v>
      </c>
      <c r="T250" s="5">
        <v>0.71373099999999978</v>
      </c>
      <c r="U250" s="5">
        <v>0.71706000000000003</v>
      </c>
      <c r="V250" s="5">
        <v>0.71355499999999994</v>
      </c>
      <c r="W250" s="5">
        <v>0.71602399999999999</v>
      </c>
      <c r="X250" s="5">
        <v>0.72410000000000008</v>
      </c>
      <c r="Y250" s="5">
        <v>0.73117500000000013</v>
      </c>
      <c r="Z250" s="5">
        <v>0.73704199999999997</v>
      </c>
      <c r="AA250" s="5">
        <v>0.73800500000000002</v>
      </c>
      <c r="AB250" s="5">
        <v>0.73683199999999993</v>
      </c>
      <c r="AC250" s="5">
        <v>0.73098499999999988</v>
      </c>
      <c r="AD250" s="5">
        <v>0.72396800000000006</v>
      </c>
      <c r="AE250" s="5">
        <v>0.72396800000000006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640625" style="6" customWidth="1"/>
    <col min="4" max="16384" width="9" style="6"/>
  </cols>
  <sheetData>
    <row r="1" spans="1:31" s="15" customFormat="1" ht="23.25" customHeight="1" thickBot="1">
      <c r="A1" s="1" t="s">
        <v>146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147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82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8" t="s">
        <v>115</v>
      </c>
      <c r="B5" s="58" t="s">
        <v>123</v>
      </c>
      <c r="C5" s="58" t="s">
        <v>83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2693.5969175499999</v>
      </c>
      <c r="Y6" s="5">
        <v>2693.5969175499999</v>
      </c>
      <c r="Z6" s="5">
        <v>2693.5969175499999</v>
      </c>
      <c r="AA6" s="5">
        <v>2693.5969175499999</v>
      </c>
      <c r="AB6" s="5">
        <v>2693.5969175499999</v>
      </c>
      <c r="AC6" s="5">
        <v>2693.5969175499999</v>
      </c>
      <c r="AD6" s="5">
        <v>2693.5969175499999</v>
      </c>
      <c r="AE6" s="5">
        <v>2693.5969175499999</v>
      </c>
    </row>
    <row r="7" spans="1:31" s="7" customFormat="1">
      <c r="A7" s="58" t="s">
        <v>115</v>
      </c>
      <c r="B7" s="58" t="s">
        <v>123</v>
      </c>
      <c r="C7" s="58" t="s">
        <v>85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86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101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8" t="s">
        <v>115</v>
      </c>
      <c r="B10" s="58" t="s">
        <v>123</v>
      </c>
      <c r="C10" s="58" t="s">
        <v>102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400</v>
      </c>
      <c r="J10" s="5">
        <v>475</v>
      </c>
      <c r="K10" s="5">
        <v>475</v>
      </c>
      <c r="L10" s="5">
        <v>475</v>
      </c>
      <c r="M10" s="5">
        <v>475</v>
      </c>
      <c r="N10" s="5">
        <v>475</v>
      </c>
      <c r="O10" s="5">
        <v>475</v>
      </c>
      <c r="P10" s="5">
        <v>475</v>
      </c>
      <c r="Q10" s="5">
        <v>475</v>
      </c>
      <c r="R10" s="5">
        <v>995.05034582000008</v>
      </c>
      <c r="S10" s="5">
        <v>995.05034582000008</v>
      </c>
      <c r="T10" s="5">
        <v>995.05034582000008</v>
      </c>
      <c r="U10" s="5">
        <v>995.05034582000008</v>
      </c>
      <c r="V10" s="5">
        <v>995.05034582000008</v>
      </c>
      <c r="W10" s="5">
        <v>995.05034582000008</v>
      </c>
      <c r="X10" s="5">
        <v>1000</v>
      </c>
      <c r="Y10" s="5">
        <v>1000</v>
      </c>
      <c r="Z10" s="5">
        <v>1000</v>
      </c>
      <c r="AA10" s="5">
        <v>1000</v>
      </c>
      <c r="AB10" s="5">
        <v>1000</v>
      </c>
      <c r="AC10" s="5">
        <v>1000</v>
      </c>
      <c r="AD10" s="5">
        <v>1000</v>
      </c>
      <c r="AE10" s="5">
        <v>1000</v>
      </c>
    </row>
    <row r="11" spans="1:31" s="7" customFormat="1">
      <c r="A11" s="58" t="s">
        <v>115</v>
      </c>
      <c r="B11" s="58" t="s">
        <v>123</v>
      </c>
      <c r="C11" s="58" t="s">
        <v>103</v>
      </c>
      <c r="D11" s="5">
        <v>0</v>
      </c>
      <c r="E11" s="5">
        <v>0</v>
      </c>
      <c r="F11" s="5">
        <v>600</v>
      </c>
      <c r="G11" s="5">
        <v>600</v>
      </c>
      <c r="H11" s="5">
        <v>1525</v>
      </c>
      <c r="I11" s="5">
        <v>1525</v>
      </c>
      <c r="J11" s="5">
        <v>1525</v>
      </c>
      <c r="K11" s="5">
        <v>1525</v>
      </c>
      <c r="L11" s="5">
        <v>1525</v>
      </c>
      <c r="M11" s="5">
        <v>1525</v>
      </c>
      <c r="N11" s="5">
        <v>1525</v>
      </c>
      <c r="O11" s="5">
        <v>1525</v>
      </c>
      <c r="P11" s="5">
        <v>1525</v>
      </c>
      <c r="Q11" s="5">
        <v>1525</v>
      </c>
      <c r="R11" s="5">
        <v>1525</v>
      </c>
      <c r="S11" s="5">
        <v>1525</v>
      </c>
      <c r="T11" s="5">
        <v>1525</v>
      </c>
      <c r="U11" s="5">
        <v>1525</v>
      </c>
      <c r="V11" s="5">
        <v>1525</v>
      </c>
      <c r="W11" s="5">
        <v>1525</v>
      </c>
      <c r="X11" s="5">
        <v>1525</v>
      </c>
      <c r="Y11" s="5">
        <v>1525</v>
      </c>
      <c r="Z11" s="5">
        <v>1525</v>
      </c>
      <c r="AA11" s="5">
        <v>1525</v>
      </c>
      <c r="AB11" s="5">
        <v>1525</v>
      </c>
      <c r="AC11" s="5">
        <v>1525</v>
      </c>
      <c r="AD11" s="5">
        <v>1525</v>
      </c>
      <c r="AE11" s="5">
        <v>1525</v>
      </c>
    </row>
    <row r="12" spans="1:31" s="7" customFormat="1">
      <c r="A12" s="58" t="s">
        <v>115</v>
      </c>
      <c r="B12" s="58" t="s">
        <v>123</v>
      </c>
      <c r="C12" s="58" t="s">
        <v>104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s="7" customFormat="1">
      <c r="A13" s="58" t="s">
        <v>115</v>
      </c>
      <c r="B13" s="58" t="s">
        <v>123</v>
      </c>
      <c r="C13" s="58" t="s">
        <v>88</v>
      </c>
      <c r="D13" s="5">
        <v>86.581000000000003</v>
      </c>
      <c r="E13" s="5">
        <v>183.27699999999999</v>
      </c>
      <c r="F13" s="5">
        <v>310.85300000000001</v>
      </c>
      <c r="G13" s="5">
        <v>466.69400000000007</v>
      </c>
      <c r="H13" s="5">
        <v>653.32499999000004</v>
      </c>
      <c r="I13" s="5">
        <v>873.64800001000003</v>
      </c>
      <c r="J13" s="5">
        <v>1213.0029999999999</v>
      </c>
      <c r="K13" s="5">
        <v>1516.9194459299997</v>
      </c>
      <c r="L13" s="5">
        <v>1856.58857704</v>
      </c>
      <c r="M13" s="5">
        <v>2257.65402313</v>
      </c>
      <c r="N13" s="5">
        <v>2748.2190898200001</v>
      </c>
      <c r="O13" s="5">
        <v>3282.5411549399996</v>
      </c>
      <c r="P13" s="5">
        <v>3827.3684765800008</v>
      </c>
      <c r="Q13" s="5">
        <v>4399.7290530500004</v>
      </c>
      <c r="R13" s="5">
        <v>4956.1113137600005</v>
      </c>
      <c r="S13" s="5">
        <v>5516.8108461200027</v>
      </c>
      <c r="T13" s="5">
        <v>5963.4376751500031</v>
      </c>
      <c r="U13" s="5">
        <v>6399.0813179900024</v>
      </c>
      <c r="V13" s="5">
        <v>6799.6137216000016</v>
      </c>
      <c r="W13" s="5">
        <v>7225.4645357400032</v>
      </c>
      <c r="X13" s="5">
        <v>7659.8099897600032</v>
      </c>
      <c r="Y13" s="5">
        <v>8120.2669619000026</v>
      </c>
      <c r="Z13" s="5">
        <v>8587.5540177000039</v>
      </c>
      <c r="AA13" s="5">
        <v>9084.8406502700018</v>
      </c>
      <c r="AB13" s="5">
        <v>9587.4307687700039</v>
      </c>
      <c r="AC13" s="5">
        <v>10119.484615360003</v>
      </c>
      <c r="AD13" s="5">
        <v>10659.034260700002</v>
      </c>
      <c r="AE13" s="5">
        <v>10687.029870079999</v>
      </c>
    </row>
    <row r="14" spans="1:31" s="7" customFormat="1">
      <c r="A14" s="58" t="s">
        <v>115</v>
      </c>
      <c r="B14" s="58" t="s">
        <v>123</v>
      </c>
      <c r="C14" s="58" t="s">
        <v>89</v>
      </c>
      <c r="D14" s="5">
        <v>382.40600000000006</v>
      </c>
      <c r="E14" s="5">
        <v>634.851</v>
      </c>
      <c r="F14" s="5">
        <v>854.83699999999999</v>
      </c>
      <c r="G14" s="5">
        <v>1040.981</v>
      </c>
      <c r="H14" s="5">
        <v>1194.835</v>
      </c>
      <c r="I14" s="5">
        <v>1328.3550000000002</v>
      </c>
      <c r="J14" s="5">
        <v>1555.3700000000001</v>
      </c>
      <c r="K14" s="5">
        <v>1872.674</v>
      </c>
      <c r="L14" s="5">
        <v>2203.5089999999996</v>
      </c>
      <c r="M14" s="5">
        <v>2558.8819999999992</v>
      </c>
      <c r="N14" s="5">
        <v>2991.9249999999997</v>
      </c>
      <c r="O14" s="5">
        <v>3413.1260000000002</v>
      </c>
      <c r="P14" s="5">
        <v>3805.1639999999993</v>
      </c>
      <c r="Q14" s="5">
        <v>4162.1990000000005</v>
      </c>
      <c r="R14" s="5">
        <v>4469.0430000000024</v>
      </c>
      <c r="S14" s="5">
        <v>4717.5640000000012</v>
      </c>
      <c r="T14" s="5">
        <v>4833.8690000000015</v>
      </c>
      <c r="U14" s="5">
        <v>4891.4120000000003</v>
      </c>
      <c r="V14" s="5">
        <v>4908.1530000000012</v>
      </c>
      <c r="W14" s="5">
        <v>4908.527000000001</v>
      </c>
      <c r="X14" s="5">
        <v>4910.9710000000014</v>
      </c>
      <c r="Y14" s="5">
        <v>4898.5199999999995</v>
      </c>
      <c r="Z14" s="5">
        <v>4888.6310000000003</v>
      </c>
      <c r="AA14" s="5">
        <v>4863.7990000000018</v>
      </c>
      <c r="AB14" s="5">
        <v>4842.0880000000025</v>
      </c>
      <c r="AC14" s="5">
        <v>4805.3119999999999</v>
      </c>
      <c r="AD14" s="5">
        <v>4771.5679999999993</v>
      </c>
      <c r="AE14" s="5">
        <v>4771.5679999999993</v>
      </c>
    </row>
    <row r="15" spans="1:31" s="7" customFormat="1">
      <c r="A15" s="58" t="s">
        <v>115</v>
      </c>
      <c r="B15" s="58" t="s">
        <v>123</v>
      </c>
      <c r="C15" s="58" t="s">
        <v>96</v>
      </c>
      <c r="D15" s="5">
        <v>27.631719511418055</v>
      </c>
      <c r="E15" s="5">
        <v>60.945931850400939</v>
      </c>
      <c r="F15" s="5">
        <v>92.756677094484871</v>
      </c>
      <c r="G15" s="5">
        <v>268.41630721057987</v>
      </c>
      <c r="H15" s="5">
        <v>484.26799566794801</v>
      </c>
      <c r="I15" s="5">
        <v>599.53973965987211</v>
      </c>
      <c r="J15" s="5">
        <v>727.49449332992685</v>
      </c>
      <c r="K15" s="5">
        <v>785.95867240122789</v>
      </c>
      <c r="L15" s="5">
        <v>850.07960636192979</v>
      </c>
      <c r="M15" s="5">
        <v>927.01920272312418</v>
      </c>
      <c r="N15" s="5">
        <v>1000.8202317906466</v>
      </c>
      <c r="O15" s="5">
        <v>1078.584603320325</v>
      </c>
      <c r="P15" s="5">
        <v>1154.7420456254813</v>
      </c>
      <c r="Q15" s="5">
        <v>1236.5536031438596</v>
      </c>
      <c r="R15" s="5">
        <v>1305.3795577482103</v>
      </c>
      <c r="S15" s="5">
        <v>1405.0290012715923</v>
      </c>
      <c r="T15" s="5">
        <v>1479.7015500986552</v>
      </c>
      <c r="U15" s="5">
        <v>1587.1445899369612</v>
      </c>
      <c r="V15" s="5">
        <v>1611.2885279571749</v>
      </c>
      <c r="W15" s="5">
        <v>1612.9118359542113</v>
      </c>
      <c r="X15" s="5">
        <v>1626.3615913041226</v>
      </c>
      <c r="Y15" s="5">
        <v>1668.4370216261286</v>
      </c>
      <c r="Z15" s="5">
        <v>1675.7015423348998</v>
      </c>
      <c r="AA15" s="5">
        <v>1717.7297477096549</v>
      </c>
      <c r="AB15" s="5">
        <v>1752.2903038131974</v>
      </c>
      <c r="AC15" s="5">
        <v>1775.6551607951099</v>
      </c>
      <c r="AD15" s="5">
        <v>1790.1416552223225</v>
      </c>
      <c r="AE15" s="5">
        <v>1819.3855377951747</v>
      </c>
    </row>
    <row r="16" spans="1:31" s="7" customFormat="1"/>
    <row r="17" spans="1:31" s="7" customFormat="1">
      <c r="A17" s="58" t="s">
        <v>115</v>
      </c>
      <c r="B17" s="58" t="s">
        <v>124</v>
      </c>
      <c r="C17" s="58" t="s">
        <v>82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124</v>
      </c>
      <c r="C18" s="58" t="s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8" t="s">
        <v>115</v>
      </c>
      <c r="B19" s="58" t="s">
        <v>124</v>
      </c>
      <c r="C19" s="58" t="s">
        <v>84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1102.0256345</v>
      </c>
      <c r="AA19" s="5">
        <v>1102.0256345</v>
      </c>
      <c r="AB19" s="5">
        <v>1102.0256345</v>
      </c>
      <c r="AC19" s="5">
        <v>1102.0256345</v>
      </c>
      <c r="AD19" s="5">
        <v>1629.4965858</v>
      </c>
      <c r="AE19" s="5">
        <v>1629.4965858</v>
      </c>
    </row>
    <row r="20" spans="1:31" s="7" customFormat="1">
      <c r="A20" s="58" t="s">
        <v>115</v>
      </c>
      <c r="B20" s="58" t="s">
        <v>124</v>
      </c>
      <c r="C20" s="58" t="s">
        <v>85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8" t="s">
        <v>115</v>
      </c>
      <c r="B21" s="58" t="s">
        <v>124</v>
      </c>
      <c r="C21" s="58" t="s">
        <v>86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8" t="s">
        <v>115</v>
      </c>
      <c r="B22" s="58" t="s">
        <v>124</v>
      </c>
      <c r="C22" s="58" t="s">
        <v>102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848.19344446000002</v>
      </c>
      <c r="L22" s="5">
        <v>848.19344446000002</v>
      </c>
      <c r="M22" s="5">
        <v>848.19344446000002</v>
      </c>
      <c r="N22" s="5">
        <v>996.97189958000001</v>
      </c>
      <c r="O22" s="5">
        <v>996.97189958000001</v>
      </c>
      <c r="P22" s="5">
        <v>996.97189958000001</v>
      </c>
      <c r="Q22" s="5">
        <v>996.97189958000001</v>
      </c>
      <c r="R22" s="5">
        <v>1358.4751827</v>
      </c>
      <c r="S22" s="5">
        <v>1358.4751827</v>
      </c>
      <c r="T22" s="5">
        <v>1739.86446645</v>
      </c>
      <c r="U22" s="5">
        <v>1739.86446645</v>
      </c>
      <c r="V22" s="5">
        <v>1871.73345868</v>
      </c>
      <c r="W22" s="5">
        <v>1871.73345868</v>
      </c>
      <c r="X22" s="5">
        <v>1871.73345868</v>
      </c>
      <c r="Y22" s="5">
        <v>1871.73345868</v>
      </c>
      <c r="Z22" s="5">
        <v>1921.0812136500001</v>
      </c>
      <c r="AA22" s="5">
        <v>1921.0812136500001</v>
      </c>
      <c r="AB22" s="5">
        <v>1921.0812136500001</v>
      </c>
      <c r="AC22" s="5">
        <v>1921.0812136500001</v>
      </c>
      <c r="AD22" s="5">
        <v>1921.0812136500001</v>
      </c>
      <c r="AE22" s="5">
        <v>1921.0812136500001</v>
      </c>
    </row>
    <row r="23" spans="1:31" s="7" customFormat="1">
      <c r="A23" s="58" t="s">
        <v>115</v>
      </c>
      <c r="B23" s="58" t="s">
        <v>124</v>
      </c>
      <c r="C23" s="58" t="s">
        <v>103</v>
      </c>
      <c r="D23" s="5">
        <v>0</v>
      </c>
      <c r="E23" s="5">
        <v>0</v>
      </c>
      <c r="F23" s="5">
        <v>250</v>
      </c>
      <c r="G23" s="5">
        <v>250</v>
      </c>
      <c r="H23" s="5">
        <v>250</v>
      </c>
      <c r="I23" s="5">
        <v>343.02664404000001</v>
      </c>
      <c r="J23" s="5">
        <v>420.45671024000001</v>
      </c>
      <c r="K23" s="5">
        <v>503.76208716999997</v>
      </c>
      <c r="L23" s="5">
        <v>503.76208716999997</v>
      </c>
      <c r="M23" s="5">
        <v>503.76208716999997</v>
      </c>
      <c r="N23" s="5">
        <v>514.29756445999999</v>
      </c>
      <c r="O23" s="5">
        <v>514.29756445999999</v>
      </c>
      <c r="P23" s="5">
        <v>514.29756445999999</v>
      </c>
      <c r="Q23" s="5">
        <v>629.90085868999995</v>
      </c>
      <c r="R23" s="5">
        <v>629.90085868999995</v>
      </c>
      <c r="S23" s="5">
        <v>1041.3946193900001</v>
      </c>
      <c r="T23" s="5">
        <v>1156.6693949800001</v>
      </c>
      <c r="U23" s="5">
        <v>1156.6693949800001</v>
      </c>
      <c r="V23" s="5">
        <v>1676.0385989199999</v>
      </c>
      <c r="W23" s="5">
        <v>1676.0385989199999</v>
      </c>
      <c r="X23" s="5">
        <v>1676.0385989199999</v>
      </c>
      <c r="Y23" s="5">
        <v>1676.0385989199999</v>
      </c>
      <c r="Z23" s="5">
        <v>1676.0385989199999</v>
      </c>
      <c r="AA23" s="5">
        <v>1676.0385989199999</v>
      </c>
      <c r="AB23" s="5">
        <v>1676.0385989199999</v>
      </c>
      <c r="AC23" s="5">
        <v>2389.2080525000001</v>
      </c>
      <c r="AD23" s="5">
        <v>3664.89584853</v>
      </c>
      <c r="AE23" s="5">
        <v>3664.89584853</v>
      </c>
    </row>
    <row r="24" spans="1:31" s="7" customFormat="1">
      <c r="A24" s="58" t="s">
        <v>115</v>
      </c>
      <c r="B24" s="58" t="s">
        <v>124</v>
      </c>
      <c r="C24" s="58" t="s">
        <v>104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8" t="s">
        <v>115</v>
      </c>
      <c r="B25" s="58" t="s">
        <v>124</v>
      </c>
      <c r="C25" s="58" t="s">
        <v>88</v>
      </c>
      <c r="D25" s="5">
        <v>63.86699999999999</v>
      </c>
      <c r="E25" s="5">
        <v>145.19900002</v>
      </c>
      <c r="F25" s="5">
        <v>260.12500001000001</v>
      </c>
      <c r="G25" s="5">
        <v>399.77300000999992</v>
      </c>
      <c r="H25" s="5">
        <v>566.58900000999995</v>
      </c>
      <c r="I25" s="5">
        <v>768.22300000999996</v>
      </c>
      <c r="J25" s="5">
        <v>1082.171</v>
      </c>
      <c r="K25" s="5">
        <v>1365.2057166700001</v>
      </c>
      <c r="L25" s="5">
        <v>1633.9304508300002</v>
      </c>
      <c r="M25" s="5">
        <v>1951.8794653499999</v>
      </c>
      <c r="N25" s="5">
        <v>2339.6559260600006</v>
      </c>
      <c r="O25" s="5">
        <v>2765.3356824000007</v>
      </c>
      <c r="P25" s="5">
        <v>3207.1607025900012</v>
      </c>
      <c r="Q25" s="5">
        <v>3665.0942637800013</v>
      </c>
      <c r="R25" s="5">
        <v>4117.015927800001</v>
      </c>
      <c r="S25" s="5">
        <v>4577.2253343400007</v>
      </c>
      <c r="T25" s="5">
        <v>4933.1721028500006</v>
      </c>
      <c r="U25" s="5">
        <v>5275.1222712500012</v>
      </c>
      <c r="V25" s="5">
        <v>5579.8317931900001</v>
      </c>
      <c r="W25" s="5">
        <v>5903.1258865699992</v>
      </c>
      <c r="X25" s="5">
        <v>6232.6619733500002</v>
      </c>
      <c r="Y25" s="5">
        <v>6576.3601285199993</v>
      </c>
      <c r="Z25" s="5">
        <v>6924.5614566700024</v>
      </c>
      <c r="AA25" s="5">
        <v>7292.1176921500009</v>
      </c>
      <c r="AB25" s="5">
        <v>7663.6333017400002</v>
      </c>
      <c r="AC25" s="5">
        <v>8058.8471149300021</v>
      </c>
      <c r="AD25" s="5">
        <v>8454.1243175200034</v>
      </c>
      <c r="AE25" s="5">
        <v>8471.1753716700023</v>
      </c>
    </row>
    <row r="26" spans="1:31" s="7" customFormat="1">
      <c r="A26" s="58" t="s">
        <v>115</v>
      </c>
      <c r="B26" s="58" t="s">
        <v>124</v>
      </c>
      <c r="C26" s="58" t="s">
        <v>89</v>
      </c>
      <c r="D26" s="5">
        <v>294.61500000000001</v>
      </c>
      <c r="E26" s="5">
        <v>530.95299999999997</v>
      </c>
      <c r="F26" s="5">
        <v>761.21100000000013</v>
      </c>
      <c r="G26" s="5">
        <v>944.64199999999994</v>
      </c>
      <c r="H26" s="5">
        <v>1102.9429999999998</v>
      </c>
      <c r="I26" s="5">
        <v>1246.0269999999996</v>
      </c>
      <c r="J26" s="5">
        <v>1484.4790000000003</v>
      </c>
      <c r="K26" s="5">
        <v>1798.5469999999998</v>
      </c>
      <c r="L26" s="5">
        <v>2060.4119999999998</v>
      </c>
      <c r="M26" s="5">
        <v>2344.3819999999996</v>
      </c>
      <c r="N26" s="5">
        <v>2691.5690000000004</v>
      </c>
      <c r="O26" s="5">
        <v>3033.7379999999998</v>
      </c>
      <c r="P26" s="5">
        <v>3365.1560000000004</v>
      </c>
      <c r="Q26" s="5">
        <v>3661.0500000000006</v>
      </c>
      <c r="R26" s="5">
        <v>3925.8510000000001</v>
      </c>
      <c r="S26" s="5">
        <v>4147.9240000000009</v>
      </c>
      <c r="T26" s="5">
        <v>4250.5570000000007</v>
      </c>
      <c r="U26" s="5">
        <v>4299.786000000001</v>
      </c>
      <c r="V26" s="5">
        <v>4310.5330000000004</v>
      </c>
      <c r="W26" s="5">
        <v>4306.277000000001</v>
      </c>
      <c r="X26" s="5">
        <v>4306.7970000000014</v>
      </c>
      <c r="Y26" s="5">
        <v>4288.9900000000016</v>
      </c>
      <c r="Z26" s="5">
        <v>4276.0249999999996</v>
      </c>
      <c r="AA26" s="5">
        <v>4247.2620000000015</v>
      </c>
      <c r="AB26" s="5">
        <v>4224.1660000000002</v>
      </c>
      <c r="AC26" s="5">
        <v>4188.7510000000002</v>
      </c>
      <c r="AD26" s="5">
        <v>4155.3250000000007</v>
      </c>
      <c r="AE26" s="5">
        <v>4155.3250000000007</v>
      </c>
    </row>
    <row r="27" spans="1:31" s="7" customFormat="1">
      <c r="A27" s="58" t="s">
        <v>115</v>
      </c>
      <c r="B27" s="58" t="s">
        <v>124</v>
      </c>
      <c r="C27" s="58" t="s">
        <v>96</v>
      </c>
      <c r="D27" s="5">
        <v>27.966639847709899</v>
      </c>
      <c r="E27" s="5">
        <v>57.972022096253056</v>
      </c>
      <c r="F27" s="5">
        <v>87.442459357176347</v>
      </c>
      <c r="G27" s="5">
        <v>121.07240003524706</v>
      </c>
      <c r="H27" s="5">
        <v>154.61389092876064</v>
      </c>
      <c r="I27" s="5">
        <v>187.16062822090001</v>
      </c>
      <c r="J27" s="5">
        <v>218.3400672591961</v>
      </c>
      <c r="K27" s="5">
        <v>254.14223163033412</v>
      </c>
      <c r="L27" s="5">
        <v>290.2336735130632</v>
      </c>
      <c r="M27" s="5">
        <v>328.71334081566454</v>
      </c>
      <c r="N27" s="5">
        <v>361.96398485011969</v>
      </c>
      <c r="O27" s="5">
        <v>402.62384212226414</v>
      </c>
      <c r="P27" s="5">
        <v>442.11607292964572</v>
      </c>
      <c r="Q27" s="5">
        <v>486.00542087693088</v>
      </c>
      <c r="R27" s="5">
        <v>527.36072955923134</v>
      </c>
      <c r="S27" s="5">
        <v>566.07436968672584</v>
      </c>
      <c r="T27" s="5">
        <v>612.4416282371227</v>
      </c>
      <c r="U27" s="5">
        <v>660.05842888367874</v>
      </c>
      <c r="V27" s="5">
        <v>705.42088086631964</v>
      </c>
      <c r="W27" s="5">
        <v>749.90218507628617</v>
      </c>
      <c r="X27" s="5">
        <v>798.03180817615851</v>
      </c>
      <c r="Y27" s="5">
        <v>849.54910337861622</v>
      </c>
      <c r="Z27" s="5">
        <v>899.27917628446596</v>
      </c>
      <c r="AA27" s="5">
        <v>945.46105939618053</v>
      </c>
      <c r="AB27" s="5">
        <v>1003.8466760011394</v>
      </c>
      <c r="AC27" s="5">
        <v>1059.5157277066544</v>
      </c>
      <c r="AD27" s="5">
        <v>1116.8834503069868</v>
      </c>
      <c r="AE27" s="5">
        <v>1174.6977813240726</v>
      </c>
    </row>
    <row r="28" spans="1:31" s="7" customFormat="1"/>
    <row r="29" spans="1:31" s="7" customFormat="1">
      <c r="A29" s="58" t="s">
        <v>115</v>
      </c>
      <c r="B29" s="58" t="s">
        <v>125</v>
      </c>
      <c r="C29" s="58" t="s">
        <v>82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8" t="s">
        <v>115</v>
      </c>
      <c r="B30" s="58" t="s">
        <v>125</v>
      </c>
      <c r="C30" s="58" t="s">
        <v>83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125</v>
      </c>
      <c r="C31" s="58" t="s">
        <v>84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780.79379785000003</v>
      </c>
      <c r="U31" s="5">
        <v>780.79379785000003</v>
      </c>
      <c r="V31" s="5">
        <v>780.79379785000003</v>
      </c>
      <c r="W31" s="5">
        <v>780.79379785000003</v>
      </c>
      <c r="X31" s="5">
        <v>780.79379785000003</v>
      </c>
      <c r="Y31" s="5">
        <v>780.79379785000003</v>
      </c>
      <c r="Z31" s="5">
        <v>780.79379785000003</v>
      </c>
      <c r="AA31" s="5">
        <v>780.79379785000003</v>
      </c>
      <c r="AB31" s="5">
        <v>780.79379785000003</v>
      </c>
      <c r="AC31" s="5">
        <v>780.79379785000003</v>
      </c>
      <c r="AD31" s="5">
        <v>1638.71653898</v>
      </c>
      <c r="AE31" s="5">
        <v>2405.2088724800001</v>
      </c>
    </row>
    <row r="32" spans="1:31" s="7" customFormat="1">
      <c r="A32" s="58" t="s">
        <v>115</v>
      </c>
      <c r="B32" s="58" t="s">
        <v>125</v>
      </c>
      <c r="C32" s="58" t="s">
        <v>85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115</v>
      </c>
      <c r="B33" s="58" t="s">
        <v>125</v>
      </c>
      <c r="C33" s="58" t="s">
        <v>86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8" t="s">
        <v>115</v>
      </c>
      <c r="B34" s="58" t="s">
        <v>125</v>
      </c>
      <c r="C34" s="58" t="s">
        <v>102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55.694956349999998</v>
      </c>
      <c r="J34" s="5">
        <v>86.630590780000006</v>
      </c>
      <c r="K34" s="5">
        <v>572.38457258999995</v>
      </c>
      <c r="L34" s="5">
        <v>572.38457258999995</v>
      </c>
      <c r="M34" s="5">
        <v>572.38457258999995</v>
      </c>
      <c r="N34" s="5">
        <v>572.38457258999995</v>
      </c>
      <c r="O34" s="5">
        <v>572.38457258999995</v>
      </c>
      <c r="P34" s="5">
        <v>572.38457258999995</v>
      </c>
      <c r="Q34" s="5">
        <v>572.38457258999995</v>
      </c>
      <c r="R34" s="5">
        <v>572.38457258999995</v>
      </c>
      <c r="S34" s="5">
        <v>572.38457258999995</v>
      </c>
      <c r="T34" s="5">
        <v>1144.7470150900001</v>
      </c>
      <c r="U34" s="5">
        <v>1144.7470150900001</v>
      </c>
      <c r="V34" s="5">
        <v>1144.7470150900001</v>
      </c>
      <c r="W34" s="5">
        <v>1144.7470150900001</v>
      </c>
      <c r="X34" s="5">
        <v>1403.86401718</v>
      </c>
      <c r="Y34" s="5">
        <v>1403.86401718</v>
      </c>
      <c r="Z34" s="5">
        <v>1403.86401718</v>
      </c>
      <c r="AA34" s="5">
        <v>1403.86401718</v>
      </c>
      <c r="AB34" s="5">
        <v>1403.86401718</v>
      </c>
      <c r="AC34" s="5">
        <v>1403.86401718</v>
      </c>
      <c r="AD34" s="5">
        <v>1403.86401718</v>
      </c>
      <c r="AE34" s="5">
        <v>1403.86401718</v>
      </c>
    </row>
    <row r="35" spans="1:31" s="7" customFormat="1">
      <c r="A35" s="58" t="s">
        <v>115</v>
      </c>
      <c r="B35" s="58" t="s">
        <v>125</v>
      </c>
      <c r="C35" s="58" t="s">
        <v>103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136.68705706</v>
      </c>
      <c r="R35" s="5">
        <v>136.68705706</v>
      </c>
      <c r="S35" s="5">
        <v>136.68705706</v>
      </c>
      <c r="T35" s="5">
        <v>136.68705706</v>
      </c>
      <c r="U35" s="5">
        <v>136.68705706</v>
      </c>
      <c r="V35" s="5">
        <v>136.68705706</v>
      </c>
      <c r="W35" s="5">
        <v>136.68705706</v>
      </c>
      <c r="X35" s="5">
        <v>136.68705706</v>
      </c>
      <c r="Y35" s="5">
        <v>136.68705706</v>
      </c>
      <c r="Z35" s="5">
        <v>136.68705706</v>
      </c>
      <c r="AA35" s="5">
        <v>136.68705706</v>
      </c>
      <c r="AB35" s="5">
        <v>136.68705706</v>
      </c>
      <c r="AC35" s="5">
        <v>136.68705706</v>
      </c>
      <c r="AD35" s="5">
        <v>136.68705706</v>
      </c>
      <c r="AE35" s="5">
        <v>136.68705706</v>
      </c>
    </row>
    <row r="36" spans="1:31" s="7" customFormat="1">
      <c r="A36" s="58" t="s">
        <v>115</v>
      </c>
      <c r="B36" s="58" t="s">
        <v>125</v>
      </c>
      <c r="C36" s="58" t="s">
        <v>104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251.1</v>
      </c>
      <c r="M36" s="5">
        <v>252.2</v>
      </c>
      <c r="N36" s="5">
        <v>252.2</v>
      </c>
      <c r="O36" s="5">
        <v>253.29999999999998</v>
      </c>
      <c r="P36" s="5">
        <v>253.29999999999998</v>
      </c>
      <c r="Q36" s="5">
        <v>254.39999999999998</v>
      </c>
      <c r="R36" s="5">
        <v>254.39999999999998</v>
      </c>
      <c r="S36" s="5">
        <v>254.39999999999998</v>
      </c>
      <c r="T36" s="5">
        <v>254.39999999999998</v>
      </c>
      <c r="U36" s="5">
        <v>254.39999999999998</v>
      </c>
      <c r="V36" s="5">
        <v>254.39999999999998</v>
      </c>
      <c r="W36" s="5">
        <v>254.39999999999998</v>
      </c>
      <c r="X36" s="5">
        <v>254.39999999999998</v>
      </c>
      <c r="Y36" s="5">
        <v>254.39999999999998</v>
      </c>
      <c r="Z36" s="5">
        <v>254.39999999999998</v>
      </c>
      <c r="AA36" s="5">
        <v>254.39999999999998</v>
      </c>
      <c r="AB36" s="5">
        <v>254.39999999999998</v>
      </c>
      <c r="AC36" s="5">
        <v>254.39999999999998</v>
      </c>
      <c r="AD36" s="5">
        <v>254.39999999999998</v>
      </c>
      <c r="AE36" s="5">
        <v>254.39999999999998</v>
      </c>
    </row>
    <row r="37" spans="1:31" s="7" customFormat="1">
      <c r="A37" s="58" t="s">
        <v>115</v>
      </c>
      <c r="B37" s="58" t="s">
        <v>125</v>
      </c>
      <c r="C37" s="58" t="s">
        <v>88</v>
      </c>
      <c r="D37" s="5">
        <v>50.557000000000002</v>
      </c>
      <c r="E37" s="5">
        <v>131.93</v>
      </c>
      <c r="F37" s="5">
        <v>249.50900000000001</v>
      </c>
      <c r="G37" s="5">
        <v>402.49900000000002</v>
      </c>
      <c r="H37" s="5">
        <v>592.0139999999999</v>
      </c>
      <c r="I37" s="5">
        <v>767.31</v>
      </c>
      <c r="J37" s="5">
        <v>1019.701</v>
      </c>
      <c r="K37" s="5">
        <v>1234.6444565900001</v>
      </c>
      <c r="L37" s="5">
        <v>1437.02502918</v>
      </c>
      <c r="M37" s="5">
        <v>1667.1736107700001</v>
      </c>
      <c r="N37" s="5">
        <v>1967.06290517</v>
      </c>
      <c r="O37" s="5">
        <v>2317.0620700999993</v>
      </c>
      <c r="P37" s="5">
        <v>2683.9242191599992</v>
      </c>
      <c r="Q37" s="5">
        <v>3078.1003508299991</v>
      </c>
      <c r="R37" s="5">
        <v>3498.0703958999993</v>
      </c>
      <c r="S37" s="5">
        <v>3902.0178795099996</v>
      </c>
      <c r="T37" s="5">
        <v>4243.0639133199993</v>
      </c>
      <c r="U37" s="5">
        <v>4588.8862578199996</v>
      </c>
      <c r="V37" s="5">
        <v>4917.1305790999995</v>
      </c>
      <c r="W37" s="5">
        <v>5235.4245199799998</v>
      </c>
      <c r="X37" s="5">
        <v>5563.1359228100009</v>
      </c>
      <c r="Y37" s="5">
        <v>5909.4653060000001</v>
      </c>
      <c r="Z37" s="5">
        <v>6263.6991736600003</v>
      </c>
      <c r="AA37" s="5">
        <v>6640.7039552000006</v>
      </c>
      <c r="AB37" s="5">
        <v>7024.8455544500002</v>
      </c>
      <c r="AC37" s="5">
        <v>7433.0442817500007</v>
      </c>
      <c r="AD37" s="5">
        <v>7850.1142635799997</v>
      </c>
      <c r="AE37" s="5">
        <v>7878.822367310001</v>
      </c>
    </row>
    <row r="38" spans="1:31" s="7" customFormat="1">
      <c r="A38" s="58" t="s">
        <v>115</v>
      </c>
      <c r="B38" s="58" t="s">
        <v>125</v>
      </c>
      <c r="C38" s="58" t="s">
        <v>89</v>
      </c>
      <c r="D38" s="5">
        <v>235.46200000000005</v>
      </c>
      <c r="E38" s="5">
        <v>495.98899999999992</v>
      </c>
      <c r="F38" s="5">
        <v>744.11799999999994</v>
      </c>
      <c r="G38" s="5">
        <v>971.71900000000005</v>
      </c>
      <c r="H38" s="5">
        <v>1167.069</v>
      </c>
      <c r="I38" s="5">
        <v>1241.069</v>
      </c>
      <c r="J38" s="5">
        <v>1369.0929999999998</v>
      </c>
      <c r="K38" s="5">
        <v>1580.354</v>
      </c>
      <c r="L38" s="5">
        <v>1747.2890000000002</v>
      </c>
      <c r="M38" s="5">
        <v>1914.7639999999999</v>
      </c>
      <c r="N38" s="5">
        <v>2152.3429999999998</v>
      </c>
      <c r="O38" s="5">
        <v>2408.1789999999996</v>
      </c>
      <c r="P38" s="5">
        <v>2658.0530000000003</v>
      </c>
      <c r="Q38" s="5">
        <v>2893.2619999999997</v>
      </c>
      <c r="R38" s="5">
        <v>3132.4560000000001</v>
      </c>
      <c r="S38" s="5">
        <v>3307.1959999999999</v>
      </c>
      <c r="T38" s="5">
        <v>3404.0439999999999</v>
      </c>
      <c r="U38" s="5">
        <v>3468.6979999999994</v>
      </c>
      <c r="V38" s="5">
        <v>3508.27</v>
      </c>
      <c r="W38" s="5">
        <v>3507.7710000000002</v>
      </c>
      <c r="X38" s="5">
        <v>3510.5939999999996</v>
      </c>
      <c r="Y38" s="5">
        <v>3501.5170000000003</v>
      </c>
      <c r="Z38" s="5">
        <v>3495.7369999999996</v>
      </c>
      <c r="AA38" s="5">
        <v>3479.1210000000005</v>
      </c>
      <c r="AB38" s="5">
        <v>3466.3290000000011</v>
      </c>
      <c r="AC38" s="5">
        <v>3443.860000000001</v>
      </c>
      <c r="AD38" s="5">
        <v>3424.6760000000008</v>
      </c>
      <c r="AE38" s="5">
        <v>3424.6760000000008</v>
      </c>
    </row>
    <row r="39" spans="1:31" s="7" customFormat="1">
      <c r="A39" s="58" t="s">
        <v>115</v>
      </c>
      <c r="B39" s="58" t="s">
        <v>125</v>
      </c>
      <c r="C39" s="58" t="s">
        <v>96</v>
      </c>
      <c r="D39" s="5">
        <v>27.710227027961167</v>
      </c>
      <c r="E39" s="5">
        <v>50.310897013230061</v>
      </c>
      <c r="F39" s="5">
        <v>74.672167916392056</v>
      </c>
      <c r="G39" s="5">
        <v>94.022937910285719</v>
      </c>
      <c r="H39" s="5">
        <v>119.15623999512886</v>
      </c>
      <c r="I39" s="5">
        <v>144.20603854408924</v>
      </c>
      <c r="J39" s="5">
        <v>171.13014067922668</v>
      </c>
      <c r="K39" s="5">
        <v>197.3637831839122</v>
      </c>
      <c r="L39" s="5">
        <v>227.21192182945239</v>
      </c>
      <c r="M39" s="5">
        <v>263.74488994034289</v>
      </c>
      <c r="N39" s="5">
        <v>296.21473430141191</v>
      </c>
      <c r="O39" s="5">
        <v>329.01604308404262</v>
      </c>
      <c r="P39" s="5">
        <v>366.41505623677119</v>
      </c>
      <c r="Q39" s="5">
        <v>406.49614175884221</v>
      </c>
      <c r="R39" s="5">
        <v>442.43709016142645</v>
      </c>
      <c r="S39" s="5">
        <v>480.86512955553769</v>
      </c>
      <c r="T39" s="5">
        <v>521.2578231995351</v>
      </c>
      <c r="U39" s="5">
        <v>556.0963966069221</v>
      </c>
      <c r="V39" s="5">
        <v>594.2533664658024</v>
      </c>
      <c r="W39" s="5">
        <v>636.63269598333522</v>
      </c>
      <c r="X39" s="5">
        <v>678.98808318125111</v>
      </c>
      <c r="Y39" s="5">
        <v>723.22242172798656</v>
      </c>
      <c r="Z39" s="5">
        <v>762.91522471196686</v>
      </c>
      <c r="AA39" s="5">
        <v>803.64403493572217</v>
      </c>
      <c r="AB39" s="5">
        <v>844.8037259873347</v>
      </c>
      <c r="AC39" s="5">
        <v>897.56711773930442</v>
      </c>
      <c r="AD39" s="5">
        <v>939.83565324167989</v>
      </c>
      <c r="AE39" s="5">
        <v>997.24639686162709</v>
      </c>
    </row>
    <row r="40" spans="1:31" s="7" customFormat="1"/>
    <row r="41" spans="1:31" s="7" customFormat="1">
      <c r="A41" s="58" t="s">
        <v>115</v>
      </c>
      <c r="B41" s="58" t="s">
        <v>126</v>
      </c>
      <c r="C41" s="58" t="s">
        <v>82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8" t="s">
        <v>115</v>
      </c>
      <c r="B42" s="58" t="s">
        <v>126</v>
      </c>
      <c r="C42" s="58" t="s">
        <v>83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8" t="s">
        <v>115</v>
      </c>
      <c r="B43" s="58" t="s">
        <v>126</v>
      </c>
      <c r="C43" s="58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83.742949449999998</v>
      </c>
      <c r="U43" s="5">
        <v>83.742949449999998</v>
      </c>
      <c r="V43" s="5">
        <v>83.742949449999998</v>
      </c>
      <c r="W43" s="5">
        <v>83.742949449999998</v>
      </c>
      <c r="X43" s="5">
        <v>207.99224864999999</v>
      </c>
      <c r="Y43" s="5">
        <v>207.99224864999999</v>
      </c>
      <c r="Z43" s="5">
        <v>207.99224864999999</v>
      </c>
      <c r="AA43" s="5">
        <v>207.99224864999999</v>
      </c>
      <c r="AB43" s="5">
        <v>207.99224864999999</v>
      </c>
      <c r="AC43" s="5">
        <v>207.99224864999999</v>
      </c>
      <c r="AD43" s="5">
        <v>207.99224864999999</v>
      </c>
      <c r="AE43" s="5">
        <v>207.99224864999999</v>
      </c>
    </row>
    <row r="44" spans="1:31" s="7" customFormat="1">
      <c r="A44" s="58" t="s">
        <v>115</v>
      </c>
      <c r="B44" s="58" t="s">
        <v>126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s="7" customFormat="1">
      <c r="A45" s="58" t="s">
        <v>115</v>
      </c>
      <c r="B45" s="58" t="s">
        <v>126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8" t="s">
        <v>115</v>
      </c>
      <c r="B46" s="58" t="s">
        <v>126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8" t="s">
        <v>115</v>
      </c>
      <c r="B47" s="58" t="s">
        <v>126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110.80624915999999</v>
      </c>
      <c r="U47" s="5">
        <v>110.80624915999999</v>
      </c>
      <c r="V47" s="5">
        <v>110.80624915999999</v>
      </c>
      <c r="W47" s="5">
        <v>110.80624915999999</v>
      </c>
      <c r="X47" s="5">
        <v>110.80624915999999</v>
      </c>
      <c r="Y47" s="5">
        <v>110.80624915999999</v>
      </c>
      <c r="Z47" s="5">
        <v>110.80624915999999</v>
      </c>
      <c r="AA47" s="5">
        <v>110.80624915999999</v>
      </c>
      <c r="AB47" s="5">
        <v>110.80624915999999</v>
      </c>
      <c r="AC47" s="5">
        <v>110.80624915999999</v>
      </c>
      <c r="AD47" s="5">
        <v>162.07074904000001</v>
      </c>
      <c r="AE47" s="5">
        <v>162.07074904000001</v>
      </c>
    </row>
    <row r="48" spans="1:31" s="7" customFormat="1">
      <c r="A48" s="58" t="s">
        <v>115</v>
      </c>
      <c r="B48" s="58" t="s">
        <v>126</v>
      </c>
      <c r="C48" s="58" t="s">
        <v>104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 s="7" customFormat="1">
      <c r="A49" s="58" t="s">
        <v>115</v>
      </c>
      <c r="B49" s="58" t="s">
        <v>126</v>
      </c>
      <c r="C49" s="58" t="s">
        <v>88</v>
      </c>
      <c r="D49" s="5">
        <v>59.911000000000001</v>
      </c>
      <c r="E49" s="5">
        <v>98.22</v>
      </c>
      <c r="F49" s="5">
        <v>141.54000000000002</v>
      </c>
      <c r="G49" s="5">
        <v>185.56700000000001</v>
      </c>
      <c r="H49" s="5">
        <v>233.32900000000001</v>
      </c>
      <c r="I49" s="5">
        <v>285.42699999999996</v>
      </c>
      <c r="J49" s="5">
        <v>367.81199999999995</v>
      </c>
      <c r="K49" s="5">
        <v>452.97432892</v>
      </c>
      <c r="L49" s="5">
        <v>547.7675836599999</v>
      </c>
      <c r="M49" s="5">
        <v>662.68215979999991</v>
      </c>
      <c r="N49" s="5">
        <v>793.40336463999984</v>
      </c>
      <c r="O49" s="5">
        <v>932.90598900999998</v>
      </c>
      <c r="P49" s="5">
        <v>1074.45909076</v>
      </c>
      <c r="Q49" s="5">
        <v>1220.9122802100001</v>
      </c>
      <c r="R49" s="5">
        <v>1362.67303713</v>
      </c>
      <c r="S49" s="5">
        <v>1507.1898997799999</v>
      </c>
      <c r="T49" s="5">
        <v>1620.31444298</v>
      </c>
      <c r="U49" s="5">
        <v>1732.2135201399999</v>
      </c>
      <c r="V49" s="5">
        <v>1836.69524267</v>
      </c>
      <c r="W49" s="5">
        <v>1948.84704786</v>
      </c>
      <c r="X49" s="5">
        <v>2064.3628776599999</v>
      </c>
      <c r="Y49" s="5">
        <v>2186.9973560600001</v>
      </c>
      <c r="Z49" s="5">
        <v>2311.33322318</v>
      </c>
      <c r="AA49" s="5">
        <v>2443.3367952900003</v>
      </c>
      <c r="AB49" s="5">
        <v>2577.0948546900008</v>
      </c>
      <c r="AC49" s="5">
        <v>2718.21610401</v>
      </c>
      <c r="AD49" s="5">
        <v>2862.6771629700002</v>
      </c>
      <c r="AE49" s="5">
        <v>2871.1203167600002</v>
      </c>
    </row>
    <row r="50" spans="1:31" s="7" customFormat="1">
      <c r="A50" s="58" t="s">
        <v>115</v>
      </c>
      <c r="B50" s="58" t="s">
        <v>126</v>
      </c>
      <c r="C50" s="58" t="s">
        <v>89</v>
      </c>
      <c r="D50" s="5">
        <v>127.20000000000002</v>
      </c>
      <c r="E50" s="5">
        <v>190.76300000000001</v>
      </c>
      <c r="F50" s="5">
        <v>250.37300000000002</v>
      </c>
      <c r="G50" s="5">
        <v>300.33100000000002</v>
      </c>
      <c r="H50" s="5">
        <v>345.05599999999993</v>
      </c>
      <c r="I50" s="5">
        <v>388.23799999999994</v>
      </c>
      <c r="J50" s="5">
        <v>465.14</v>
      </c>
      <c r="K50" s="5">
        <v>551.85200000000009</v>
      </c>
      <c r="L50" s="5">
        <v>642.01899999999989</v>
      </c>
      <c r="M50" s="5">
        <v>743.78100000000006</v>
      </c>
      <c r="N50" s="5">
        <v>855.78399999999999</v>
      </c>
      <c r="O50" s="5">
        <v>961.63900000000001</v>
      </c>
      <c r="P50" s="5">
        <v>1060.3659999999998</v>
      </c>
      <c r="Q50" s="5">
        <v>1147.3629999999996</v>
      </c>
      <c r="R50" s="5">
        <v>1221.508</v>
      </c>
      <c r="S50" s="5">
        <v>1281.973</v>
      </c>
      <c r="T50" s="5">
        <v>1306.452</v>
      </c>
      <c r="U50" s="5">
        <v>1316.9669999999999</v>
      </c>
      <c r="V50" s="5">
        <v>1319.107</v>
      </c>
      <c r="W50" s="5">
        <v>1317.9379999999996</v>
      </c>
      <c r="X50" s="5">
        <v>1318.329</v>
      </c>
      <c r="Y50" s="5">
        <v>1315.1109999999996</v>
      </c>
      <c r="Z50" s="5">
        <v>1313.0269999999998</v>
      </c>
      <c r="AA50" s="5">
        <v>1307.1689999999996</v>
      </c>
      <c r="AB50" s="5">
        <v>1302.617</v>
      </c>
      <c r="AC50" s="5">
        <v>1294.1580000000001</v>
      </c>
      <c r="AD50" s="5">
        <v>1287.2659999999994</v>
      </c>
      <c r="AE50" s="5">
        <v>1287.2659999999994</v>
      </c>
    </row>
    <row r="51" spans="1:31" s="7" customFormat="1">
      <c r="A51" s="58" t="s">
        <v>115</v>
      </c>
      <c r="B51" s="58" t="s">
        <v>126</v>
      </c>
      <c r="C51" s="58" t="s">
        <v>96</v>
      </c>
      <c r="D51" s="5">
        <v>9.0884071417790153</v>
      </c>
      <c r="E51" s="5">
        <v>18.401817102244699</v>
      </c>
      <c r="F51" s="5">
        <v>27.530616287234153</v>
      </c>
      <c r="G51" s="5">
        <v>36.490968306868318</v>
      </c>
      <c r="H51" s="5">
        <v>46.786214920674219</v>
      </c>
      <c r="I51" s="5">
        <v>56.71136617264758</v>
      </c>
      <c r="J51" s="5">
        <v>67.145007589493389</v>
      </c>
      <c r="K51" s="5">
        <v>76.407589234024414</v>
      </c>
      <c r="L51" s="5">
        <v>86.962641497160092</v>
      </c>
      <c r="M51" s="5">
        <v>98.737975535797261</v>
      </c>
      <c r="N51" s="5">
        <v>110.41675212847753</v>
      </c>
      <c r="O51" s="5">
        <v>122.25026679076717</v>
      </c>
      <c r="P51" s="5">
        <v>135.74295157509769</v>
      </c>
      <c r="Q51" s="5">
        <v>149.54302214293614</v>
      </c>
      <c r="R51" s="5">
        <v>163.66680086005954</v>
      </c>
      <c r="S51" s="5">
        <v>178.01902053230987</v>
      </c>
      <c r="T51" s="5">
        <v>192.15050080968268</v>
      </c>
      <c r="U51" s="5">
        <v>208.33424393484026</v>
      </c>
      <c r="V51" s="5">
        <v>221.8744998595833</v>
      </c>
      <c r="W51" s="5">
        <v>239.29706109125527</v>
      </c>
      <c r="X51" s="5">
        <v>255.26108702265464</v>
      </c>
      <c r="Y51" s="5">
        <v>269.78255656703459</v>
      </c>
      <c r="Z51" s="5">
        <v>286.67115552557186</v>
      </c>
      <c r="AA51" s="5">
        <v>299.75810413018678</v>
      </c>
      <c r="AB51" s="5">
        <v>319.09097962425773</v>
      </c>
      <c r="AC51" s="5">
        <v>337.55100873845242</v>
      </c>
      <c r="AD51" s="5">
        <v>358.24609068505532</v>
      </c>
      <c r="AE51" s="5">
        <v>375.53949574350855</v>
      </c>
    </row>
    <row r="52" spans="1:31" s="7" customFormat="1"/>
    <row r="53" spans="1:31" s="7" customFormat="1">
      <c r="A53" s="58" t="s">
        <v>115</v>
      </c>
      <c r="B53" s="58" t="s">
        <v>127</v>
      </c>
      <c r="C53" s="58" t="s">
        <v>82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8" t="s">
        <v>115</v>
      </c>
      <c r="B54" s="58" t="s">
        <v>127</v>
      </c>
      <c r="C54" s="58" t="s">
        <v>83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8" t="s">
        <v>115</v>
      </c>
      <c r="B55" s="58" t="s">
        <v>127</v>
      </c>
      <c r="C55" s="58" t="s">
        <v>84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s="7" customFormat="1">
      <c r="A56" s="58" t="s">
        <v>115</v>
      </c>
      <c r="B56" s="58" t="s">
        <v>127</v>
      </c>
      <c r="C56" s="58" t="s">
        <v>85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8" t="s">
        <v>115</v>
      </c>
      <c r="B57" s="58" t="s">
        <v>127</v>
      </c>
      <c r="C57" s="58" t="s">
        <v>86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115</v>
      </c>
      <c r="B58" s="58" t="s">
        <v>127</v>
      </c>
      <c r="C58" s="58" t="s">
        <v>102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432.10830513999997</v>
      </c>
      <c r="M58" s="5">
        <v>432.10830513999997</v>
      </c>
      <c r="N58" s="5">
        <v>432.10830513999997</v>
      </c>
      <c r="O58" s="5">
        <v>432.10830513999997</v>
      </c>
      <c r="P58" s="5">
        <v>432.10830513999997</v>
      </c>
      <c r="Q58" s="5">
        <v>525.22426161999999</v>
      </c>
      <c r="R58" s="5">
        <v>525.22426161999999</v>
      </c>
      <c r="S58" s="5">
        <v>525.22426161999999</v>
      </c>
      <c r="T58" s="5">
        <v>525.22426161999999</v>
      </c>
      <c r="U58" s="5">
        <v>525.22426161999999</v>
      </c>
      <c r="V58" s="5">
        <v>525.22426161999999</v>
      </c>
      <c r="W58" s="5">
        <v>525.22426161999999</v>
      </c>
      <c r="X58" s="5">
        <v>525.22426161999999</v>
      </c>
      <c r="Y58" s="5">
        <v>525.22426161999999</v>
      </c>
      <c r="Z58" s="5">
        <v>525.22426161999999</v>
      </c>
      <c r="AA58" s="5">
        <v>525.22426161999999</v>
      </c>
      <c r="AB58" s="5">
        <v>525.22426161999999</v>
      </c>
      <c r="AC58" s="5">
        <v>525.22426161999999</v>
      </c>
      <c r="AD58" s="5">
        <v>525.22426161999999</v>
      </c>
      <c r="AE58" s="5">
        <v>525.22426161999999</v>
      </c>
    </row>
    <row r="59" spans="1:31">
      <c r="A59" s="58" t="s">
        <v>115</v>
      </c>
      <c r="B59" s="58" t="s">
        <v>127</v>
      </c>
      <c r="C59" s="58" t="s">
        <v>103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8" t="s">
        <v>115</v>
      </c>
      <c r="B60" s="58" t="s">
        <v>127</v>
      </c>
      <c r="C60" s="58" t="s">
        <v>104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115</v>
      </c>
      <c r="B61" s="58" t="s">
        <v>127</v>
      </c>
      <c r="C61" s="58" t="s">
        <v>88</v>
      </c>
      <c r="D61" s="5">
        <v>5.907</v>
      </c>
      <c r="E61" s="5">
        <v>12.488</v>
      </c>
      <c r="F61" s="5">
        <v>21.503</v>
      </c>
      <c r="G61" s="5">
        <v>32.477999999999994</v>
      </c>
      <c r="H61" s="5">
        <v>45.638000000000005</v>
      </c>
      <c r="I61" s="5">
        <v>61.108999999999995</v>
      </c>
      <c r="J61" s="5">
        <v>84.734999999999999</v>
      </c>
      <c r="K61" s="5">
        <v>105.58348554</v>
      </c>
      <c r="L61" s="5">
        <v>127.83084998000001</v>
      </c>
      <c r="M61" s="5">
        <v>155.35426500000003</v>
      </c>
      <c r="N61" s="5">
        <v>187.06205269000003</v>
      </c>
      <c r="O61" s="5">
        <v>222.53264670000004</v>
      </c>
      <c r="P61" s="5">
        <v>259.43112260999999</v>
      </c>
      <c r="Q61" s="5">
        <v>298.38934677000003</v>
      </c>
      <c r="R61" s="5">
        <v>337.01709092000004</v>
      </c>
      <c r="S61" s="5">
        <v>376.63055521000001</v>
      </c>
      <c r="T61" s="5">
        <v>408.70020768000001</v>
      </c>
      <c r="U61" s="5">
        <v>440.75300571000008</v>
      </c>
      <c r="V61" s="5">
        <v>470.83710607000006</v>
      </c>
      <c r="W61" s="5">
        <v>502.89767236999995</v>
      </c>
      <c r="X61" s="5">
        <v>535.66309856999999</v>
      </c>
      <c r="Y61" s="5">
        <v>570.35317711000005</v>
      </c>
      <c r="Z61" s="5">
        <v>605.4589332999999</v>
      </c>
      <c r="AA61" s="5">
        <v>642.63068506999991</v>
      </c>
      <c r="AB61" s="5">
        <v>680.10499238999989</v>
      </c>
      <c r="AC61" s="5">
        <v>719.56188897999994</v>
      </c>
      <c r="AD61" s="5">
        <v>759.53326587999993</v>
      </c>
      <c r="AE61" s="5">
        <v>761.03382925999995</v>
      </c>
    </row>
    <row r="62" spans="1:31">
      <c r="A62" s="58" t="s">
        <v>115</v>
      </c>
      <c r="B62" s="58" t="s">
        <v>127</v>
      </c>
      <c r="C62" s="58" t="s">
        <v>89</v>
      </c>
      <c r="D62" s="5">
        <v>29.334000000000003</v>
      </c>
      <c r="E62" s="5">
        <v>47.628999999999998</v>
      </c>
      <c r="F62" s="5">
        <v>64.516999999999996</v>
      </c>
      <c r="G62" s="5">
        <v>78.224999999999994</v>
      </c>
      <c r="H62" s="5">
        <v>89.277000000000001</v>
      </c>
      <c r="I62" s="5">
        <v>98.78</v>
      </c>
      <c r="J62" s="5">
        <v>115.011</v>
      </c>
      <c r="K62" s="5">
        <v>137.07399999999996</v>
      </c>
      <c r="L62" s="5">
        <v>158.42599999999999</v>
      </c>
      <c r="M62" s="5">
        <v>183.04</v>
      </c>
      <c r="N62" s="5">
        <v>210.37800000000004</v>
      </c>
      <c r="O62" s="5">
        <v>237.84599999999998</v>
      </c>
      <c r="P62" s="5">
        <v>264.24900000000002</v>
      </c>
      <c r="Q62" s="5">
        <v>288.36999999999995</v>
      </c>
      <c r="R62" s="5">
        <v>309.79800000000006</v>
      </c>
      <c r="S62" s="5">
        <v>327.80200000000002</v>
      </c>
      <c r="T62" s="5">
        <v>336.72599999999994</v>
      </c>
      <c r="U62" s="5">
        <v>342.09499999999997</v>
      </c>
      <c r="V62" s="5">
        <v>344.98699999999991</v>
      </c>
      <c r="W62" s="5">
        <v>346.62400000000002</v>
      </c>
      <c r="X62" s="5">
        <v>348.41</v>
      </c>
      <c r="Y62" s="5">
        <v>348.92100000000011</v>
      </c>
      <c r="Z62" s="5">
        <v>349.51499999999999</v>
      </c>
      <c r="AA62" s="5">
        <v>348.74300000000005</v>
      </c>
      <c r="AB62" s="5">
        <v>348.15499999999997</v>
      </c>
      <c r="AC62" s="5">
        <v>346.20100000000002</v>
      </c>
      <c r="AD62" s="5">
        <v>344.48400000000004</v>
      </c>
      <c r="AE62" s="5">
        <v>344.48400000000004</v>
      </c>
    </row>
    <row r="63" spans="1:31">
      <c r="A63" s="58" t="s">
        <v>115</v>
      </c>
      <c r="B63" s="58" t="s">
        <v>127</v>
      </c>
      <c r="C63" s="58" t="s">
        <v>96</v>
      </c>
      <c r="D63" s="5">
        <v>1.645734202430198</v>
      </c>
      <c r="E63" s="5">
        <v>3.1558564844187238</v>
      </c>
      <c r="F63" s="5">
        <v>4.7877111613032497</v>
      </c>
      <c r="G63" s="5">
        <v>6.4394387024590003</v>
      </c>
      <c r="H63" s="5">
        <v>7.8728972047375194</v>
      </c>
      <c r="I63" s="5">
        <v>9.0451802569133406</v>
      </c>
      <c r="J63" s="5">
        <v>10.295742204328313</v>
      </c>
      <c r="K63" s="5">
        <v>11.491941571326414</v>
      </c>
      <c r="L63" s="5">
        <v>12.539922437358953</v>
      </c>
      <c r="M63" s="5">
        <v>14.141435108167805</v>
      </c>
      <c r="N63" s="5">
        <v>15.215116110825605</v>
      </c>
      <c r="O63" s="5">
        <v>16.261093897271728</v>
      </c>
      <c r="P63" s="5">
        <v>17.222010223587226</v>
      </c>
      <c r="Q63" s="5">
        <v>18.446668227317446</v>
      </c>
      <c r="R63" s="5">
        <v>19.82015443044876</v>
      </c>
      <c r="S63" s="5">
        <v>21.002318090822115</v>
      </c>
      <c r="T63" s="5">
        <v>22.15212973682079</v>
      </c>
      <c r="U63" s="5">
        <v>23.382734499022952</v>
      </c>
      <c r="V63" s="5">
        <v>24.455236653170388</v>
      </c>
      <c r="W63" s="5">
        <v>25.57365580992311</v>
      </c>
      <c r="X63" s="5">
        <v>26.660254923104347</v>
      </c>
      <c r="Y63" s="5">
        <v>27.821518981185882</v>
      </c>
      <c r="Z63" s="5">
        <v>29.189966999491567</v>
      </c>
      <c r="AA63" s="5">
        <v>30.855175013101196</v>
      </c>
      <c r="AB63" s="5">
        <v>32.904570552590549</v>
      </c>
      <c r="AC63" s="5">
        <v>35.151928397831682</v>
      </c>
      <c r="AD63" s="5">
        <v>37.161296475828991</v>
      </c>
      <c r="AE63" s="5">
        <v>39.599087031677307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128</v>
      </c>
      <c r="B65" s="58" t="s">
        <v>123</v>
      </c>
      <c r="C65" s="58" t="s">
        <v>82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128</v>
      </c>
      <c r="B66" s="58" t="s">
        <v>123</v>
      </c>
      <c r="C66" s="58" t="s">
        <v>83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128</v>
      </c>
      <c r="B67" s="58" t="s">
        <v>123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2684.8833836499998</v>
      </c>
      <c r="Y67" s="5">
        <v>2684.8833836499998</v>
      </c>
      <c r="Z67" s="5">
        <v>2684.8833836499998</v>
      </c>
      <c r="AA67" s="5">
        <v>2684.8833836499998</v>
      </c>
      <c r="AB67" s="5">
        <v>2684.8833836499998</v>
      </c>
      <c r="AC67" s="5">
        <v>2684.8833836499998</v>
      </c>
      <c r="AD67" s="5">
        <v>2684.8833836499998</v>
      </c>
      <c r="AE67" s="5">
        <v>2684.8833836499998</v>
      </c>
    </row>
    <row r="68" spans="1:31">
      <c r="A68" s="58" t="s">
        <v>128</v>
      </c>
      <c r="B68" s="58" t="s">
        <v>123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123</v>
      </c>
      <c r="C69" s="58" t="s">
        <v>86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123</v>
      </c>
      <c r="C70" s="58" t="s">
        <v>101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128</v>
      </c>
      <c r="B71" s="58" t="s">
        <v>123</v>
      </c>
      <c r="C71" s="58" t="s">
        <v>102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400</v>
      </c>
      <c r="J71" s="5">
        <v>455.16443184000002</v>
      </c>
      <c r="K71" s="5">
        <v>455.16443184000002</v>
      </c>
      <c r="L71" s="5">
        <v>455.16443184000002</v>
      </c>
      <c r="M71" s="5">
        <v>455.16443184000002</v>
      </c>
      <c r="N71" s="5">
        <v>559.35272493000002</v>
      </c>
      <c r="O71" s="5">
        <v>577.49860409000007</v>
      </c>
      <c r="P71" s="5">
        <v>577.49860409000007</v>
      </c>
      <c r="Q71" s="5">
        <v>577.49860409000007</v>
      </c>
      <c r="R71" s="5">
        <v>1000</v>
      </c>
      <c r="S71" s="5">
        <v>1000</v>
      </c>
      <c r="T71" s="5">
        <v>1000</v>
      </c>
      <c r="U71" s="5">
        <v>1000</v>
      </c>
      <c r="V71" s="5">
        <v>1000</v>
      </c>
      <c r="W71" s="5">
        <v>1000</v>
      </c>
      <c r="X71" s="5">
        <v>1000</v>
      </c>
      <c r="Y71" s="5">
        <v>1000</v>
      </c>
      <c r="Z71" s="5">
        <v>1000</v>
      </c>
      <c r="AA71" s="5">
        <v>1000</v>
      </c>
      <c r="AB71" s="5">
        <v>1000</v>
      </c>
      <c r="AC71" s="5">
        <v>1000</v>
      </c>
      <c r="AD71" s="5">
        <v>1000</v>
      </c>
      <c r="AE71" s="5">
        <v>1000</v>
      </c>
    </row>
    <row r="72" spans="1:31">
      <c r="A72" s="58" t="s">
        <v>128</v>
      </c>
      <c r="B72" s="58" t="s">
        <v>123</v>
      </c>
      <c r="C72" s="58" t="s">
        <v>103</v>
      </c>
      <c r="D72" s="5">
        <v>0</v>
      </c>
      <c r="E72" s="5">
        <v>0</v>
      </c>
      <c r="F72" s="5">
        <v>600</v>
      </c>
      <c r="G72" s="5">
        <v>600</v>
      </c>
      <c r="H72" s="5">
        <v>1525</v>
      </c>
      <c r="I72" s="5">
        <v>1525</v>
      </c>
      <c r="J72" s="5">
        <v>1544.8355681600001</v>
      </c>
      <c r="K72" s="5">
        <v>1544.8355681600001</v>
      </c>
      <c r="L72" s="5">
        <v>1544.8355681600001</v>
      </c>
      <c r="M72" s="5">
        <v>1544.8355681600001</v>
      </c>
      <c r="N72" s="5">
        <v>1544.8355681600001</v>
      </c>
      <c r="O72" s="5">
        <v>1544.8355681600001</v>
      </c>
      <c r="P72" s="5">
        <v>1544.8355681600001</v>
      </c>
      <c r="Q72" s="5">
        <v>1544.8355681600001</v>
      </c>
      <c r="R72" s="5">
        <v>1544.8355681600001</v>
      </c>
      <c r="S72" s="5">
        <v>1544.8355681600001</v>
      </c>
      <c r="T72" s="5">
        <v>1544.8355681600001</v>
      </c>
      <c r="U72" s="5">
        <v>1544.8355681600001</v>
      </c>
      <c r="V72" s="5">
        <v>1544.8355681600001</v>
      </c>
      <c r="W72" s="5">
        <v>1544.8355681600001</v>
      </c>
      <c r="X72" s="5">
        <v>1544.8355681600001</v>
      </c>
      <c r="Y72" s="5">
        <v>1544.8355681600001</v>
      </c>
      <c r="Z72" s="5">
        <v>1544.8355681600001</v>
      </c>
      <c r="AA72" s="5">
        <v>1544.8355681600001</v>
      </c>
      <c r="AB72" s="5">
        <v>1544.8355681600001</v>
      </c>
      <c r="AC72" s="5">
        <v>1544.8355681600001</v>
      </c>
      <c r="AD72" s="5">
        <v>1544.8355681600001</v>
      </c>
      <c r="AE72" s="5">
        <v>1544.8355681600001</v>
      </c>
    </row>
    <row r="73" spans="1:31">
      <c r="A73" s="58" t="s">
        <v>128</v>
      </c>
      <c r="B73" s="58" t="s">
        <v>123</v>
      </c>
      <c r="C73" s="58" t="s">
        <v>104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8" t="s">
        <v>128</v>
      </c>
      <c r="B74" s="58" t="s">
        <v>123</v>
      </c>
      <c r="C74" s="58" t="s">
        <v>88</v>
      </c>
      <c r="D74" s="5">
        <v>86.581000000000003</v>
      </c>
      <c r="E74" s="5">
        <v>183.27699999999999</v>
      </c>
      <c r="F74" s="5">
        <v>310.85300000000001</v>
      </c>
      <c r="G74" s="5">
        <v>466.69400000000007</v>
      </c>
      <c r="H74" s="5">
        <v>653.32499999000004</v>
      </c>
      <c r="I74" s="5">
        <v>873.64800001000003</v>
      </c>
      <c r="J74" s="5">
        <v>1213.0029999999999</v>
      </c>
      <c r="K74" s="5">
        <v>1516.9194459299997</v>
      </c>
      <c r="L74" s="5">
        <v>1856.58857704</v>
      </c>
      <c r="M74" s="5">
        <v>2257.65402313</v>
      </c>
      <c r="N74" s="5">
        <v>2748.2190898200001</v>
      </c>
      <c r="O74" s="5">
        <v>3282.5411549399996</v>
      </c>
      <c r="P74" s="5">
        <v>3827.3684765800008</v>
      </c>
      <c r="Q74" s="5">
        <v>4399.7290530500004</v>
      </c>
      <c r="R74" s="5">
        <v>4956.1113137600005</v>
      </c>
      <c r="S74" s="5">
        <v>5516.8108461200027</v>
      </c>
      <c r="T74" s="5">
        <v>5963.4376751500031</v>
      </c>
      <c r="U74" s="5">
        <v>6399.0813179900024</v>
      </c>
      <c r="V74" s="5">
        <v>6799.6137216000016</v>
      </c>
      <c r="W74" s="5">
        <v>7225.4645357400032</v>
      </c>
      <c r="X74" s="5">
        <v>7659.8099897600032</v>
      </c>
      <c r="Y74" s="5">
        <v>8120.2669619000026</v>
      </c>
      <c r="Z74" s="5">
        <v>8587.5540177000039</v>
      </c>
      <c r="AA74" s="5">
        <v>9084.8406502700018</v>
      </c>
      <c r="AB74" s="5">
        <v>9587.4307687700039</v>
      </c>
      <c r="AC74" s="5">
        <v>10119.484615360003</v>
      </c>
      <c r="AD74" s="5">
        <v>10659.034260700002</v>
      </c>
      <c r="AE74" s="5">
        <v>10687.029870079999</v>
      </c>
    </row>
    <row r="75" spans="1:31">
      <c r="A75" s="58" t="s">
        <v>128</v>
      </c>
      <c r="B75" s="58" t="s">
        <v>123</v>
      </c>
      <c r="C75" s="58" t="s">
        <v>89</v>
      </c>
      <c r="D75" s="5">
        <v>382.40600000000006</v>
      </c>
      <c r="E75" s="5">
        <v>634.851</v>
      </c>
      <c r="F75" s="5">
        <v>854.83699999999999</v>
      </c>
      <c r="G75" s="5">
        <v>1040.981</v>
      </c>
      <c r="H75" s="5">
        <v>1194.835</v>
      </c>
      <c r="I75" s="5">
        <v>1328.3550000000002</v>
      </c>
      <c r="J75" s="5">
        <v>1555.3700000000001</v>
      </c>
      <c r="K75" s="5">
        <v>1872.674</v>
      </c>
      <c r="L75" s="5">
        <v>2203.5089999999996</v>
      </c>
      <c r="M75" s="5">
        <v>2558.8819999999992</v>
      </c>
      <c r="N75" s="5">
        <v>2991.9249999999997</v>
      </c>
      <c r="O75" s="5">
        <v>3413.1260000000002</v>
      </c>
      <c r="P75" s="5">
        <v>3805.1639999999993</v>
      </c>
      <c r="Q75" s="5">
        <v>4162.1990000000005</v>
      </c>
      <c r="R75" s="5">
        <v>4469.0430000000024</v>
      </c>
      <c r="S75" s="5">
        <v>4717.5640000000012</v>
      </c>
      <c r="T75" s="5">
        <v>4833.8690000000015</v>
      </c>
      <c r="U75" s="5">
        <v>4891.4120000000003</v>
      </c>
      <c r="V75" s="5">
        <v>4908.1530000000012</v>
      </c>
      <c r="W75" s="5">
        <v>4908.527000000001</v>
      </c>
      <c r="X75" s="5">
        <v>4910.9710000000014</v>
      </c>
      <c r="Y75" s="5">
        <v>4898.5199999999995</v>
      </c>
      <c r="Z75" s="5">
        <v>4888.6310000000003</v>
      </c>
      <c r="AA75" s="5">
        <v>4863.7990000000018</v>
      </c>
      <c r="AB75" s="5">
        <v>4842.0880000000025</v>
      </c>
      <c r="AC75" s="5">
        <v>4805.3119999999999</v>
      </c>
      <c r="AD75" s="5">
        <v>4771.5679999999993</v>
      </c>
      <c r="AE75" s="5">
        <v>4771.5679999999993</v>
      </c>
    </row>
    <row r="76" spans="1:31">
      <c r="A76" s="58" t="s">
        <v>128</v>
      </c>
      <c r="B76" s="58" t="s">
        <v>123</v>
      </c>
      <c r="C76" s="58" t="s">
        <v>96</v>
      </c>
      <c r="D76" s="5">
        <v>27.631719511418055</v>
      </c>
      <c r="E76" s="5">
        <v>60.945931850400939</v>
      </c>
      <c r="F76" s="5">
        <v>92.756677094484871</v>
      </c>
      <c r="G76" s="5">
        <v>268.41630721057987</v>
      </c>
      <c r="H76" s="5">
        <v>484.26799566794801</v>
      </c>
      <c r="I76" s="5">
        <v>599.53973965987211</v>
      </c>
      <c r="J76" s="5">
        <v>727.49449332992685</v>
      </c>
      <c r="K76" s="5">
        <v>785.95867240122789</v>
      </c>
      <c r="L76" s="5">
        <v>850.07960636192979</v>
      </c>
      <c r="M76" s="5">
        <v>927.01920272312418</v>
      </c>
      <c r="N76" s="5">
        <v>1000.8202317906466</v>
      </c>
      <c r="O76" s="5">
        <v>1078.584603320325</v>
      </c>
      <c r="P76" s="5">
        <v>1154.7420456254813</v>
      </c>
      <c r="Q76" s="5">
        <v>1236.5536031438596</v>
      </c>
      <c r="R76" s="5">
        <v>1305.3795577482103</v>
      </c>
      <c r="S76" s="5">
        <v>1405.0290012715923</v>
      </c>
      <c r="T76" s="5">
        <v>1479.7015500986552</v>
      </c>
      <c r="U76" s="5">
        <v>1587.1445899369612</v>
      </c>
      <c r="V76" s="5">
        <v>1611.2885279571749</v>
      </c>
      <c r="W76" s="5">
        <v>1612.9118359542113</v>
      </c>
      <c r="X76" s="5">
        <v>1626.3615913041226</v>
      </c>
      <c r="Y76" s="5">
        <v>1668.4370216261286</v>
      </c>
      <c r="Z76" s="5">
        <v>1675.7015423348998</v>
      </c>
      <c r="AA76" s="5">
        <v>1717.7297477096549</v>
      </c>
      <c r="AB76" s="5">
        <v>1752.2903038131974</v>
      </c>
      <c r="AC76" s="5">
        <v>1775.6551607951099</v>
      </c>
      <c r="AD76" s="5">
        <v>1790.1416552223225</v>
      </c>
      <c r="AE76" s="5">
        <v>1819.3855377951747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128</v>
      </c>
      <c r="B78" s="58" t="s">
        <v>124</v>
      </c>
      <c r="C78" s="58" t="s">
        <v>82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128</v>
      </c>
      <c r="B79" s="58" t="s">
        <v>124</v>
      </c>
      <c r="C79" s="58" t="s">
        <v>83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128</v>
      </c>
      <c r="B80" s="58" t="s">
        <v>124</v>
      </c>
      <c r="C80" s="58" t="s">
        <v>84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1112.18408355</v>
      </c>
      <c r="AA80" s="5">
        <v>1112.18408355</v>
      </c>
      <c r="AB80" s="5">
        <v>1112.18408355</v>
      </c>
      <c r="AC80" s="5">
        <v>1112.18408355</v>
      </c>
      <c r="AD80" s="5">
        <v>1646.3295713</v>
      </c>
      <c r="AE80" s="5">
        <v>1646.3295713</v>
      </c>
    </row>
    <row r="81" spans="1:31">
      <c r="A81" s="58" t="s">
        <v>128</v>
      </c>
      <c r="B81" s="58" t="s">
        <v>124</v>
      </c>
      <c r="C81" s="58" t="s">
        <v>85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128</v>
      </c>
      <c r="B82" s="58" t="s">
        <v>124</v>
      </c>
      <c r="C82" s="58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128</v>
      </c>
      <c r="B83" s="58" t="s">
        <v>124</v>
      </c>
      <c r="C83" s="58" t="s">
        <v>102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855.33630853</v>
      </c>
      <c r="L83" s="5">
        <v>855.33630853</v>
      </c>
      <c r="M83" s="5">
        <v>855.33630853</v>
      </c>
      <c r="N83" s="5">
        <v>1021.01915824</v>
      </c>
      <c r="O83" s="5">
        <v>1021.01915824</v>
      </c>
      <c r="P83" s="5">
        <v>1021.01915824</v>
      </c>
      <c r="Q83" s="5">
        <v>1081.9561280600001</v>
      </c>
      <c r="R83" s="5">
        <v>1414.1910644699999</v>
      </c>
      <c r="S83" s="5">
        <v>1414.1910644699999</v>
      </c>
      <c r="T83" s="5">
        <v>1766.5691914700001</v>
      </c>
      <c r="U83" s="5">
        <v>1766.5691914700001</v>
      </c>
      <c r="V83" s="5">
        <v>1903.83644542</v>
      </c>
      <c r="W83" s="5">
        <v>1903.83644542</v>
      </c>
      <c r="X83" s="5">
        <v>1903.83644542</v>
      </c>
      <c r="Y83" s="5">
        <v>1903.83644542</v>
      </c>
      <c r="Z83" s="5">
        <v>1916.8155674100001</v>
      </c>
      <c r="AA83" s="5">
        <v>1916.8155674100001</v>
      </c>
      <c r="AB83" s="5">
        <v>1916.8155674100001</v>
      </c>
      <c r="AC83" s="5">
        <v>1916.8155674100001</v>
      </c>
      <c r="AD83" s="5">
        <v>1916.8155674100001</v>
      </c>
      <c r="AE83" s="5">
        <v>1916.8155674100001</v>
      </c>
    </row>
    <row r="84" spans="1:31">
      <c r="A84" s="58" t="s">
        <v>128</v>
      </c>
      <c r="B84" s="58" t="s">
        <v>124</v>
      </c>
      <c r="C84" s="58" t="s">
        <v>103</v>
      </c>
      <c r="D84" s="5">
        <v>0</v>
      </c>
      <c r="E84" s="5">
        <v>0</v>
      </c>
      <c r="F84" s="5">
        <v>250</v>
      </c>
      <c r="G84" s="5">
        <v>250</v>
      </c>
      <c r="H84" s="5">
        <v>250</v>
      </c>
      <c r="I84" s="5">
        <v>341.30274939999998</v>
      </c>
      <c r="J84" s="5">
        <v>412.33023344000003</v>
      </c>
      <c r="K84" s="5">
        <v>488.29327225999998</v>
      </c>
      <c r="L84" s="5">
        <v>488.29327225999998</v>
      </c>
      <c r="M84" s="5">
        <v>488.29327225999998</v>
      </c>
      <c r="N84" s="5">
        <v>490.63062427</v>
      </c>
      <c r="O84" s="5">
        <v>490.63062427</v>
      </c>
      <c r="P84" s="5">
        <v>490.63062427</v>
      </c>
      <c r="Q84" s="5">
        <v>544.68939053999998</v>
      </c>
      <c r="R84" s="5">
        <v>544.68939053999998</v>
      </c>
      <c r="S84" s="5">
        <v>1052.83659044</v>
      </c>
      <c r="T84" s="5">
        <v>1187.03810909</v>
      </c>
      <c r="U84" s="5">
        <v>1187.03810909</v>
      </c>
      <c r="V84" s="5">
        <v>1662.22606759</v>
      </c>
      <c r="W84" s="5">
        <v>1662.22606759</v>
      </c>
      <c r="X84" s="5">
        <v>1662.22606759</v>
      </c>
      <c r="Y84" s="5">
        <v>1662.22606759</v>
      </c>
      <c r="Z84" s="5">
        <v>1662.22606759</v>
      </c>
      <c r="AA84" s="5">
        <v>1662.22606759</v>
      </c>
      <c r="AB84" s="5">
        <v>1662.22606759</v>
      </c>
      <c r="AC84" s="5">
        <v>2338.9371693499997</v>
      </c>
      <c r="AD84" s="5">
        <v>3610.7634306099999</v>
      </c>
      <c r="AE84" s="5">
        <v>3610.7634306099999</v>
      </c>
    </row>
    <row r="85" spans="1:31">
      <c r="A85" s="58" t="s">
        <v>128</v>
      </c>
      <c r="B85" s="58" t="s">
        <v>124</v>
      </c>
      <c r="C85" s="58" t="s">
        <v>104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128</v>
      </c>
      <c r="B86" s="58" t="s">
        <v>124</v>
      </c>
      <c r="C86" s="58" t="s">
        <v>88</v>
      </c>
      <c r="D86" s="5">
        <v>63.86699999999999</v>
      </c>
      <c r="E86" s="5">
        <v>145.19900002</v>
      </c>
      <c r="F86" s="5">
        <v>260.12500001000001</v>
      </c>
      <c r="G86" s="5">
        <v>399.77300000999992</v>
      </c>
      <c r="H86" s="5">
        <v>566.58900000999995</v>
      </c>
      <c r="I86" s="5">
        <v>768.22300000999996</v>
      </c>
      <c r="J86" s="5">
        <v>1082.171</v>
      </c>
      <c r="K86" s="5">
        <v>1365.2057166700001</v>
      </c>
      <c r="L86" s="5">
        <v>1633.9304508300002</v>
      </c>
      <c r="M86" s="5">
        <v>1951.8794653499999</v>
      </c>
      <c r="N86" s="5">
        <v>2339.6559260600006</v>
      </c>
      <c r="O86" s="5">
        <v>2765.3356824000007</v>
      </c>
      <c r="P86" s="5">
        <v>3207.1607025900012</v>
      </c>
      <c r="Q86" s="5">
        <v>3665.0942637800013</v>
      </c>
      <c r="R86" s="5">
        <v>4117.015927800001</v>
      </c>
      <c r="S86" s="5">
        <v>4577.2253343400007</v>
      </c>
      <c r="T86" s="5">
        <v>4933.1721028500006</v>
      </c>
      <c r="U86" s="5">
        <v>5275.1222712500012</v>
      </c>
      <c r="V86" s="5">
        <v>5579.8317931900001</v>
      </c>
      <c r="W86" s="5">
        <v>5903.1258865699992</v>
      </c>
      <c r="X86" s="5">
        <v>6232.6619733500002</v>
      </c>
      <c r="Y86" s="5">
        <v>6576.3601285199993</v>
      </c>
      <c r="Z86" s="5">
        <v>6924.5614566700024</v>
      </c>
      <c r="AA86" s="5">
        <v>7292.1176921500009</v>
      </c>
      <c r="AB86" s="5">
        <v>7663.6333017400002</v>
      </c>
      <c r="AC86" s="5">
        <v>8058.8471149300021</v>
      </c>
      <c r="AD86" s="5">
        <v>8454.1243175200034</v>
      </c>
      <c r="AE86" s="5">
        <v>8471.1753716700023</v>
      </c>
    </row>
    <row r="87" spans="1:31">
      <c r="A87" s="58" t="s">
        <v>128</v>
      </c>
      <c r="B87" s="58" t="s">
        <v>124</v>
      </c>
      <c r="C87" s="58" t="s">
        <v>89</v>
      </c>
      <c r="D87" s="5">
        <v>294.61500000000001</v>
      </c>
      <c r="E87" s="5">
        <v>530.95299999999997</v>
      </c>
      <c r="F87" s="5">
        <v>761.21100000000013</v>
      </c>
      <c r="G87" s="5">
        <v>944.64199999999994</v>
      </c>
      <c r="H87" s="5">
        <v>1102.9429999999998</v>
      </c>
      <c r="I87" s="5">
        <v>1246.0269999999996</v>
      </c>
      <c r="J87" s="5">
        <v>1484.4790000000003</v>
      </c>
      <c r="K87" s="5">
        <v>1798.5469999999998</v>
      </c>
      <c r="L87" s="5">
        <v>2060.4119999999998</v>
      </c>
      <c r="M87" s="5">
        <v>2344.3819999999996</v>
      </c>
      <c r="N87" s="5">
        <v>2691.5690000000004</v>
      </c>
      <c r="O87" s="5">
        <v>3033.7379999999998</v>
      </c>
      <c r="P87" s="5">
        <v>3365.1560000000004</v>
      </c>
      <c r="Q87" s="5">
        <v>3661.0500000000006</v>
      </c>
      <c r="R87" s="5">
        <v>3925.8510000000001</v>
      </c>
      <c r="S87" s="5">
        <v>4147.9240000000009</v>
      </c>
      <c r="T87" s="5">
        <v>4250.5570000000007</v>
      </c>
      <c r="U87" s="5">
        <v>4299.786000000001</v>
      </c>
      <c r="V87" s="5">
        <v>4310.5330000000004</v>
      </c>
      <c r="W87" s="5">
        <v>4306.277000000001</v>
      </c>
      <c r="X87" s="5">
        <v>4306.7970000000014</v>
      </c>
      <c r="Y87" s="5">
        <v>4288.9900000000016</v>
      </c>
      <c r="Z87" s="5">
        <v>4276.0249999999996</v>
      </c>
      <c r="AA87" s="5">
        <v>4247.2620000000015</v>
      </c>
      <c r="AB87" s="5">
        <v>4224.1660000000002</v>
      </c>
      <c r="AC87" s="5">
        <v>4188.7510000000002</v>
      </c>
      <c r="AD87" s="5">
        <v>4155.3250000000007</v>
      </c>
      <c r="AE87" s="5">
        <v>4155.3250000000007</v>
      </c>
    </row>
    <row r="88" spans="1:31">
      <c r="A88" s="58" t="s">
        <v>128</v>
      </c>
      <c r="B88" s="58" t="s">
        <v>124</v>
      </c>
      <c r="C88" s="58" t="s">
        <v>96</v>
      </c>
      <c r="D88" s="5">
        <v>27.966639847709899</v>
      </c>
      <c r="E88" s="5">
        <v>57.972022096253056</v>
      </c>
      <c r="F88" s="5">
        <v>87.442459357176347</v>
      </c>
      <c r="G88" s="5">
        <v>121.07240003524706</v>
      </c>
      <c r="H88" s="5">
        <v>154.61389092876064</v>
      </c>
      <c r="I88" s="5">
        <v>187.16062822090001</v>
      </c>
      <c r="J88" s="5">
        <v>218.3400672591961</v>
      </c>
      <c r="K88" s="5">
        <v>254.14223163033412</v>
      </c>
      <c r="L88" s="5">
        <v>290.2336735130632</v>
      </c>
      <c r="M88" s="5">
        <v>328.71334081566454</v>
      </c>
      <c r="N88" s="5">
        <v>361.96398485011969</v>
      </c>
      <c r="O88" s="5">
        <v>402.62384212226414</v>
      </c>
      <c r="P88" s="5">
        <v>442.11607292964572</v>
      </c>
      <c r="Q88" s="5">
        <v>486.00542087693088</v>
      </c>
      <c r="R88" s="5">
        <v>527.36072955923134</v>
      </c>
      <c r="S88" s="5">
        <v>566.07436968672584</v>
      </c>
      <c r="T88" s="5">
        <v>612.4416282371227</v>
      </c>
      <c r="U88" s="5">
        <v>660.05842888367874</v>
      </c>
      <c r="V88" s="5">
        <v>705.42088086631964</v>
      </c>
      <c r="W88" s="5">
        <v>749.90218507628617</v>
      </c>
      <c r="X88" s="5">
        <v>798.03180817615851</v>
      </c>
      <c r="Y88" s="5">
        <v>849.54910337861622</v>
      </c>
      <c r="Z88" s="5">
        <v>899.27917628446596</v>
      </c>
      <c r="AA88" s="5">
        <v>945.46105939618053</v>
      </c>
      <c r="AB88" s="5">
        <v>1003.8466760011394</v>
      </c>
      <c r="AC88" s="5">
        <v>1059.5157277066544</v>
      </c>
      <c r="AD88" s="5">
        <v>1116.8834503069868</v>
      </c>
      <c r="AE88" s="5">
        <v>1174.6977813240726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128</v>
      </c>
      <c r="B90" s="58" t="s">
        <v>125</v>
      </c>
      <c r="C90" s="58" t="s">
        <v>82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128</v>
      </c>
      <c r="B91" s="58" t="s">
        <v>125</v>
      </c>
      <c r="C91" s="58" t="s">
        <v>83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128</v>
      </c>
      <c r="B92" s="58" t="s">
        <v>125</v>
      </c>
      <c r="C92" s="58" t="s">
        <v>84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898.21541179999997</v>
      </c>
      <c r="U92" s="5">
        <v>898.21541179999997</v>
      </c>
      <c r="V92" s="5">
        <v>898.21541179999997</v>
      </c>
      <c r="W92" s="5">
        <v>898.21541179999997</v>
      </c>
      <c r="X92" s="5">
        <v>898.21541179999997</v>
      </c>
      <c r="Y92" s="5">
        <v>898.21541179999997</v>
      </c>
      <c r="Z92" s="5">
        <v>898.21541179999997</v>
      </c>
      <c r="AA92" s="5">
        <v>898.21541179999997</v>
      </c>
      <c r="AB92" s="5">
        <v>898.21541179999997</v>
      </c>
      <c r="AC92" s="5">
        <v>898.21541179999997</v>
      </c>
      <c r="AD92" s="5">
        <v>1685.2902416699999</v>
      </c>
      <c r="AE92" s="5">
        <v>2436.9278570699998</v>
      </c>
    </row>
    <row r="93" spans="1:31">
      <c r="A93" s="58" t="s">
        <v>128</v>
      </c>
      <c r="B93" s="58" t="s">
        <v>125</v>
      </c>
      <c r="C93" s="58" t="s">
        <v>85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128</v>
      </c>
      <c r="B94" s="58" t="s">
        <v>125</v>
      </c>
      <c r="C94" s="58" t="s">
        <v>86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128</v>
      </c>
      <c r="B95" s="58" t="s">
        <v>125</v>
      </c>
      <c r="C95" s="58" t="s">
        <v>102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120.96158876</v>
      </c>
      <c r="L95" s="5">
        <v>120.96158876</v>
      </c>
      <c r="M95" s="5">
        <v>120.96158876</v>
      </c>
      <c r="N95" s="5">
        <v>120.96158876</v>
      </c>
      <c r="O95" s="5">
        <v>120.96158876</v>
      </c>
      <c r="P95" s="5">
        <v>120.96158876</v>
      </c>
      <c r="Q95" s="5">
        <v>176.93553036</v>
      </c>
      <c r="R95" s="5">
        <v>231.54788936</v>
      </c>
      <c r="S95" s="5">
        <v>231.54788936</v>
      </c>
      <c r="T95" s="5">
        <v>824.82079551000004</v>
      </c>
      <c r="U95" s="5">
        <v>824.82079551000004</v>
      </c>
      <c r="V95" s="5">
        <v>824.82079551000004</v>
      </c>
      <c r="W95" s="5">
        <v>824.82079551000004</v>
      </c>
      <c r="X95" s="5">
        <v>1275.4168353699999</v>
      </c>
      <c r="Y95" s="5">
        <v>1275.4168353699999</v>
      </c>
      <c r="Z95" s="5">
        <v>1275.4168353699999</v>
      </c>
      <c r="AA95" s="5">
        <v>1275.4168353699999</v>
      </c>
      <c r="AB95" s="5">
        <v>1275.4168353699999</v>
      </c>
      <c r="AC95" s="5">
        <v>1275.4168353699999</v>
      </c>
      <c r="AD95" s="5">
        <v>1275.4168353699999</v>
      </c>
      <c r="AE95" s="5">
        <v>1275.4168353699999</v>
      </c>
    </row>
    <row r="96" spans="1:31">
      <c r="A96" s="58" t="s">
        <v>128</v>
      </c>
      <c r="B96" s="58" t="s">
        <v>125</v>
      </c>
      <c r="C96" s="58" t="s">
        <v>103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528.23069200999998</v>
      </c>
      <c r="R96" s="5">
        <v>528.23069200999998</v>
      </c>
      <c r="S96" s="5">
        <v>528.23069200999998</v>
      </c>
      <c r="T96" s="5">
        <v>528.23069200999998</v>
      </c>
      <c r="U96" s="5">
        <v>528.23069200999998</v>
      </c>
      <c r="V96" s="5">
        <v>528.23069200999998</v>
      </c>
      <c r="W96" s="5">
        <v>528.23069200999998</v>
      </c>
      <c r="X96" s="5">
        <v>528.23069200999998</v>
      </c>
      <c r="Y96" s="5">
        <v>528.23069200999998</v>
      </c>
      <c r="Z96" s="5">
        <v>528.23069200999998</v>
      </c>
      <c r="AA96" s="5">
        <v>528.23069200999998</v>
      </c>
      <c r="AB96" s="5">
        <v>528.23069200999998</v>
      </c>
      <c r="AC96" s="5">
        <v>528.23069200999998</v>
      </c>
      <c r="AD96" s="5">
        <v>528.23069200999998</v>
      </c>
      <c r="AE96" s="5">
        <v>528.23069200999998</v>
      </c>
    </row>
    <row r="97" spans="1:31">
      <c r="A97" s="58" t="s">
        <v>128</v>
      </c>
      <c r="B97" s="58" t="s">
        <v>125</v>
      </c>
      <c r="C97" s="58" t="s">
        <v>104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254.39999999999998</v>
      </c>
      <c r="R97" s="5">
        <v>254.39999999999998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254.39999999999998</v>
      </c>
      <c r="Y97" s="5">
        <v>254.39999999999998</v>
      </c>
      <c r="Z97" s="5">
        <v>254.39999999999998</v>
      </c>
      <c r="AA97" s="5">
        <v>254.39999999999998</v>
      </c>
      <c r="AB97" s="5">
        <v>254.39999999999998</v>
      </c>
      <c r="AC97" s="5">
        <v>254.39999999999998</v>
      </c>
      <c r="AD97" s="5">
        <v>254.39999999999998</v>
      </c>
      <c r="AE97" s="5">
        <v>254.39999999999998</v>
      </c>
    </row>
    <row r="98" spans="1:31">
      <c r="A98" s="58" t="s">
        <v>128</v>
      </c>
      <c r="B98" s="58" t="s">
        <v>125</v>
      </c>
      <c r="C98" s="58" t="s">
        <v>88</v>
      </c>
      <c r="D98" s="5">
        <v>50.557000000000002</v>
      </c>
      <c r="E98" s="5">
        <v>131.93</v>
      </c>
      <c r="F98" s="5">
        <v>249.50900000000001</v>
      </c>
      <c r="G98" s="5">
        <v>402.49900000000002</v>
      </c>
      <c r="H98" s="5">
        <v>592.0139999999999</v>
      </c>
      <c r="I98" s="5">
        <v>767.31</v>
      </c>
      <c r="J98" s="5">
        <v>1019.701</v>
      </c>
      <c r="K98" s="5">
        <v>1234.6444565900001</v>
      </c>
      <c r="L98" s="5">
        <v>1437.02502918</v>
      </c>
      <c r="M98" s="5">
        <v>1667.1736107700001</v>
      </c>
      <c r="N98" s="5">
        <v>1967.06290517</v>
      </c>
      <c r="O98" s="5">
        <v>2317.0620700999993</v>
      </c>
      <c r="P98" s="5">
        <v>2683.9242191599992</v>
      </c>
      <c r="Q98" s="5">
        <v>3078.1003508299991</v>
      </c>
      <c r="R98" s="5">
        <v>3498.0703958999993</v>
      </c>
      <c r="S98" s="5">
        <v>3902.0178795099996</v>
      </c>
      <c r="T98" s="5">
        <v>4243.0639133199993</v>
      </c>
      <c r="U98" s="5">
        <v>4588.8862578199996</v>
      </c>
      <c r="V98" s="5">
        <v>4917.1305790999995</v>
      </c>
      <c r="W98" s="5">
        <v>5235.4245199799998</v>
      </c>
      <c r="X98" s="5">
        <v>5563.1359228100009</v>
      </c>
      <c r="Y98" s="5">
        <v>5909.4653060000001</v>
      </c>
      <c r="Z98" s="5">
        <v>6263.6991736600003</v>
      </c>
      <c r="AA98" s="5">
        <v>6640.7039552000006</v>
      </c>
      <c r="AB98" s="5">
        <v>7024.8455544500002</v>
      </c>
      <c r="AC98" s="5">
        <v>7433.0442817500007</v>
      </c>
      <c r="AD98" s="5">
        <v>7850.1142635799997</v>
      </c>
      <c r="AE98" s="5">
        <v>7878.822367310001</v>
      </c>
    </row>
    <row r="99" spans="1:31">
      <c r="A99" s="58" t="s">
        <v>128</v>
      </c>
      <c r="B99" s="58" t="s">
        <v>125</v>
      </c>
      <c r="C99" s="58" t="s">
        <v>89</v>
      </c>
      <c r="D99" s="5">
        <v>235.46200000000005</v>
      </c>
      <c r="E99" s="5">
        <v>495.98899999999992</v>
      </c>
      <c r="F99" s="5">
        <v>744.11799999999994</v>
      </c>
      <c r="G99" s="5">
        <v>971.71900000000005</v>
      </c>
      <c r="H99" s="5">
        <v>1167.069</v>
      </c>
      <c r="I99" s="5">
        <v>1241.069</v>
      </c>
      <c r="J99" s="5">
        <v>1369.0929999999998</v>
      </c>
      <c r="K99" s="5">
        <v>1580.354</v>
      </c>
      <c r="L99" s="5">
        <v>1747.2890000000002</v>
      </c>
      <c r="M99" s="5">
        <v>1914.7639999999999</v>
      </c>
      <c r="N99" s="5">
        <v>2152.3429999999998</v>
      </c>
      <c r="O99" s="5">
        <v>2408.1789999999996</v>
      </c>
      <c r="P99" s="5">
        <v>2658.0530000000003</v>
      </c>
      <c r="Q99" s="5">
        <v>2893.2619999999997</v>
      </c>
      <c r="R99" s="5">
        <v>3132.4560000000001</v>
      </c>
      <c r="S99" s="5">
        <v>3307.1959999999999</v>
      </c>
      <c r="T99" s="5">
        <v>3404.0439999999999</v>
      </c>
      <c r="U99" s="5">
        <v>3468.6979999999994</v>
      </c>
      <c r="V99" s="5">
        <v>3508.27</v>
      </c>
      <c r="W99" s="5">
        <v>3507.7710000000002</v>
      </c>
      <c r="X99" s="5">
        <v>3510.5939999999996</v>
      </c>
      <c r="Y99" s="5">
        <v>3501.5170000000003</v>
      </c>
      <c r="Z99" s="5">
        <v>3495.7369999999996</v>
      </c>
      <c r="AA99" s="5">
        <v>3479.1210000000005</v>
      </c>
      <c r="AB99" s="5">
        <v>3466.3290000000011</v>
      </c>
      <c r="AC99" s="5">
        <v>3443.860000000001</v>
      </c>
      <c r="AD99" s="5">
        <v>3424.6760000000008</v>
      </c>
      <c r="AE99" s="5">
        <v>3424.6760000000008</v>
      </c>
    </row>
    <row r="100" spans="1:31">
      <c r="A100" s="58" t="s">
        <v>128</v>
      </c>
      <c r="B100" s="58" t="s">
        <v>125</v>
      </c>
      <c r="C100" s="58" t="s">
        <v>96</v>
      </c>
      <c r="D100" s="5">
        <v>27.710227027961167</v>
      </c>
      <c r="E100" s="5">
        <v>50.310897013230061</v>
      </c>
      <c r="F100" s="5">
        <v>74.672167916392056</v>
      </c>
      <c r="G100" s="5">
        <v>94.022937910285719</v>
      </c>
      <c r="H100" s="5">
        <v>119.15623999512886</v>
      </c>
      <c r="I100" s="5">
        <v>144.20603854408924</v>
      </c>
      <c r="J100" s="5">
        <v>171.13014067922668</v>
      </c>
      <c r="K100" s="5">
        <v>197.3637831839122</v>
      </c>
      <c r="L100" s="5">
        <v>227.21192182945239</v>
      </c>
      <c r="M100" s="5">
        <v>263.74488994034289</v>
      </c>
      <c r="N100" s="5">
        <v>296.21473430141191</v>
      </c>
      <c r="O100" s="5">
        <v>329.01604308404262</v>
      </c>
      <c r="P100" s="5">
        <v>366.41505623677119</v>
      </c>
      <c r="Q100" s="5">
        <v>406.49614175884221</v>
      </c>
      <c r="R100" s="5">
        <v>442.43709016142645</v>
      </c>
      <c r="S100" s="5">
        <v>480.86512955553769</v>
      </c>
      <c r="T100" s="5">
        <v>521.2578231995351</v>
      </c>
      <c r="U100" s="5">
        <v>556.0963966069221</v>
      </c>
      <c r="V100" s="5">
        <v>594.2533664658024</v>
      </c>
      <c r="W100" s="5">
        <v>636.63269598333522</v>
      </c>
      <c r="X100" s="5">
        <v>678.98808318125111</v>
      </c>
      <c r="Y100" s="5">
        <v>723.22242172798656</v>
      </c>
      <c r="Z100" s="5">
        <v>762.91522471196686</v>
      </c>
      <c r="AA100" s="5">
        <v>803.64403493572217</v>
      </c>
      <c r="AB100" s="5">
        <v>844.8037259873347</v>
      </c>
      <c r="AC100" s="5">
        <v>897.56711773930442</v>
      </c>
      <c r="AD100" s="5">
        <v>939.83565324167989</v>
      </c>
      <c r="AE100" s="5">
        <v>997.24639686162709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128</v>
      </c>
      <c r="B102" s="58" t="s">
        <v>126</v>
      </c>
      <c r="C102" s="58" t="s">
        <v>82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128</v>
      </c>
      <c r="B103" s="58" t="s">
        <v>126</v>
      </c>
      <c r="C103" s="58" t="s">
        <v>83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128</v>
      </c>
      <c r="B104" s="58" t="s">
        <v>126</v>
      </c>
      <c r="C104" s="58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101.98871885</v>
      </c>
      <c r="U104" s="5">
        <v>101.98871885</v>
      </c>
      <c r="V104" s="5">
        <v>101.98871885</v>
      </c>
      <c r="W104" s="5">
        <v>101.98871885</v>
      </c>
      <c r="X104" s="5">
        <v>172.2118983</v>
      </c>
      <c r="Y104" s="5">
        <v>172.2118983</v>
      </c>
      <c r="Z104" s="5">
        <v>172.2118983</v>
      </c>
      <c r="AA104" s="5">
        <v>172.2118983</v>
      </c>
      <c r="AB104" s="5">
        <v>172.2118983</v>
      </c>
      <c r="AC104" s="5">
        <v>172.2118983</v>
      </c>
      <c r="AD104" s="5">
        <v>185.32925520000001</v>
      </c>
      <c r="AE104" s="5">
        <v>185.32925520000001</v>
      </c>
    </row>
    <row r="105" spans="1:31">
      <c r="A105" s="58" t="s">
        <v>128</v>
      </c>
      <c r="B105" s="58" t="s">
        <v>126</v>
      </c>
      <c r="C105" s="58" t="s">
        <v>85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8" t="s">
        <v>128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137.65882463</v>
      </c>
      <c r="AE108" s="5">
        <v>137.65882463</v>
      </c>
    </row>
    <row r="109" spans="1:31">
      <c r="A109" s="58" t="s">
        <v>128</v>
      </c>
      <c r="B109" s="58" t="s">
        <v>126</v>
      </c>
      <c r="C109" s="58" t="s">
        <v>104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8" t="s">
        <v>128</v>
      </c>
      <c r="B110" s="58" t="s">
        <v>126</v>
      </c>
      <c r="C110" s="58" t="s">
        <v>88</v>
      </c>
      <c r="D110" s="5">
        <v>59.911000000000001</v>
      </c>
      <c r="E110" s="5">
        <v>98.22</v>
      </c>
      <c r="F110" s="5">
        <v>141.54000000000002</v>
      </c>
      <c r="G110" s="5">
        <v>185.56700000000001</v>
      </c>
      <c r="H110" s="5">
        <v>233.32900000000001</v>
      </c>
      <c r="I110" s="5">
        <v>285.42699999999996</v>
      </c>
      <c r="J110" s="5">
        <v>367.81199999999995</v>
      </c>
      <c r="K110" s="5">
        <v>452.97432892</v>
      </c>
      <c r="L110" s="5">
        <v>547.7675836599999</v>
      </c>
      <c r="M110" s="5">
        <v>662.68215979999991</v>
      </c>
      <c r="N110" s="5">
        <v>793.40336463999984</v>
      </c>
      <c r="O110" s="5">
        <v>932.90598900999998</v>
      </c>
      <c r="P110" s="5">
        <v>1074.45909076</v>
      </c>
      <c r="Q110" s="5">
        <v>1220.9122802100001</v>
      </c>
      <c r="R110" s="5">
        <v>1362.67303713</v>
      </c>
      <c r="S110" s="5">
        <v>1507.1898997799999</v>
      </c>
      <c r="T110" s="5">
        <v>1620.31444298</v>
      </c>
      <c r="U110" s="5">
        <v>1732.2135201399999</v>
      </c>
      <c r="V110" s="5">
        <v>1836.69524267</v>
      </c>
      <c r="W110" s="5">
        <v>1948.84704786</v>
      </c>
      <c r="X110" s="5">
        <v>2064.3628776599999</v>
      </c>
      <c r="Y110" s="5">
        <v>2186.9973560600001</v>
      </c>
      <c r="Z110" s="5">
        <v>2311.33322318</v>
      </c>
      <c r="AA110" s="5">
        <v>2443.3367952900003</v>
      </c>
      <c r="AB110" s="5">
        <v>2577.0948546900008</v>
      </c>
      <c r="AC110" s="5">
        <v>2718.21610401</v>
      </c>
      <c r="AD110" s="5">
        <v>2862.6771629700002</v>
      </c>
      <c r="AE110" s="5">
        <v>2871.1203167600002</v>
      </c>
    </row>
    <row r="111" spans="1:31">
      <c r="A111" s="58" t="s">
        <v>128</v>
      </c>
      <c r="B111" s="58" t="s">
        <v>126</v>
      </c>
      <c r="C111" s="58" t="s">
        <v>89</v>
      </c>
      <c r="D111" s="5">
        <v>127.20000000000002</v>
      </c>
      <c r="E111" s="5">
        <v>190.76300000000001</v>
      </c>
      <c r="F111" s="5">
        <v>250.37300000000002</v>
      </c>
      <c r="G111" s="5">
        <v>300.33100000000002</v>
      </c>
      <c r="H111" s="5">
        <v>345.05599999999993</v>
      </c>
      <c r="I111" s="5">
        <v>388.23799999999994</v>
      </c>
      <c r="J111" s="5">
        <v>465.14</v>
      </c>
      <c r="K111" s="5">
        <v>551.85200000000009</v>
      </c>
      <c r="L111" s="5">
        <v>642.01899999999989</v>
      </c>
      <c r="M111" s="5">
        <v>743.78100000000006</v>
      </c>
      <c r="N111" s="5">
        <v>855.78399999999999</v>
      </c>
      <c r="O111" s="5">
        <v>961.63900000000001</v>
      </c>
      <c r="P111" s="5">
        <v>1060.3659999999998</v>
      </c>
      <c r="Q111" s="5">
        <v>1147.3629999999996</v>
      </c>
      <c r="R111" s="5">
        <v>1221.508</v>
      </c>
      <c r="S111" s="5">
        <v>1281.973</v>
      </c>
      <c r="T111" s="5">
        <v>1306.452</v>
      </c>
      <c r="U111" s="5">
        <v>1316.9669999999999</v>
      </c>
      <c r="V111" s="5">
        <v>1319.107</v>
      </c>
      <c r="W111" s="5">
        <v>1317.9379999999996</v>
      </c>
      <c r="X111" s="5">
        <v>1318.329</v>
      </c>
      <c r="Y111" s="5">
        <v>1315.1109999999996</v>
      </c>
      <c r="Z111" s="5">
        <v>1313.0269999999998</v>
      </c>
      <c r="AA111" s="5">
        <v>1307.1689999999996</v>
      </c>
      <c r="AB111" s="5">
        <v>1302.617</v>
      </c>
      <c r="AC111" s="5">
        <v>1294.1580000000001</v>
      </c>
      <c r="AD111" s="5">
        <v>1287.2659999999994</v>
      </c>
      <c r="AE111" s="5">
        <v>1287.2659999999994</v>
      </c>
    </row>
    <row r="112" spans="1:31">
      <c r="A112" s="58" t="s">
        <v>128</v>
      </c>
      <c r="B112" s="58" t="s">
        <v>126</v>
      </c>
      <c r="C112" s="58" t="s">
        <v>96</v>
      </c>
      <c r="D112" s="5">
        <v>9.0884071417790153</v>
      </c>
      <c r="E112" s="5">
        <v>18.401817102244699</v>
      </c>
      <c r="F112" s="5">
        <v>27.530616287234153</v>
      </c>
      <c r="G112" s="5">
        <v>36.490968306868318</v>
      </c>
      <c r="H112" s="5">
        <v>46.786214920674219</v>
      </c>
      <c r="I112" s="5">
        <v>56.71136617264758</v>
      </c>
      <c r="J112" s="5">
        <v>67.145007589493389</v>
      </c>
      <c r="K112" s="5">
        <v>76.407589234024414</v>
      </c>
      <c r="L112" s="5">
        <v>86.962641497160092</v>
      </c>
      <c r="M112" s="5">
        <v>98.737975535797261</v>
      </c>
      <c r="N112" s="5">
        <v>110.41675212847753</v>
      </c>
      <c r="O112" s="5">
        <v>122.25026679076717</v>
      </c>
      <c r="P112" s="5">
        <v>135.74295157509769</v>
      </c>
      <c r="Q112" s="5">
        <v>149.54302214293614</v>
      </c>
      <c r="R112" s="5">
        <v>163.66680086005954</v>
      </c>
      <c r="S112" s="5">
        <v>178.01902053230987</v>
      </c>
      <c r="T112" s="5">
        <v>192.15050080968268</v>
      </c>
      <c r="U112" s="5">
        <v>208.33424393484026</v>
      </c>
      <c r="V112" s="5">
        <v>221.8744998595833</v>
      </c>
      <c r="W112" s="5">
        <v>239.29706109125527</v>
      </c>
      <c r="X112" s="5">
        <v>255.26108702265464</v>
      </c>
      <c r="Y112" s="5">
        <v>269.78255656703459</v>
      </c>
      <c r="Z112" s="5">
        <v>286.67115552557186</v>
      </c>
      <c r="AA112" s="5">
        <v>299.75810413018678</v>
      </c>
      <c r="AB112" s="5">
        <v>319.09097962425773</v>
      </c>
      <c r="AC112" s="5">
        <v>337.55100873845242</v>
      </c>
      <c r="AD112" s="5">
        <v>358.24609068505532</v>
      </c>
      <c r="AE112" s="5">
        <v>375.53949574350855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128</v>
      </c>
      <c r="B114" s="58" t="s">
        <v>127</v>
      </c>
      <c r="C114" s="58" t="s">
        <v>82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128</v>
      </c>
      <c r="B115" s="58" t="s">
        <v>127</v>
      </c>
      <c r="C115" s="58" t="s">
        <v>83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128</v>
      </c>
      <c r="B116" s="58" t="s">
        <v>127</v>
      </c>
      <c r="C116" s="58" t="s">
        <v>84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128</v>
      </c>
      <c r="B117" s="58" t="s">
        <v>127</v>
      </c>
      <c r="C117" s="58" t="s">
        <v>85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127</v>
      </c>
      <c r="C118" s="58" t="s">
        <v>86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128</v>
      </c>
      <c r="B119" s="58" t="s">
        <v>127</v>
      </c>
      <c r="C119" s="58" t="s">
        <v>102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50.309337409999998</v>
      </c>
      <c r="K119" s="5">
        <v>308.30910548999998</v>
      </c>
      <c r="L119" s="5">
        <v>308.30910548999998</v>
      </c>
      <c r="M119" s="5">
        <v>308.30910548999998</v>
      </c>
      <c r="N119" s="5">
        <v>308.30910548999998</v>
      </c>
      <c r="O119" s="5">
        <v>308.30910548999998</v>
      </c>
      <c r="P119" s="5">
        <v>308.30910548999998</v>
      </c>
      <c r="Q119" s="5">
        <v>529.94530005000001</v>
      </c>
      <c r="R119" s="5">
        <v>529.94530005000001</v>
      </c>
      <c r="S119" s="5">
        <v>529.94530005000001</v>
      </c>
      <c r="T119" s="5">
        <v>529.94530005000001</v>
      </c>
      <c r="U119" s="5">
        <v>529.94530005000001</v>
      </c>
      <c r="V119" s="5">
        <v>529.94530005000001</v>
      </c>
      <c r="W119" s="5">
        <v>529.94530005000001</v>
      </c>
      <c r="X119" s="5">
        <v>529.94530005000001</v>
      </c>
      <c r="Y119" s="5">
        <v>529.94530005000001</v>
      </c>
      <c r="Z119" s="5">
        <v>529.94530005000001</v>
      </c>
      <c r="AA119" s="5">
        <v>529.94530005000001</v>
      </c>
      <c r="AB119" s="5">
        <v>529.94530005000001</v>
      </c>
      <c r="AC119" s="5">
        <v>529.94530005000001</v>
      </c>
      <c r="AD119" s="5">
        <v>529.94530005000001</v>
      </c>
      <c r="AE119" s="5">
        <v>529.94530005000001</v>
      </c>
    </row>
    <row r="120" spans="1:31">
      <c r="A120" s="58" t="s">
        <v>128</v>
      </c>
      <c r="B120" s="58" t="s">
        <v>127</v>
      </c>
      <c r="C120" s="58" t="s">
        <v>103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127</v>
      </c>
      <c r="C121" s="58" t="s">
        <v>104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127</v>
      </c>
      <c r="C122" s="58" t="s">
        <v>88</v>
      </c>
      <c r="D122" s="5">
        <v>5.907</v>
      </c>
      <c r="E122" s="5">
        <v>12.488</v>
      </c>
      <c r="F122" s="5">
        <v>21.503</v>
      </c>
      <c r="G122" s="5">
        <v>32.477999999999994</v>
      </c>
      <c r="H122" s="5">
        <v>45.638000000000005</v>
      </c>
      <c r="I122" s="5">
        <v>61.108999999999995</v>
      </c>
      <c r="J122" s="5">
        <v>84.734999999999999</v>
      </c>
      <c r="K122" s="5">
        <v>105.58348554</v>
      </c>
      <c r="L122" s="5">
        <v>127.83084998000001</v>
      </c>
      <c r="M122" s="5">
        <v>155.35426500000003</v>
      </c>
      <c r="N122" s="5">
        <v>187.06205269000003</v>
      </c>
      <c r="O122" s="5">
        <v>222.53264670000004</v>
      </c>
      <c r="P122" s="5">
        <v>259.43112260999999</v>
      </c>
      <c r="Q122" s="5">
        <v>298.38934677000003</v>
      </c>
      <c r="R122" s="5">
        <v>337.01709092000004</v>
      </c>
      <c r="S122" s="5">
        <v>376.63055521000001</v>
      </c>
      <c r="T122" s="5">
        <v>408.70020768000001</v>
      </c>
      <c r="U122" s="5">
        <v>440.75300571000008</v>
      </c>
      <c r="V122" s="5">
        <v>470.83710607000006</v>
      </c>
      <c r="W122" s="5">
        <v>502.89767236999995</v>
      </c>
      <c r="X122" s="5">
        <v>535.66309856999999</v>
      </c>
      <c r="Y122" s="5">
        <v>570.35317711000005</v>
      </c>
      <c r="Z122" s="5">
        <v>605.4589332999999</v>
      </c>
      <c r="AA122" s="5">
        <v>642.63068506999991</v>
      </c>
      <c r="AB122" s="5">
        <v>680.10499238999989</v>
      </c>
      <c r="AC122" s="5">
        <v>719.56188897999994</v>
      </c>
      <c r="AD122" s="5">
        <v>759.53326587999993</v>
      </c>
      <c r="AE122" s="5">
        <v>761.03382925999995</v>
      </c>
    </row>
    <row r="123" spans="1:31">
      <c r="A123" s="58" t="s">
        <v>128</v>
      </c>
      <c r="B123" s="58" t="s">
        <v>127</v>
      </c>
      <c r="C123" s="58" t="s">
        <v>89</v>
      </c>
      <c r="D123" s="5">
        <v>29.334000000000003</v>
      </c>
      <c r="E123" s="5">
        <v>47.628999999999998</v>
      </c>
      <c r="F123" s="5">
        <v>64.516999999999996</v>
      </c>
      <c r="G123" s="5">
        <v>78.224999999999994</v>
      </c>
      <c r="H123" s="5">
        <v>89.277000000000001</v>
      </c>
      <c r="I123" s="5">
        <v>98.78</v>
      </c>
      <c r="J123" s="5">
        <v>115.011</v>
      </c>
      <c r="K123" s="5">
        <v>137.07399999999996</v>
      </c>
      <c r="L123" s="5">
        <v>158.42599999999999</v>
      </c>
      <c r="M123" s="5">
        <v>183.04</v>
      </c>
      <c r="N123" s="5">
        <v>210.37800000000004</v>
      </c>
      <c r="O123" s="5">
        <v>237.84599999999998</v>
      </c>
      <c r="P123" s="5">
        <v>264.24900000000002</v>
      </c>
      <c r="Q123" s="5">
        <v>288.36999999999995</v>
      </c>
      <c r="R123" s="5">
        <v>309.79800000000006</v>
      </c>
      <c r="S123" s="5">
        <v>327.80200000000002</v>
      </c>
      <c r="T123" s="5">
        <v>336.72599999999994</v>
      </c>
      <c r="U123" s="5">
        <v>342.09499999999997</v>
      </c>
      <c r="V123" s="5">
        <v>344.98699999999991</v>
      </c>
      <c r="W123" s="5">
        <v>346.62400000000002</v>
      </c>
      <c r="X123" s="5">
        <v>348.41</v>
      </c>
      <c r="Y123" s="5">
        <v>348.92100000000011</v>
      </c>
      <c r="Z123" s="5">
        <v>349.51499999999999</v>
      </c>
      <c r="AA123" s="5">
        <v>348.74300000000005</v>
      </c>
      <c r="AB123" s="5">
        <v>348.15499999999997</v>
      </c>
      <c r="AC123" s="5">
        <v>346.20100000000002</v>
      </c>
      <c r="AD123" s="5">
        <v>344.48400000000004</v>
      </c>
      <c r="AE123" s="5">
        <v>344.48400000000004</v>
      </c>
    </row>
    <row r="124" spans="1:31">
      <c r="A124" s="58" t="s">
        <v>128</v>
      </c>
      <c r="B124" s="58" t="s">
        <v>127</v>
      </c>
      <c r="C124" s="58" t="s">
        <v>96</v>
      </c>
      <c r="D124" s="5">
        <v>1.645734202430198</v>
      </c>
      <c r="E124" s="5">
        <v>3.1558564844187238</v>
      </c>
      <c r="F124" s="5">
        <v>4.7877111613032497</v>
      </c>
      <c r="G124" s="5">
        <v>6.4394387024590003</v>
      </c>
      <c r="H124" s="5">
        <v>7.8728972047375194</v>
      </c>
      <c r="I124" s="5">
        <v>9.0451802569133406</v>
      </c>
      <c r="J124" s="5">
        <v>10.295742204328313</v>
      </c>
      <c r="K124" s="5">
        <v>11.491941571326414</v>
      </c>
      <c r="L124" s="5">
        <v>12.539922437358953</v>
      </c>
      <c r="M124" s="5">
        <v>14.141435108167805</v>
      </c>
      <c r="N124" s="5">
        <v>15.215116110825605</v>
      </c>
      <c r="O124" s="5">
        <v>16.261093897271728</v>
      </c>
      <c r="P124" s="5">
        <v>17.222010223587226</v>
      </c>
      <c r="Q124" s="5">
        <v>18.446668227317446</v>
      </c>
      <c r="R124" s="5">
        <v>19.82015443044876</v>
      </c>
      <c r="S124" s="5">
        <v>21.002318090822115</v>
      </c>
      <c r="T124" s="5">
        <v>22.15212973682079</v>
      </c>
      <c r="U124" s="5">
        <v>23.382734499022952</v>
      </c>
      <c r="V124" s="5">
        <v>24.455236653170388</v>
      </c>
      <c r="W124" s="5">
        <v>25.57365580992311</v>
      </c>
      <c r="X124" s="5">
        <v>26.660254923104347</v>
      </c>
      <c r="Y124" s="5">
        <v>27.821518981185882</v>
      </c>
      <c r="Z124" s="5">
        <v>29.189966999491567</v>
      </c>
      <c r="AA124" s="5">
        <v>30.855175013101196</v>
      </c>
      <c r="AB124" s="5">
        <v>32.904570552590549</v>
      </c>
      <c r="AC124" s="5">
        <v>35.151928397831682</v>
      </c>
      <c r="AD124" s="5">
        <v>37.161296475828991</v>
      </c>
      <c r="AE124" s="5">
        <v>39.599087031677307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131</v>
      </c>
      <c r="B126" s="58" t="s">
        <v>123</v>
      </c>
      <c r="C126" s="58" t="s">
        <v>82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131</v>
      </c>
      <c r="B127" s="58" t="s">
        <v>123</v>
      </c>
      <c r="C127" s="58" t="s">
        <v>83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131</v>
      </c>
      <c r="B128" s="58" t="s">
        <v>123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2686.6250458</v>
      </c>
      <c r="Y128" s="5">
        <v>2686.6250458</v>
      </c>
      <c r="Z128" s="5">
        <v>2686.6250458</v>
      </c>
      <c r="AA128" s="5">
        <v>2686.6250458</v>
      </c>
      <c r="AB128" s="5">
        <v>2686.6250458</v>
      </c>
      <c r="AC128" s="5">
        <v>2686.6250458</v>
      </c>
      <c r="AD128" s="5">
        <v>2686.6250458</v>
      </c>
      <c r="AE128" s="5">
        <v>2686.6250458</v>
      </c>
    </row>
    <row r="129" spans="1:31">
      <c r="A129" s="58" t="s">
        <v>131</v>
      </c>
      <c r="B129" s="58" t="s">
        <v>123</v>
      </c>
      <c r="C129" s="58" t="s">
        <v>85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8" t="s">
        <v>131</v>
      </c>
      <c r="B130" s="58" t="s">
        <v>123</v>
      </c>
      <c r="C130" s="58" t="s">
        <v>86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131</v>
      </c>
      <c r="B131" s="58" t="s">
        <v>123</v>
      </c>
      <c r="C131" s="58" t="s">
        <v>101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131</v>
      </c>
      <c r="B132" s="58" t="s">
        <v>123</v>
      </c>
      <c r="C132" s="58" t="s">
        <v>102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400</v>
      </c>
      <c r="J132" s="5">
        <v>455.16443184000002</v>
      </c>
      <c r="K132" s="5">
        <v>455.16443184000002</v>
      </c>
      <c r="L132" s="5">
        <v>455.16443184000002</v>
      </c>
      <c r="M132" s="5">
        <v>455.16443184000002</v>
      </c>
      <c r="N132" s="5">
        <v>455.16443184000002</v>
      </c>
      <c r="O132" s="5">
        <v>459.47262475000002</v>
      </c>
      <c r="P132" s="5">
        <v>459.47262475000002</v>
      </c>
      <c r="Q132" s="5">
        <v>459.47262475000002</v>
      </c>
      <c r="R132" s="5">
        <v>1000</v>
      </c>
      <c r="S132" s="5">
        <v>1000</v>
      </c>
      <c r="T132" s="5">
        <v>1000</v>
      </c>
      <c r="U132" s="5">
        <v>1000</v>
      </c>
      <c r="V132" s="5">
        <v>1000</v>
      </c>
      <c r="W132" s="5">
        <v>1000</v>
      </c>
      <c r="X132" s="5">
        <v>1000</v>
      </c>
      <c r="Y132" s="5">
        <v>1000</v>
      </c>
      <c r="Z132" s="5">
        <v>1000</v>
      </c>
      <c r="AA132" s="5">
        <v>1000</v>
      </c>
      <c r="AB132" s="5">
        <v>1000</v>
      </c>
      <c r="AC132" s="5">
        <v>1000</v>
      </c>
      <c r="AD132" s="5">
        <v>1000</v>
      </c>
      <c r="AE132" s="5">
        <v>1000</v>
      </c>
    </row>
    <row r="133" spans="1:31">
      <c r="A133" s="58" t="s">
        <v>131</v>
      </c>
      <c r="B133" s="58" t="s">
        <v>123</v>
      </c>
      <c r="C133" s="58" t="s">
        <v>103</v>
      </c>
      <c r="D133" s="5">
        <v>0</v>
      </c>
      <c r="E133" s="5">
        <v>0</v>
      </c>
      <c r="F133" s="5">
        <v>600</v>
      </c>
      <c r="G133" s="5">
        <v>600</v>
      </c>
      <c r="H133" s="5">
        <v>1525</v>
      </c>
      <c r="I133" s="5">
        <v>1525</v>
      </c>
      <c r="J133" s="5">
        <v>1544.8355681600001</v>
      </c>
      <c r="K133" s="5">
        <v>1544.8355681600001</v>
      </c>
      <c r="L133" s="5">
        <v>1544.8355681600001</v>
      </c>
      <c r="M133" s="5">
        <v>1544.8355681600001</v>
      </c>
      <c r="N133" s="5">
        <v>1544.8355681600001</v>
      </c>
      <c r="O133" s="5">
        <v>1544.8355681600001</v>
      </c>
      <c r="P133" s="5">
        <v>1544.8355681600001</v>
      </c>
      <c r="Q133" s="5">
        <v>1544.8355681600001</v>
      </c>
      <c r="R133" s="5">
        <v>1544.8355681600001</v>
      </c>
      <c r="S133" s="5">
        <v>1544.8355681600001</v>
      </c>
      <c r="T133" s="5">
        <v>1544.8355681600001</v>
      </c>
      <c r="U133" s="5">
        <v>1544.8355681600001</v>
      </c>
      <c r="V133" s="5">
        <v>1544.8355681600001</v>
      </c>
      <c r="W133" s="5">
        <v>1544.8355681600001</v>
      </c>
      <c r="X133" s="5">
        <v>1544.8355681600001</v>
      </c>
      <c r="Y133" s="5">
        <v>1544.8355681600001</v>
      </c>
      <c r="Z133" s="5">
        <v>1544.8355681600001</v>
      </c>
      <c r="AA133" s="5">
        <v>1544.8355681600001</v>
      </c>
      <c r="AB133" s="5">
        <v>1544.8355681600001</v>
      </c>
      <c r="AC133" s="5">
        <v>1544.8355681600001</v>
      </c>
      <c r="AD133" s="5">
        <v>1544.8355681600001</v>
      </c>
      <c r="AE133" s="5">
        <v>1544.8355681600001</v>
      </c>
    </row>
    <row r="134" spans="1:31">
      <c r="A134" s="58" t="s">
        <v>131</v>
      </c>
      <c r="B134" s="58" t="s">
        <v>123</v>
      </c>
      <c r="C134" s="58" t="s">
        <v>104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8" t="s">
        <v>131</v>
      </c>
      <c r="B135" s="58" t="s">
        <v>123</v>
      </c>
      <c r="C135" s="58" t="s">
        <v>88</v>
      </c>
      <c r="D135" s="5">
        <v>86.581000000000003</v>
      </c>
      <c r="E135" s="5">
        <v>183.27699999999999</v>
      </c>
      <c r="F135" s="5">
        <v>310.85300000000001</v>
      </c>
      <c r="G135" s="5">
        <v>466.69400000000007</v>
      </c>
      <c r="H135" s="5">
        <v>653.32499999000004</v>
      </c>
      <c r="I135" s="5">
        <v>873.64800001000003</v>
      </c>
      <c r="J135" s="5">
        <v>1213.0029999999999</v>
      </c>
      <c r="K135" s="5">
        <v>1516.9194459299997</v>
      </c>
      <c r="L135" s="5">
        <v>1856.58857704</v>
      </c>
      <c r="M135" s="5">
        <v>2257.65402313</v>
      </c>
      <c r="N135" s="5">
        <v>2748.2190898200001</v>
      </c>
      <c r="O135" s="5">
        <v>3282.5411549399996</v>
      </c>
      <c r="P135" s="5">
        <v>3827.3684765800008</v>
      </c>
      <c r="Q135" s="5">
        <v>4399.7290530500004</v>
      </c>
      <c r="R135" s="5">
        <v>4956.1113137600005</v>
      </c>
      <c r="S135" s="5">
        <v>5516.8108461200027</v>
      </c>
      <c r="T135" s="5">
        <v>5963.4376751500031</v>
      </c>
      <c r="U135" s="5">
        <v>6399.0813179900024</v>
      </c>
      <c r="V135" s="5">
        <v>6799.6137216000016</v>
      </c>
      <c r="W135" s="5">
        <v>7225.4645357400032</v>
      </c>
      <c r="X135" s="5">
        <v>7659.8099897600032</v>
      </c>
      <c r="Y135" s="5">
        <v>8120.2669619000026</v>
      </c>
      <c r="Z135" s="5">
        <v>8587.5540177000039</v>
      </c>
      <c r="AA135" s="5">
        <v>9084.8406502700018</v>
      </c>
      <c r="AB135" s="5">
        <v>9587.4307687700039</v>
      </c>
      <c r="AC135" s="5">
        <v>10119.484615360003</v>
      </c>
      <c r="AD135" s="5">
        <v>10659.034260700002</v>
      </c>
      <c r="AE135" s="5">
        <v>10687.029870079999</v>
      </c>
    </row>
    <row r="136" spans="1:31">
      <c r="A136" s="58" t="s">
        <v>131</v>
      </c>
      <c r="B136" s="58" t="s">
        <v>123</v>
      </c>
      <c r="C136" s="58" t="s">
        <v>89</v>
      </c>
      <c r="D136" s="5">
        <v>382.40600000000006</v>
      </c>
      <c r="E136" s="5">
        <v>634.851</v>
      </c>
      <c r="F136" s="5">
        <v>854.83699999999999</v>
      </c>
      <c r="G136" s="5">
        <v>1040.981</v>
      </c>
      <c r="H136" s="5">
        <v>1194.835</v>
      </c>
      <c r="I136" s="5">
        <v>1328.3550000000002</v>
      </c>
      <c r="J136" s="5">
        <v>1555.3700000000001</v>
      </c>
      <c r="K136" s="5">
        <v>1872.674</v>
      </c>
      <c r="L136" s="5">
        <v>2203.5089999999996</v>
      </c>
      <c r="M136" s="5">
        <v>2558.8819999999992</v>
      </c>
      <c r="N136" s="5">
        <v>2991.9249999999997</v>
      </c>
      <c r="O136" s="5">
        <v>3413.1260000000002</v>
      </c>
      <c r="P136" s="5">
        <v>3805.1639999999993</v>
      </c>
      <c r="Q136" s="5">
        <v>4162.1990000000005</v>
      </c>
      <c r="R136" s="5">
        <v>4469.0430000000024</v>
      </c>
      <c r="S136" s="5">
        <v>4717.5640000000012</v>
      </c>
      <c r="T136" s="5">
        <v>4833.8690000000015</v>
      </c>
      <c r="U136" s="5">
        <v>4891.4120000000003</v>
      </c>
      <c r="V136" s="5">
        <v>4908.1530000000012</v>
      </c>
      <c r="W136" s="5">
        <v>4908.527000000001</v>
      </c>
      <c r="X136" s="5">
        <v>4910.9710000000014</v>
      </c>
      <c r="Y136" s="5">
        <v>4898.5199999999995</v>
      </c>
      <c r="Z136" s="5">
        <v>4888.6310000000003</v>
      </c>
      <c r="AA136" s="5">
        <v>4863.7990000000018</v>
      </c>
      <c r="AB136" s="5">
        <v>4842.0880000000025</v>
      </c>
      <c r="AC136" s="5">
        <v>4805.3119999999999</v>
      </c>
      <c r="AD136" s="5">
        <v>4771.5679999999993</v>
      </c>
      <c r="AE136" s="5">
        <v>4771.5679999999993</v>
      </c>
    </row>
    <row r="137" spans="1:31">
      <c r="A137" s="58" t="s">
        <v>131</v>
      </c>
      <c r="B137" s="58" t="s">
        <v>123</v>
      </c>
      <c r="C137" s="58" t="s">
        <v>96</v>
      </c>
      <c r="D137" s="5">
        <v>27.631719511418055</v>
      </c>
      <c r="E137" s="5">
        <v>60.945931850400939</v>
      </c>
      <c r="F137" s="5">
        <v>92.756677094484871</v>
      </c>
      <c r="G137" s="5">
        <v>268.41630721057987</v>
      </c>
      <c r="H137" s="5">
        <v>484.26799566794801</v>
      </c>
      <c r="I137" s="5">
        <v>599.53973965987211</v>
      </c>
      <c r="J137" s="5">
        <v>727.49449332992685</v>
      </c>
      <c r="K137" s="5">
        <v>785.95867240122789</v>
      </c>
      <c r="L137" s="5">
        <v>850.07960636192979</v>
      </c>
      <c r="M137" s="5">
        <v>927.01920272312418</v>
      </c>
      <c r="N137" s="5">
        <v>1000.8202317906466</v>
      </c>
      <c r="O137" s="5">
        <v>1078.584603320325</v>
      </c>
      <c r="P137" s="5">
        <v>1154.7420456254813</v>
      </c>
      <c r="Q137" s="5">
        <v>1236.5536031438596</v>
      </c>
      <c r="R137" s="5">
        <v>1305.3795577482103</v>
      </c>
      <c r="S137" s="5">
        <v>1405.0290012715923</v>
      </c>
      <c r="T137" s="5">
        <v>1479.7015500986552</v>
      </c>
      <c r="U137" s="5">
        <v>1587.1445899369612</v>
      </c>
      <c r="V137" s="5">
        <v>1611.2885279571749</v>
      </c>
      <c r="W137" s="5">
        <v>1612.9118359542113</v>
      </c>
      <c r="X137" s="5">
        <v>1626.3615913041226</v>
      </c>
      <c r="Y137" s="5">
        <v>1668.4370216261286</v>
      </c>
      <c r="Z137" s="5">
        <v>1675.7015423348998</v>
      </c>
      <c r="AA137" s="5">
        <v>1717.7297477096549</v>
      </c>
      <c r="AB137" s="5">
        <v>1752.2903038131974</v>
      </c>
      <c r="AC137" s="5">
        <v>1775.6551607951099</v>
      </c>
      <c r="AD137" s="5">
        <v>1790.1416552223225</v>
      </c>
      <c r="AE137" s="5">
        <v>1819.3855377951747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131</v>
      </c>
      <c r="B139" s="58" t="s">
        <v>124</v>
      </c>
      <c r="C139" s="58" t="s">
        <v>82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131</v>
      </c>
      <c r="B140" s="58" t="s">
        <v>124</v>
      </c>
      <c r="C140" s="58" t="s">
        <v>83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131</v>
      </c>
      <c r="B141" s="58" t="s">
        <v>124</v>
      </c>
      <c r="C141" s="58" t="s">
        <v>84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1105.8608814500001</v>
      </c>
      <c r="AA141" s="5">
        <v>1105.8608814500001</v>
      </c>
      <c r="AB141" s="5">
        <v>1105.8608814500001</v>
      </c>
      <c r="AC141" s="5">
        <v>1105.8608814500001</v>
      </c>
      <c r="AD141" s="5">
        <v>1635.1325369000001</v>
      </c>
      <c r="AE141" s="5">
        <v>1635.1325369000001</v>
      </c>
    </row>
    <row r="142" spans="1:31">
      <c r="A142" s="58" t="s">
        <v>131</v>
      </c>
      <c r="B142" s="58" t="s">
        <v>124</v>
      </c>
      <c r="C142" s="58" t="s">
        <v>85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131</v>
      </c>
      <c r="B143" s="58" t="s">
        <v>124</v>
      </c>
      <c r="C143" s="58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131</v>
      </c>
      <c r="B144" s="58" t="s">
        <v>124</v>
      </c>
      <c r="C144" s="58" t="s">
        <v>102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851.9287008</v>
      </c>
      <c r="L144" s="5">
        <v>851.9287008</v>
      </c>
      <c r="M144" s="5">
        <v>851.9287008</v>
      </c>
      <c r="N144" s="5">
        <v>998.93421086000001</v>
      </c>
      <c r="O144" s="5">
        <v>998.93421086000001</v>
      </c>
      <c r="P144" s="5">
        <v>998.93421086000001</v>
      </c>
      <c r="Q144" s="5">
        <v>998.93421086000001</v>
      </c>
      <c r="R144" s="5">
        <v>1366.8915081099999</v>
      </c>
      <c r="S144" s="5">
        <v>1366.8915081099999</v>
      </c>
      <c r="T144" s="5">
        <v>1749.0930298400001</v>
      </c>
      <c r="U144" s="5">
        <v>1749.0930298400001</v>
      </c>
      <c r="V144" s="5">
        <v>1883.0937946700001</v>
      </c>
      <c r="W144" s="5">
        <v>1883.0937946700001</v>
      </c>
      <c r="X144" s="5">
        <v>1883.0937946700001</v>
      </c>
      <c r="Y144" s="5">
        <v>1883.0937946700001</v>
      </c>
      <c r="Z144" s="5">
        <v>1925.7970716299999</v>
      </c>
      <c r="AA144" s="5">
        <v>1925.7970716299999</v>
      </c>
      <c r="AB144" s="5">
        <v>1925.7970716299999</v>
      </c>
      <c r="AC144" s="5">
        <v>1925.7970716299999</v>
      </c>
      <c r="AD144" s="5">
        <v>1925.7970716299999</v>
      </c>
      <c r="AE144" s="5">
        <v>1925.7970716299999</v>
      </c>
    </row>
    <row r="145" spans="1:31">
      <c r="A145" s="58" t="s">
        <v>131</v>
      </c>
      <c r="B145" s="58" t="s">
        <v>124</v>
      </c>
      <c r="C145" s="58" t="s">
        <v>103</v>
      </c>
      <c r="D145" s="5">
        <v>0</v>
      </c>
      <c r="E145" s="5">
        <v>0</v>
      </c>
      <c r="F145" s="5">
        <v>250</v>
      </c>
      <c r="G145" s="5">
        <v>250</v>
      </c>
      <c r="H145" s="5">
        <v>250</v>
      </c>
      <c r="I145" s="5">
        <v>341.30274939999998</v>
      </c>
      <c r="J145" s="5">
        <v>412.33023344000003</v>
      </c>
      <c r="K145" s="5">
        <v>499.96345658000001</v>
      </c>
      <c r="L145" s="5">
        <v>499.96345658000001</v>
      </c>
      <c r="M145" s="5">
        <v>499.96345658000001</v>
      </c>
      <c r="N145" s="5">
        <v>514.51108306000003</v>
      </c>
      <c r="O145" s="5">
        <v>514.51108306000003</v>
      </c>
      <c r="P145" s="5">
        <v>514.51108306000003</v>
      </c>
      <c r="Q145" s="5">
        <v>626.03690107</v>
      </c>
      <c r="R145" s="5">
        <v>626.03690107</v>
      </c>
      <c r="S145" s="5">
        <v>1059.66803415</v>
      </c>
      <c r="T145" s="5">
        <v>1171.29795734</v>
      </c>
      <c r="U145" s="5">
        <v>1171.29795734</v>
      </c>
      <c r="V145" s="5">
        <v>1663.7786052900001</v>
      </c>
      <c r="W145" s="5">
        <v>1663.7786052900001</v>
      </c>
      <c r="X145" s="5">
        <v>1663.7786052900001</v>
      </c>
      <c r="Y145" s="5">
        <v>1663.7786052900001</v>
      </c>
      <c r="Z145" s="5">
        <v>1663.7786052900001</v>
      </c>
      <c r="AA145" s="5">
        <v>1663.7786052900001</v>
      </c>
      <c r="AB145" s="5">
        <v>1663.7786052900001</v>
      </c>
      <c r="AC145" s="5">
        <v>2337.49164935</v>
      </c>
      <c r="AD145" s="5">
        <v>3633.6450416299999</v>
      </c>
      <c r="AE145" s="5">
        <v>3633.6450416299999</v>
      </c>
    </row>
    <row r="146" spans="1:31">
      <c r="A146" s="58" t="s">
        <v>131</v>
      </c>
      <c r="B146" s="58" t="s">
        <v>124</v>
      </c>
      <c r="C146" s="58" t="s">
        <v>104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8" t="s">
        <v>131</v>
      </c>
      <c r="B147" s="58" t="s">
        <v>124</v>
      </c>
      <c r="C147" s="58" t="s">
        <v>88</v>
      </c>
      <c r="D147" s="5">
        <v>63.86699999999999</v>
      </c>
      <c r="E147" s="5">
        <v>145.19900002</v>
      </c>
      <c r="F147" s="5">
        <v>260.12500001000001</v>
      </c>
      <c r="G147" s="5">
        <v>399.77300000999992</v>
      </c>
      <c r="H147" s="5">
        <v>566.58900000999995</v>
      </c>
      <c r="I147" s="5">
        <v>768.22300000999996</v>
      </c>
      <c r="J147" s="5">
        <v>1082.171</v>
      </c>
      <c r="K147" s="5">
        <v>1365.2057166700001</v>
      </c>
      <c r="L147" s="5">
        <v>1633.9304508300002</v>
      </c>
      <c r="M147" s="5">
        <v>1951.8794653499999</v>
      </c>
      <c r="N147" s="5">
        <v>2339.6559260600006</v>
      </c>
      <c r="O147" s="5">
        <v>2765.3356824000007</v>
      </c>
      <c r="P147" s="5">
        <v>3207.1607025900012</v>
      </c>
      <c r="Q147" s="5">
        <v>3665.0942637800013</v>
      </c>
      <c r="R147" s="5">
        <v>4117.015927800001</v>
      </c>
      <c r="S147" s="5">
        <v>4577.2253343400007</v>
      </c>
      <c r="T147" s="5">
        <v>4933.1721028500006</v>
      </c>
      <c r="U147" s="5">
        <v>5275.1222712500012</v>
      </c>
      <c r="V147" s="5">
        <v>5579.8317931900001</v>
      </c>
      <c r="W147" s="5">
        <v>5903.1258865699992</v>
      </c>
      <c r="X147" s="5">
        <v>6232.6619733500002</v>
      </c>
      <c r="Y147" s="5">
        <v>6576.3601285199993</v>
      </c>
      <c r="Z147" s="5">
        <v>6924.5614566700024</v>
      </c>
      <c r="AA147" s="5">
        <v>7292.1176921500009</v>
      </c>
      <c r="AB147" s="5">
        <v>7663.6333017400002</v>
      </c>
      <c r="AC147" s="5">
        <v>8058.8471149300021</v>
      </c>
      <c r="AD147" s="5">
        <v>8454.1243175200034</v>
      </c>
      <c r="AE147" s="5">
        <v>8471.1753716700023</v>
      </c>
    </row>
    <row r="148" spans="1:31">
      <c r="A148" s="58" t="s">
        <v>131</v>
      </c>
      <c r="B148" s="58" t="s">
        <v>124</v>
      </c>
      <c r="C148" s="58" t="s">
        <v>89</v>
      </c>
      <c r="D148" s="5">
        <v>294.61500000000001</v>
      </c>
      <c r="E148" s="5">
        <v>530.95299999999997</v>
      </c>
      <c r="F148" s="5">
        <v>761.21100000000013</v>
      </c>
      <c r="G148" s="5">
        <v>944.64199999999994</v>
      </c>
      <c r="H148" s="5">
        <v>1102.9429999999998</v>
      </c>
      <c r="I148" s="5">
        <v>1246.0269999999996</v>
      </c>
      <c r="J148" s="5">
        <v>1484.4790000000003</v>
      </c>
      <c r="K148" s="5">
        <v>1798.5469999999998</v>
      </c>
      <c r="L148" s="5">
        <v>2060.4119999999998</v>
      </c>
      <c r="M148" s="5">
        <v>2344.3819999999996</v>
      </c>
      <c r="N148" s="5">
        <v>2691.5690000000004</v>
      </c>
      <c r="O148" s="5">
        <v>3033.7379999999998</v>
      </c>
      <c r="P148" s="5">
        <v>3365.1560000000004</v>
      </c>
      <c r="Q148" s="5">
        <v>3661.0500000000006</v>
      </c>
      <c r="R148" s="5">
        <v>3925.8510000000001</v>
      </c>
      <c r="S148" s="5">
        <v>4147.9240000000009</v>
      </c>
      <c r="T148" s="5">
        <v>4250.5570000000007</v>
      </c>
      <c r="U148" s="5">
        <v>4299.786000000001</v>
      </c>
      <c r="V148" s="5">
        <v>4310.5330000000004</v>
      </c>
      <c r="W148" s="5">
        <v>4306.277000000001</v>
      </c>
      <c r="X148" s="5">
        <v>4306.7970000000014</v>
      </c>
      <c r="Y148" s="5">
        <v>4288.9900000000016</v>
      </c>
      <c r="Z148" s="5">
        <v>4276.0249999999996</v>
      </c>
      <c r="AA148" s="5">
        <v>4247.2620000000015</v>
      </c>
      <c r="AB148" s="5">
        <v>4224.1660000000002</v>
      </c>
      <c r="AC148" s="5">
        <v>4188.7510000000002</v>
      </c>
      <c r="AD148" s="5">
        <v>4155.3250000000007</v>
      </c>
      <c r="AE148" s="5">
        <v>4155.3250000000007</v>
      </c>
    </row>
    <row r="149" spans="1:31">
      <c r="A149" s="58" t="s">
        <v>131</v>
      </c>
      <c r="B149" s="58" t="s">
        <v>124</v>
      </c>
      <c r="C149" s="58" t="s">
        <v>96</v>
      </c>
      <c r="D149" s="5">
        <v>27.966639847709899</v>
      </c>
      <c r="E149" s="5">
        <v>57.972022096253056</v>
      </c>
      <c r="F149" s="5">
        <v>87.442459357176347</v>
      </c>
      <c r="G149" s="5">
        <v>121.07240003524706</v>
      </c>
      <c r="H149" s="5">
        <v>154.61389092876064</v>
      </c>
      <c r="I149" s="5">
        <v>187.16062822090001</v>
      </c>
      <c r="J149" s="5">
        <v>218.3400672591961</v>
      </c>
      <c r="K149" s="5">
        <v>254.14223163033412</v>
      </c>
      <c r="L149" s="5">
        <v>290.2336735130632</v>
      </c>
      <c r="M149" s="5">
        <v>328.71334081566454</v>
      </c>
      <c r="N149" s="5">
        <v>361.96398485011969</v>
      </c>
      <c r="O149" s="5">
        <v>402.62384212226414</v>
      </c>
      <c r="P149" s="5">
        <v>442.11607292964572</v>
      </c>
      <c r="Q149" s="5">
        <v>486.00542087693088</v>
      </c>
      <c r="R149" s="5">
        <v>527.36072955923134</v>
      </c>
      <c r="S149" s="5">
        <v>566.07436968672584</v>
      </c>
      <c r="T149" s="5">
        <v>612.4416282371227</v>
      </c>
      <c r="U149" s="5">
        <v>660.05842888367874</v>
      </c>
      <c r="V149" s="5">
        <v>705.42088086631964</v>
      </c>
      <c r="W149" s="5">
        <v>749.90218507628617</v>
      </c>
      <c r="X149" s="5">
        <v>798.03180817615851</v>
      </c>
      <c r="Y149" s="5">
        <v>849.54910337861622</v>
      </c>
      <c r="Z149" s="5">
        <v>899.27917628446596</v>
      </c>
      <c r="AA149" s="5">
        <v>945.46105939618053</v>
      </c>
      <c r="AB149" s="5">
        <v>1003.8466760011394</v>
      </c>
      <c r="AC149" s="5">
        <v>1059.5157277066544</v>
      </c>
      <c r="AD149" s="5">
        <v>1116.8834503069868</v>
      </c>
      <c r="AE149" s="5">
        <v>1174.6977813240726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131</v>
      </c>
      <c r="B151" s="58" t="s">
        <v>125</v>
      </c>
      <c r="C151" s="58" t="s">
        <v>82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131</v>
      </c>
      <c r="B152" s="58" t="s">
        <v>125</v>
      </c>
      <c r="C152" s="58" t="s">
        <v>83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131</v>
      </c>
      <c r="B153" s="58" t="s">
        <v>125</v>
      </c>
      <c r="C153" s="58" t="s">
        <v>84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827.76301530000001</v>
      </c>
      <c r="U153" s="5">
        <v>827.76301530000001</v>
      </c>
      <c r="V153" s="5">
        <v>827.76301530000001</v>
      </c>
      <c r="W153" s="5">
        <v>827.76301530000001</v>
      </c>
      <c r="X153" s="5">
        <v>827.76301530000001</v>
      </c>
      <c r="Y153" s="5">
        <v>827.76301530000001</v>
      </c>
      <c r="Z153" s="5">
        <v>827.76301530000001</v>
      </c>
      <c r="AA153" s="5">
        <v>827.76301530000001</v>
      </c>
      <c r="AB153" s="5">
        <v>827.76301530000001</v>
      </c>
      <c r="AC153" s="5">
        <v>827.76301530000001</v>
      </c>
      <c r="AD153" s="5">
        <v>1661.2219591</v>
      </c>
      <c r="AE153" s="5">
        <v>2420.0915782000002</v>
      </c>
    </row>
    <row r="154" spans="1:31">
      <c r="A154" s="58" t="s">
        <v>131</v>
      </c>
      <c r="B154" s="58" t="s">
        <v>125</v>
      </c>
      <c r="C154" s="58" t="s">
        <v>85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131</v>
      </c>
      <c r="B155" s="58" t="s">
        <v>125</v>
      </c>
      <c r="C155" s="58" t="s">
        <v>86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131</v>
      </c>
      <c r="B156" s="58" t="s">
        <v>125</v>
      </c>
      <c r="C156" s="58" t="s">
        <v>102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324.22520761999999</v>
      </c>
      <c r="L156" s="5">
        <v>435.57522446000002</v>
      </c>
      <c r="M156" s="5">
        <v>435.57522446000002</v>
      </c>
      <c r="N156" s="5">
        <v>435.57522446000002</v>
      </c>
      <c r="O156" s="5">
        <v>435.57522446000002</v>
      </c>
      <c r="P156" s="5">
        <v>435.57522446000002</v>
      </c>
      <c r="Q156" s="5">
        <v>435.57522446000002</v>
      </c>
      <c r="R156" s="5">
        <v>435.57522446000002</v>
      </c>
      <c r="S156" s="5">
        <v>435.57522446000002</v>
      </c>
      <c r="T156" s="5">
        <v>1032.9579396399999</v>
      </c>
      <c r="U156" s="5">
        <v>1032.9579396399999</v>
      </c>
      <c r="V156" s="5">
        <v>1032.9579396399999</v>
      </c>
      <c r="W156" s="5">
        <v>1032.9579396399999</v>
      </c>
      <c r="X156" s="5">
        <v>1358.1405284299999</v>
      </c>
      <c r="Y156" s="5">
        <v>1358.1405284299999</v>
      </c>
      <c r="Z156" s="5">
        <v>1358.1405284299999</v>
      </c>
      <c r="AA156" s="5">
        <v>1358.1405284299999</v>
      </c>
      <c r="AB156" s="5">
        <v>1358.1405284299999</v>
      </c>
      <c r="AC156" s="5">
        <v>1358.1405284299999</v>
      </c>
      <c r="AD156" s="5">
        <v>1358.1405284299999</v>
      </c>
      <c r="AE156" s="5">
        <v>1358.1405284299999</v>
      </c>
    </row>
    <row r="157" spans="1:31">
      <c r="A157" s="58" t="s">
        <v>131</v>
      </c>
      <c r="B157" s="58" t="s">
        <v>125</v>
      </c>
      <c r="C157" s="58" t="s">
        <v>103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268.39426668999999</v>
      </c>
      <c r="R157" s="5">
        <v>268.39426668999999</v>
      </c>
      <c r="S157" s="5">
        <v>268.39426668999999</v>
      </c>
      <c r="T157" s="5">
        <v>268.39426668999999</v>
      </c>
      <c r="U157" s="5">
        <v>268.39426668999999</v>
      </c>
      <c r="V157" s="5">
        <v>268.39426668999999</v>
      </c>
      <c r="W157" s="5">
        <v>268.39426668999999</v>
      </c>
      <c r="X157" s="5">
        <v>268.39426668999999</v>
      </c>
      <c r="Y157" s="5">
        <v>268.39426668999999</v>
      </c>
      <c r="Z157" s="5">
        <v>268.39426668999999</v>
      </c>
      <c r="AA157" s="5">
        <v>268.39426668999999</v>
      </c>
      <c r="AB157" s="5">
        <v>268.39426668999999</v>
      </c>
      <c r="AC157" s="5">
        <v>268.39426668999999</v>
      </c>
      <c r="AD157" s="5">
        <v>268.39426668999999</v>
      </c>
      <c r="AE157" s="5">
        <v>268.39426668999999</v>
      </c>
    </row>
    <row r="158" spans="1:31">
      <c r="A158" s="58" t="s">
        <v>131</v>
      </c>
      <c r="B158" s="58" t="s">
        <v>125</v>
      </c>
      <c r="C158" s="58" t="s">
        <v>104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254.39999999999998</v>
      </c>
      <c r="R158" s="5">
        <v>254.39999999999998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254.39999999999998</v>
      </c>
      <c r="Y158" s="5">
        <v>254.39999999999998</v>
      </c>
      <c r="Z158" s="5">
        <v>254.39999999999998</v>
      </c>
      <c r="AA158" s="5">
        <v>254.39999999999998</v>
      </c>
      <c r="AB158" s="5">
        <v>254.39999999999998</v>
      </c>
      <c r="AC158" s="5">
        <v>254.39999999999998</v>
      </c>
      <c r="AD158" s="5">
        <v>254.39999999999998</v>
      </c>
      <c r="AE158" s="5">
        <v>254.39999999999998</v>
      </c>
    </row>
    <row r="159" spans="1:31">
      <c r="A159" s="58" t="s">
        <v>131</v>
      </c>
      <c r="B159" s="58" t="s">
        <v>125</v>
      </c>
      <c r="C159" s="58" t="s">
        <v>88</v>
      </c>
      <c r="D159" s="5">
        <v>50.557000000000002</v>
      </c>
      <c r="E159" s="5">
        <v>131.93</v>
      </c>
      <c r="F159" s="5">
        <v>249.50900000000001</v>
      </c>
      <c r="G159" s="5">
        <v>402.49900000000002</v>
      </c>
      <c r="H159" s="5">
        <v>592.0139999999999</v>
      </c>
      <c r="I159" s="5">
        <v>767.31</v>
      </c>
      <c r="J159" s="5">
        <v>1019.701</v>
      </c>
      <c r="K159" s="5">
        <v>1234.6444565900001</v>
      </c>
      <c r="L159" s="5">
        <v>1437.02502918</v>
      </c>
      <c r="M159" s="5">
        <v>1667.1736107700001</v>
      </c>
      <c r="N159" s="5">
        <v>1967.06290517</v>
      </c>
      <c r="O159" s="5">
        <v>2317.0620700999993</v>
      </c>
      <c r="P159" s="5">
        <v>2683.9242191599992</v>
      </c>
      <c r="Q159" s="5">
        <v>3078.1003508299991</v>
      </c>
      <c r="R159" s="5">
        <v>3498.0703958999993</v>
      </c>
      <c r="S159" s="5">
        <v>3902.0178795099996</v>
      </c>
      <c r="T159" s="5">
        <v>4243.0639133199993</v>
      </c>
      <c r="U159" s="5">
        <v>4588.8862578199996</v>
      </c>
      <c r="V159" s="5">
        <v>4917.1305790999995</v>
      </c>
      <c r="W159" s="5">
        <v>5235.4245199799998</v>
      </c>
      <c r="X159" s="5">
        <v>5563.1359228100009</v>
      </c>
      <c r="Y159" s="5">
        <v>5909.4653060000001</v>
      </c>
      <c r="Z159" s="5">
        <v>6263.6991736600003</v>
      </c>
      <c r="AA159" s="5">
        <v>6640.7039552000006</v>
      </c>
      <c r="AB159" s="5">
        <v>7024.8455544500002</v>
      </c>
      <c r="AC159" s="5">
        <v>7433.0442817500007</v>
      </c>
      <c r="AD159" s="5">
        <v>7850.1142635799997</v>
      </c>
      <c r="AE159" s="5">
        <v>7878.822367310001</v>
      </c>
    </row>
    <row r="160" spans="1:31">
      <c r="A160" s="58" t="s">
        <v>131</v>
      </c>
      <c r="B160" s="58" t="s">
        <v>125</v>
      </c>
      <c r="C160" s="58" t="s">
        <v>89</v>
      </c>
      <c r="D160" s="5">
        <v>235.46200000000005</v>
      </c>
      <c r="E160" s="5">
        <v>495.98899999999992</v>
      </c>
      <c r="F160" s="5">
        <v>744.11799999999994</v>
      </c>
      <c r="G160" s="5">
        <v>971.71900000000005</v>
      </c>
      <c r="H160" s="5">
        <v>1167.069</v>
      </c>
      <c r="I160" s="5">
        <v>1241.069</v>
      </c>
      <c r="J160" s="5">
        <v>1369.0929999999998</v>
      </c>
      <c r="K160" s="5">
        <v>1580.354</v>
      </c>
      <c r="L160" s="5">
        <v>1747.2890000000002</v>
      </c>
      <c r="M160" s="5">
        <v>1914.7639999999999</v>
      </c>
      <c r="N160" s="5">
        <v>2152.3429999999998</v>
      </c>
      <c r="O160" s="5">
        <v>2408.1789999999996</v>
      </c>
      <c r="P160" s="5">
        <v>2658.0530000000003</v>
      </c>
      <c r="Q160" s="5">
        <v>2893.2619999999997</v>
      </c>
      <c r="R160" s="5">
        <v>3132.4560000000001</v>
      </c>
      <c r="S160" s="5">
        <v>3307.1959999999999</v>
      </c>
      <c r="T160" s="5">
        <v>3404.0439999999999</v>
      </c>
      <c r="U160" s="5">
        <v>3468.6979999999994</v>
      </c>
      <c r="V160" s="5">
        <v>3508.27</v>
      </c>
      <c r="W160" s="5">
        <v>3507.7710000000002</v>
      </c>
      <c r="X160" s="5">
        <v>3510.5939999999996</v>
      </c>
      <c r="Y160" s="5">
        <v>3501.5170000000003</v>
      </c>
      <c r="Z160" s="5">
        <v>3495.7369999999996</v>
      </c>
      <c r="AA160" s="5">
        <v>3479.1210000000005</v>
      </c>
      <c r="AB160" s="5">
        <v>3466.3290000000011</v>
      </c>
      <c r="AC160" s="5">
        <v>3443.860000000001</v>
      </c>
      <c r="AD160" s="5">
        <v>3424.6760000000008</v>
      </c>
      <c r="AE160" s="5">
        <v>3424.6760000000008</v>
      </c>
    </row>
    <row r="161" spans="1:31">
      <c r="A161" s="58" t="s">
        <v>131</v>
      </c>
      <c r="B161" s="58" t="s">
        <v>125</v>
      </c>
      <c r="C161" s="58" t="s">
        <v>96</v>
      </c>
      <c r="D161" s="5">
        <v>27.710227027961167</v>
      </c>
      <c r="E161" s="5">
        <v>50.310897013230061</v>
      </c>
      <c r="F161" s="5">
        <v>74.672167916392056</v>
      </c>
      <c r="G161" s="5">
        <v>94.022937910285719</v>
      </c>
      <c r="H161" s="5">
        <v>119.15623999512886</v>
      </c>
      <c r="I161" s="5">
        <v>144.20603854408924</v>
      </c>
      <c r="J161" s="5">
        <v>171.13014067922668</v>
      </c>
      <c r="K161" s="5">
        <v>197.3637831839122</v>
      </c>
      <c r="L161" s="5">
        <v>227.21192182945239</v>
      </c>
      <c r="M161" s="5">
        <v>263.74488994034289</v>
      </c>
      <c r="N161" s="5">
        <v>296.21473430141191</v>
      </c>
      <c r="O161" s="5">
        <v>329.01604308404262</v>
      </c>
      <c r="P161" s="5">
        <v>366.41505623677119</v>
      </c>
      <c r="Q161" s="5">
        <v>406.49614175884221</v>
      </c>
      <c r="R161" s="5">
        <v>442.43709016142645</v>
      </c>
      <c r="S161" s="5">
        <v>480.86512955553769</v>
      </c>
      <c r="T161" s="5">
        <v>521.2578231995351</v>
      </c>
      <c r="U161" s="5">
        <v>556.0963966069221</v>
      </c>
      <c r="V161" s="5">
        <v>594.2533664658024</v>
      </c>
      <c r="W161" s="5">
        <v>636.63269598333522</v>
      </c>
      <c r="X161" s="5">
        <v>678.98808318125111</v>
      </c>
      <c r="Y161" s="5">
        <v>723.22242172798656</v>
      </c>
      <c r="Z161" s="5">
        <v>762.91522471196686</v>
      </c>
      <c r="AA161" s="5">
        <v>803.64403493572217</v>
      </c>
      <c r="AB161" s="5">
        <v>844.8037259873347</v>
      </c>
      <c r="AC161" s="5">
        <v>897.56711773930442</v>
      </c>
      <c r="AD161" s="5">
        <v>939.83565324167989</v>
      </c>
      <c r="AE161" s="5">
        <v>997.24639686162709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131</v>
      </c>
      <c r="B163" s="58" t="s">
        <v>126</v>
      </c>
      <c r="C163" s="58" t="s">
        <v>82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131</v>
      </c>
      <c r="B164" s="58" t="s">
        <v>126</v>
      </c>
      <c r="C164" s="58" t="s">
        <v>83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131</v>
      </c>
      <c r="B165" s="58" t="s">
        <v>126</v>
      </c>
      <c r="C165" s="58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78.587374449999999</v>
      </c>
      <c r="U165" s="5">
        <v>78.587374449999999</v>
      </c>
      <c r="V165" s="5">
        <v>78.587374449999999</v>
      </c>
      <c r="W165" s="5">
        <v>78.587374449999999</v>
      </c>
      <c r="X165" s="5">
        <v>193.84179985</v>
      </c>
      <c r="Y165" s="5">
        <v>193.84179985</v>
      </c>
      <c r="Z165" s="5">
        <v>193.84179985</v>
      </c>
      <c r="AA165" s="5">
        <v>193.84179985</v>
      </c>
      <c r="AB165" s="5">
        <v>193.84179985</v>
      </c>
      <c r="AC165" s="5">
        <v>193.84179985</v>
      </c>
      <c r="AD165" s="5">
        <v>193.84179985</v>
      </c>
      <c r="AE165" s="5">
        <v>193.84179985</v>
      </c>
    </row>
    <row r="166" spans="1:31">
      <c r="A166" s="58" t="s">
        <v>131</v>
      </c>
      <c r="B166" s="58" t="s">
        <v>126</v>
      </c>
      <c r="C166" s="58" t="s">
        <v>85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8" t="s">
        <v>131</v>
      </c>
      <c r="B167" s="58" t="s">
        <v>126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131</v>
      </c>
      <c r="B168" s="58" t="s">
        <v>126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131</v>
      </c>
      <c r="B169" s="58" t="s">
        <v>126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68.637568139999999</v>
      </c>
      <c r="U169" s="5">
        <v>68.637568139999999</v>
      </c>
      <c r="V169" s="5">
        <v>68.637568139999999</v>
      </c>
      <c r="W169" s="5">
        <v>68.637568139999999</v>
      </c>
      <c r="X169" s="5">
        <v>68.637568139999999</v>
      </c>
      <c r="Y169" s="5">
        <v>68.637568139999999</v>
      </c>
      <c r="Z169" s="5">
        <v>68.637568139999999</v>
      </c>
      <c r="AA169" s="5">
        <v>68.637568139999999</v>
      </c>
      <c r="AB169" s="5">
        <v>68.637568139999999</v>
      </c>
      <c r="AC169" s="5">
        <v>68.637568139999999</v>
      </c>
      <c r="AD169" s="5">
        <v>153.50318680000001</v>
      </c>
      <c r="AE169" s="5">
        <v>153.50318680000001</v>
      </c>
    </row>
    <row r="170" spans="1:31">
      <c r="A170" s="58" t="s">
        <v>131</v>
      </c>
      <c r="B170" s="58" t="s">
        <v>126</v>
      </c>
      <c r="C170" s="58" t="s">
        <v>104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8" t="s">
        <v>131</v>
      </c>
      <c r="B171" s="58" t="s">
        <v>126</v>
      </c>
      <c r="C171" s="58" t="s">
        <v>88</v>
      </c>
      <c r="D171" s="5">
        <v>59.911000000000001</v>
      </c>
      <c r="E171" s="5">
        <v>98.22</v>
      </c>
      <c r="F171" s="5">
        <v>141.54000000000002</v>
      </c>
      <c r="G171" s="5">
        <v>185.56700000000001</v>
      </c>
      <c r="H171" s="5">
        <v>233.32900000000001</v>
      </c>
      <c r="I171" s="5">
        <v>285.42699999999996</v>
      </c>
      <c r="J171" s="5">
        <v>367.81199999999995</v>
      </c>
      <c r="K171" s="5">
        <v>452.97432892</v>
      </c>
      <c r="L171" s="5">
        <v>547.7675836599999</v>
      </c>
      <c r="M171" s="5">
        <v>662.68215979999991</v>
      </c>
      <c r="N171" s="5">
        <v>793.40336463999984</v>
      </c>
      <c r="O171" s="5">
        <v>932.90598900999998</v>
      </c>
      <c r="P171" s="5">
        <v>1074.45909076</v>
      </c>
      <c r="Q171" s="5">
        <v>1220.9122802100001</v>
      </c>
      <c r="R171" s="5">
        <v>1362.67303713</v>
      </c>
      <c r="S171" s="5">
        <v>1507.1898997799999</v>
      </c>
      <c r="T171" s="5">
        <v>1620.31444298</v>
      </c>
      <c r="U171" s="5">
        <v>1732.2135201399999</v>
      </c>
      <c r="V171" s="5">
        <v>1836.69524267</v>
      </c>
      <c r="W171" s="5">
        <v>1948.84704786</v>
      </c>
      <c r="X171" s="5">
        <v>2064.3628776599999</v>
      </c>
      <c r="Y171" s="5">
        <v>2186.9973560600001</v>
      </c>
      <c r="Z171" s="5">
        <v>2311.33322318</v>
      </c>
      <c r="AA171" s="5">
        <v>2443.3367952900003</v>
      </c>
      <c r="AB171" s="5">
        <v>2577.0948546900008</v>
      </c>
      <c r="AC171" s="5">
        <v>2718.21610401</v>
      </c>
      <c r="AD171" s="5">
        <v>2862.6771629700002</v>
      </c>
      <c r="AE171" s="5">
        <v>2871.1203167600002</v>
      </c>
    </row>
    <row r="172" spans="1:31">
      <c r="A172" s="58" t="s">
        <v>131</v>
      </c>
      <c r="B172" s="58" t="s">
        <v>126</v>
      </c>
      <c r="C172" s="58" t="s">
        <v>89</v>
      </c>
      <c r="D172" s="5">
        <v>127.20000000000002</v>
      </c>
      <c r="E172" s="5">
        <v>190.76300000000001</v>
      </c>
      <c r="F172" s="5">
        <v>250.37300000000002</v>
      </c>
      <c r="G172" s="5">
        <v>300.33100000000002</v>
      </c>
      <c r="H172" s="5">
        <v>345.05599999999993</v>
      </c>
      <c r="I172" s="5">
        <v>388.23799999999994</v>
      </c>
      <c r="J172" s="5">
        <v>465.14</v>
      </c>
      <c r="K172" s="5">
        <v>551.85200000000009</v>
      </c>
      <c r="L172" s="5">
        <v>642.01899999999989</v>
      </c>
      <c r="M172" s="5">
        <v>743.78100000000006</v>
      </c>
      <c r="N172" s="5">
        <v>855.78399999999999</v>
      </c>
      <c r="O172" s="5">
        <v>961.63900000000001</v>
      </c>
      <c r="P172" s="5">
        <v>1060.3659999999998</v>
      </c>
      <c r="Q172" s="5">
        <v>1147.3629999999996</v>
      </c>
      <c r="R172" s="5">
        <v>1221.508</v>
      </c>
      <c r="S172" s="5">
        <v>1281.973</v>
      </c>
      <c r="T172" s="5">
        <v>1306.452</v>
      </c>
      <c r="U172" s="5">
        <v>1316.9669999999999</v>
      </c>
      <c r="V172" s="5">
        <v>1319.107</v>
      </c>
      <c r="W172" s="5">
        <v>1317.9379999999996</v>
      </c>
      <c r="X172" s="5">
        <v>1318.329</v>
      </c>
      <c r="Y172" s="5">
        <v>1315.1109999999996</v>
      </c>
      <c r="Z172" s="5">
        <v>1313.0269999999998</v>
      </c>
      <c r="AA172" s="5">
        <v>1307.1689999999996</v>
      </c>
      <c r="AB172" s="5">
        <v>1302.617</v>
      </c>
      <c r="AC172" s="5">
        <v>1294.1580000000001</v>
      </c>
      <c r="AD172" s="5">
        <v>1287.2659999999994</v>
      </c>
      <c r="AE172" s="5">
        <v>1287.2659999999994</v>
      </c>
    </row>
    <row r="173" spans="1:31">
      <c r="A173" s="58" t="s">
        <v>131</v>
      </c>
      <c r="B173" s="58" t="s">
        <v>126</v>
      </c>
      <c r="C173" s="58" t="s">
        <v>96</v>
      </c>
      <c r="D173" s="5">
        <v>9.0884071417790153</v>
      </c>
      <c r="E173" s="5">
        <v>18.401817102244699</v>
      </c>
      <c r="F173" s="5">
        <v>27.530616287234153</v>
      </c>
      <c r="G173" s="5">
        <v>36.490968306868318</v>
      </c>
      <c r="H173" s="5">
        <v>46.786214920674219</v>
      </c>
      <c r="I173" s="5">
        <v>56.71136617264758</v>
      </c>
      <c r="J173" s="5">
        <v>67.145007589493389</v>
      </c>
      <c r="K173" s="5">
        <v>76.407589234024414</v>
      </c>
      <c r="L173" s="5">
        <v>86.962641497160092</v>
      </c>
      <c r="M173" s="5">
        <v>98.737975535797261</v>
      </c>
      <c r="N173" s="5">
        <v>110.41675212847753</v>
      </c>
      <c r="O173" s="5">
        <v>122.25026679076717</v>
      </c>
      <c r="P173" s="5">
        <v>135.74295157509769</v>
      </c>
      <c r="Q173" s="5">
        <v>149.54302214293614</v>
      </c>
      <c r="R173" s="5">
        <v>163.66680086005954</v>
      </c>
      <c r="S173" s="5">
        <v>178.01902053230987</v>
      </c>
      <c r="T173" s="5">
        <v>192.15050080968268</v>
      </c>
      <c r="U173" s="5">
        <v>208.33424393484026</v>
      </c>
      <c r="V173" s="5">
        <v>221.8744998595833</v>
      </c>
      <c r="W173" s="5">
        <v>239.29706109125527</v>
      </c>
      <c r="X173" s="5">
        <v>255.26108702265464</v>
      </c>
      <c r="Y173" s="5">
        <v>269.78255656703459</v>
      </c>
      <c r="Z173" s="5">
        <v>286.67115552557186</v>
      </c>
      <c r="AA173" s="5">
        <v>299.75810413018678</v>
      </c>
      <c r="AB173" s="5">
        <v>319.09097962425773</v>
      </c>
      <c r="AC173" s="5">
        <v>337.55100873845242</v>
      </c>
      <c r="AD173" s="5">
        <v>358.24609068505532</v>
      </c>
      <c r="AE173" s="5">
        <v>375.53949574350855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131</v>
      </c>
      <c r="B175" s="58" t="s">
        <v>127</v>
      </c>
      <c r="C175" s="58" t="s">
        <v>82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131</v>
      </c>
      <c r="B176" s="58" t="s">
        <v>127</v>
      </c>
      <c r="C176" s="58" t="s">
        <v>83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131</v>
      </c>
      <c r="B177" s="58" t="s">
        <v>127</v>
      </c>
      <c r="C177" s="58" t="s">
        <v>84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131</v>
      </c>
      <c r="B178" s="58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131</v>
      </c>
      <c r="B179" s="58" t="s">
        <v>127</v>
      </c>
      <c r="C179" s="58" t="s">
        <v>86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131</v>
      </c>
      <c r="B180" s="58" t="s">
        <v>127</v>
      </c>
      <c r="C180" s="58" t="s">
        <v>102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50.309337409999998</v>
      </c>
      <c r="K180" s="5">
        <v>217.26169114999999</v>
      </c>
      <c r="L180" s="5">
        <v>575.62713026999995</v>
      </c>
      <c r="M180" s="5">
        <v>575.62713026999995</v>
      </c>
      <c r="N180" s="5">
        <v>575.62713026999995</v>
      </c>
      <c r="O180" s="5">
        <v>575.62713026999995</v>
      </c>
      <c r="P180" s="5">
        <v>575.62713026999995</v>
      </c>
      <c r="Q180" s="5">
        <v>575.62713026999995</v>
      </c>
      <c r="R180" s="5">
        <v>575.62713026999995</v>
      </c>
      <c r="S180" s="5">
        <v>575.62713026999995</v>
      </c>
      <c r="T180" s="5">
        <v>575.62713026999995</v>
      </c>
      <c r="U180" s="5">
        <v>575.62713026999995</v>
      </c>
      <c r="V180" s="5">
        <v>575.62713026999995</v>
      </c>
      <c r="W180" s="5">
        <v>575.62713026999995</v>
      </c>
      <c r="X180" s="5">
        <v>575.62713026999995</v>
      </c>
      <c r="Y180" s="5">
        <v>575.62713026999995</v>
      </c>
      <c r="Z180" s="5">
        <v>575.62713026999995</v>
      </c>
      <c r="AA180" s="5">
        <v>575.62713026999995</v>
      </c>
      <c r="AB180" s="5">
        <v>575.62713026999995</v>
      </c>
      <c r="AC180" s="5">
        <v>575.62713026999995</v>
      </c>
      <c r="AD180" s="5">
        <v>575.62713026999995</v>
      </c>
      <c r="AE180" s="5">
        <v>575.62713026999995</v>
      </c>
    </row>
    <row r="181" spans="1:31">
      <c r="A181" s="58" t="s">
        <v>131</v>
      </c>
      <c r="B181" s="58" t="s">
        <v>127</v>
      </c>
      <c r="C181" s="58" t="s">
        <v>103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131</v>
      </c>
      <c r="B182" s="58" t="s">
        <v>127</v>
      </c>
      <c r="C182" s="58" t="s">
        <v>104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131</v>
      </c>
      <c r="B183" s="58" t="s">
        <v>127</v>
      </c>
      <c r="C183" s="58" t="s">
        <v>88</v>
      </c>
      <c r="D183" s="5">
        <v>5.907</v>
      </c>
      <c r="E183" s="5">
        <v>12.488</v>
      </c>
      <c r="F183" s="5">
        <v>21.503</v>
      </c>
      <c r="G183" s="5">
        <v>32.477999999999994</v>
      </c>
      <c r="H183" s="5">
        <v>45.638000000000005</v>
      </c>
      <c r="I183" s="5">
        <v>61.108999999999995</v>
      </c>
      <c r="J183" s="5">
        <v>84.734999999999999</v>
      </c>
      <c r="K183" s="5">
        <v>105.58348554</v>
      </c>
      <c r="L183" s="5">
        <v>127.83084998000001</v>
      </c>
      <c r="M183" s="5">
        <v>155.35426500000003</v>
      </c>
      <c r="N183" s="5">
        <v>187.06205269000003</v>
      </c>
      <c r="O183" s="5">
        <v>222.53264670000004</v>
      </c>
      <c r="P183" s="5">
        <v>259.43112260999999</v>
      </c>
      <c r="Q183" s="5">
        <v>298.38934677000003</v>
      </c>
      <c r="R183" s="5">
        <v>337.01709092000004</v>
      </c>
      <c r="S183" s="5">
        <v>376.63055521000001</v>
      </c>
      <c r="T183" s="5">
        <v>408.70020768000001</v>
      </c>
      <c r="U183" s="5">
        <v>440.75300571000008</v>
      </c>
      <c r="V183" s="5">
        <v>470.83710607000006</v>
      </c>
      <c r="W183" s="5">
        <v>502.89767236999995</v>
      </c>
      <c r="X183" s="5">
        <v>535.66309856999999</v>
      </c>
      <c r="Y183" s="5">
        <v>570.35317711000005</v>
      </c>
      <c r="Z183" s="5">
        <v>605.4589332999999</v>
      </c>
      <c r="AA183" s="5">
        <v>642.63068506999991</v>
      </c>
      <c r="AB183" s="5">
        <v>680.10499238999989</v>
      </c>
      <c r="AC183" s="5">
        <v>719.56188897999994</v>
      </c>
      <c r="AD183" s="5">
        <v>759.53326587999993</v>
      </c>
      <c r="AE183" s="5">
        <v>761.03382925999995</v>
      </c>
    </row>
    <row r="184" spans="1:31">
      <c r="A184" s="58" t="s">
        <v>131</v>
      </c>
      <c r="B184" s="58" t="s">
        <v>127</v>
      </c>
      <c r="C184" s="58" t="s">
        <v>89</v>
      </c>
      <c r="D184" s="5">
        <v>29.334000000000003</v>
      </c>
      <c r="E184" s="5">
        <v>47.628999999999998</v>
      </c>
      <c r="F184" s="5">
        <v>64.516999999999996</v>
      </c>
      <c r="G184" s="5">
        <v>78.224999999999994</v>
      </c>
      <c r="H184" s="5">
        <v>89.277000000000001</v>
      </c>
      <c r="I184" s="5">
        <v>98.78</v>
      </c>
      <c r="J184" s="5">
        <v>115.011</v>
      </c>
      <c r="K184" s="5">
        <v>137.07399999999996</v>
      </c>
      <c r="L184" s="5">
        <v>158.42599999999999</v>
      </c>
      <c r="M184" s="5">
        <v>183.04</v>
      </c>
      <c r="N184" s="5">
        <v>210.37800000000004</v>
      </c>
      <c r="O184" s="5">
        <v>237.84599999999998</v>
      </c>
      <c r="P184" s="5">
        <v>264.24900000000002</v>
      </c>
      <c r="Q184" s="5">
        <v>288.36999999999995</v>
      </c>
      <c r="R184" s="5">
        <v>309.79800000000006</v>
      </c>
      <c r="S184" s="5">
        <v>327.80200000000002</v>
      </c>
      <c r="T184" s="5">
        <v>336.72599999999994</v>
      </c>
      <c r="U184" s="5">
        <v>342.09499999999997</v>
      </c>
      <c r="V184" s="5">
        <v>344.98699999999991</v>
      </c>
      <c r="W184" s="5">
        <v>346.62400000000002</v>
      </c>
      <c r="X184" s="5">
        <v>348.41</v>
      </c>
      <c r="Y184" s="5">
        <v>348.92100000000011</v>
      </c>
      <c r="Z184" s="5">
        <v>349.51499999999999</v>
      </c>
      <c r="AA184" s="5">
        <v>348.74300000000005</v>
      </c>
      <c r="AB184" s="5">
        <v>348.15499999999997</v>
      </c>
      <c r="AC184" s="5">
        <v>346.20100000000002</v>
      </c>
      <c r="AD184" s="5">
        <v>344.48400000000004</v>
      </c>
      <c r="AE184" s="5">
        <v>344.48400000000004</v>
      </c>
    </row>
    <row r="185" spans="1:31">
      <c r="A185" s="58" t="s">
        <v>131</v>
      </c>
      <c r="B185" s="58" t="s">
        <v>127</v>
      </c>
      <c r="C185" s="58" t="s">
        <v>96</v>
      </c>
      <c r="D185" s="5">
        <v>1.645734202430198</v>
      </c>
      <c r="E185" s="5">
        <v>3.1558564844187238</v>
      </c>
      <c r="F185" s="5">
        <v>4.7877111613032497</v>
      </c>
      <c r="G185" s="5">
        <v>6.4394387024590003</v>
      </c>
      <c r="H185" s="5">
        <v>7.8728972047375194</v>
      </c>
      <c r="I185" s="5">
        <v>9.0451802569133406</v>
      </c>
      <c r="J185" s="5">
        <v>10.295742204328313</v>
      </c>
      <c r="K185" s="5">
        <v>11.491941571326414</v>
      </c>
      <c r="L185" s="5">
        <v>12.539922437358953</v>
      </c>
      <c r="M185" s="5">
        <v>14.141435108167805</v>
      </c>
      <c r="N185" s="5">
        <v>15.215116110825605</v>
      </c>
      <c r="O185" s="5">
        <v>16.261093897271728</v>
      </c>
      <c r="P185" s="5">
        <v>17.222010223587226</v>
      </c>
      <c r="Q185" s="5">
        <v>18.446668227317446</v>
      </c>
      <c r="R185" s="5">
        <v>19.82015443044876</v>
      </c>
      <c r="S185" s="5">
        <v>21.002318090822115</v>
      </c>
      <c r="T185" s="5">
        <v>22.15212973682079</v>
      </c>
      <c r="U185" s="5">
        <v>23.382734499022952</v>
      </c>
      <c r="V185" s="5">
        <v>24.455236653170388</v>
      </c>
      <c r="W185" s="5">
        <v>25.57365580992311</v>
      </c>
      <c r="X185" s="5">
        <v>26.660254923104347</v>
      </c>
      <c r="Y185" s="5">
        <v>27.821518981185882</v>
      </c>
      <c r="Z185" s="5">
        <v>29.189966999491567</v>
      </c>
      <c r="AA185" s="5">
        <v>30.855175013101196</v>
      </c>
      <c r="AB185" s="5">
        <v>32.904570552590549</v>
      </c>
      <c r="AC185" s="5">
        <v>35.151928397831682</v>
      </c>
      <c r="AD185" s="5">
        <v>37.161296475828991</v>
      </c>
      <c r="AE185" s="5">
        <v>39.599087031677307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134</v>
      </c>
      <c r="B187" s="58" t="s">
        <v>123</v>
      </c>
      <c r="C187" s="58" t="s">
        <v>82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134</v>
      </c>
      <c r="B188" s="58" t="s">
        <v>123</v>
      </c>
      <c r="C188" s="58" t="s">
        <v>83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134</v>
      </c>
      <c r="B189" s="58" t="s">
        <v>123</v>
      </c>
      <c r="C189" s="58" t="s">
        <v>84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2673.3790658500002</v>
      </c>
      <c r="Y189" s="5">
        <v>2673.3790658500002</v>
      </c>
      <c r="Z189" s="5">
        <v>2673.3790658500002</v>
      </c>
      <c r="AA189" s="5">
        <v>2673.3790658500002</v>
      </c>
      <c r="AB189" s="5">
        <v>2673.3790658500002</v>
      </c>
      <c r="AC189" s="5">
        <v>2673.3790658500002</v>
      </c>
      <c r="AD189" s="5">
        <v>2673.3790658500002</v>
      </c>
      <c r="AE189" s="5">
        <v>2673.3790658500002</v>
      </c>
    </row>
    <row r="190" spans="1:31">
      <c r="A190" s="58" t="s">
        <v>134</v>
      </c>
      <c r="B190" s="58" t="s">
        <v>123</v>
      </c>
      <c r="C190" s="58" t="s">
        <v>85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134</v>
      </c>
      <c r="B191" s="58" t="s">
        <v>123</v>
      </c>
      <c r="C191" s="58" t="s">
        <v>86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134</v>
      </c>
      <c r="B192" s="58" t="s">
        <v>123</v>
      </c>
      <c r="C192" s="58" t="s">
        <v>101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134</v>
      </c>
      <c r="B193" s="58" t="s">
        <v>123</v>
      </c>
      <c r="C193" s="58" t="s">
        <v>102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400</v>
      </c>
      <c r="J193" s="5">
        <v>400</v>
      </c>
      <c r="K193" s="5">
        <v>400</v>
      </c>
      <c r="L193" s="5">
        <v>400</v>
      </c>
      <c r="M193" s="5">
        <v>400</v>
      </c>
      <c r="N193" s="5">
        <v>525.53219783999998</v>
      </c>
      <c r="O193" s="5">
        <v>538.06334913000001</v>
      </c>
      <c r="P193" s="5">
        <v>538.06334913000001</v>
      </c>
      <c r="Q193" s="5">
        <v>538.06334913000001</v>
      </c>
      <c r="R193" s="5">
        <v>1000</v>
      </c>
      <c r="S193" s="5">
        <v>1000</v>
      </c>
      <c r="T193" s="5">
        <v>1000</v>
      </c>
      <c r="U193" s="5">
        <v>1000</v>
      </c>
      <c r="V193" s="5">
        <v>1000</v>
      </c>
      <c r="W193" s="5">
        <v>1000</v>
      </c>
      <c r="X193" s="5">
        <v>1000</v>
      </c>
      <c r="Y193" s="5">
        <v>1000</v>
      </c>
      <c r="Z193" s="5">
        <v>1000</v>
      </c>
      <c r="AA193" s="5">
        <v>1000</v>
      </c>
      <c r="AB193" s="5">
        <v>1000</v>
      </c>
      <c r="AC193" s="5">
        <v>1000</v>
      </c>
      <c r="AD193" s="5">
        <v>1000</v>
      </c>
      <c r="AE193" s="5">
        <v>1000</v>
      </c>
    </row>
    <row r="194" spans="1:31">
      <c r="A194" s="58" t="s">
        <v>134</v>
      </c>
      <c r="B194" s="58" t="s">
        <v>123</v>
      </c>
      <c r="C194" s="58" t="s">
        <v>103</v>
      </c>
      <c r="D194" s="5">
        <v>0</v>
      </c>
      <c r="E194" s="5">
        <v>0</v>
      </c>
      <c r="F194" s="5">
        <v>600</v>
      </c>
      <c r="G194" s="5">
        <v>600</v>
      </c>
      <c r="H194" s="5">
        <v>1525</v>
      </c>
      <c r="I194" s="5">
        <v>1525</v>
      </c>
      <c r="J194" s="5">
        <v>1600</v>
      </c>
      <c r="K194" s="5">
        <v>1600</v>
      </c>
      <c r="L194" s="5">
        <v>1600</v>
      </c>
      <c r="M194" s="5">
        <v>1600</v>
      </c>
      <c r="N194" s="5">
        <v>1600</v>
      </c>
      <c r="O194" s="5">
        <v>1600</v>
      </c>
      <c r="P194" s="5">
        <v>1600</v>
      </c>
      <c r="Q194" s="5">
        <v>1600</v>
      </c>
      <c r="R194" s="5">
        <v>1600</v>
      </c>
      <c r="S194" s="5">
        <v>1600</v>
      </c>
      <c r="T194" s="5">
        <v>1600</v>
      </c>
      <c r="U194" s="5">
        <v>1600</v>
      </c>
      <c r="V194" s="5">
        <v>1600</v>
      </c>
      <c r="W194" s="5">
        <v>1600</v>
      </c>
      <c r="X194" s="5">
        <v>1600</v>
      </c>
      <c r="Y194" s="5">
        <v>1600</v>
      </c>
      <c r="Z194" s="5">
        <v>1600</v>
      </c>
      <c r="AA194" s="5">
        <v>1600</v>
      </c>
      <c r="AB194" s="5">
        <v>1600</v>
      </c>
      <c r="AC194" s="5">
        <v>1600</v>
      </c>
      <c r="AD194" s="5">
        <v>1600</v>
      </c>
      <c r="AE194" s="5">
        <v>1600</v>
      </c>
    </row>
    <row r="195" spans="1:31">
      <c r="A195" s="58" t="s">
        <v>134</v>
      </c>
      <c r="B195" s="58" t="s">
        <v>123</v>
      </c>
      <c r="C195" s="58" t="s">
        <v>104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8" t="s">
        <v>134</v>
      </c>
      <c r="B196" s="58" t="s">
        <v>123</v>
      </c>
      <c r="C196" s="58" t="s">
        <v>88</v>
      </c>
      <c r="D196" s="5">
        <v>86.581000000000003</v>
      </c>
      <c r="E196" s="5">
        <v>183.27699999999999</v>
      </c>
      <c r="F196" s="5">
        <v>310.85300000000001</v>
      </c>
      <c r="G196" s="5">
        <v>466.69400000000007</v>
      </c>
      <c r="H196" s="5">
        <v>653.32499999000004</v>
      </c>
      <c r="I196" s="5">
        <v>873.64800001000003</v>
      </c>
      <c r="J196" s="5">
        <v>1213.0029999999999</v>
      </c>
      <c r="K196" s="5">
        <v>1516.9194459299997</v>
      </c>
      <c r="L196" s="5">
        <v>1856.58857704</v>
      </c>
      <c r="M196" s="5">
        <v>2257.65402313</v>
      </c>
      <c r="N196" s="5">
        <v>2748.2190898200001</v>
      </c>
      <c r="O196" s="5">
        <v>3282.5411549399996</v>
      </c>
      <c r="P196" s="5">
        <v>3827.3684765800008</v>
      </c>
      <c r="Q196" s="5">
        <v>4399.7290530500004</v>
      </c>
      <c r="R196" s="5">
        <v>4956.1113137600005</v>
      </c>
      <c r="S196" s="5">
        <v>5516.8108461200027</v>
      </c>
      <c r="T196" s="5">
        <v>5963.4376751500031</v>
      </c>
      <c r="U196" s="5">
        <v>6399.0813179900024</v>
      </c>
      <c r="V196" s="5">
        <v>6799.6137216000016</v>
      </c>
      <c r="W196" s="5">
        <v>7225.4645357400032</v>
      </c>
      <c r="X196" s="5">
        <v>7659.8099897600032</v>
      </c>
      <c r="Y196" s="5">
        <v>8120.2669619000026</v>
      </c>
      <c r="Z196" s="5">
        <v>8587.5540177000039</v>
      </c>
      <c r="AA196" s="5">
        <v>9084.8406502700018</v>
      </c>
      <c r="AB196" s="5">
        <v>9587.4307687700039</v>
      </c>
      <c r="AC196" s="5">
        <v>10119.484615360003</v>
      </c>
      <c r="AD196" s="5">
        <v>10659.034260700002</v>
      </c>
      <c r="AE196" s="5">
        <v>10687.029870079999</v>
      </c>
    </row>
    <row r="197" spans="1:31">
      <c r="A197" s="58" t="s">
        <v>134</v>
      </c>
      <c r="B197" s="58" t="s">
        <v>123</v>
      </c>
      <c r="C197" s="58" t="s">
        <v>89</v>
      </c>
      <c r="D197" s="5">
        <v>382.40600000000006</v>
      </c>
      <c r="E197" s="5">
        <v>634.851</v>
      </c>
      <c r="F197" s="5">
        <v>854.83699999999999</v>
      </c>
      <c r="G197" s="5">
        <v>1040.981</v>
      </c>
      <c r="H197" s="5">
        <v>1194.835</v>
      </c>
      <c r="I197" s="5">
        <v>1328.3550000000002</v>
      </c>
      <c r="J197" s="5">
        <v>1555.3700000000001</v>
      </c>
      <c r="K197" s="5">
        <v>1872.674</v>
      </c>
      <c r="L197" s="5">
        <v>2203.5089999999996</v>
      </c>
      <c r="M197" s="5">
        <v>2558.8819999999992</v>
      </c>
      <c r="N197" s="5">
        <v>2991.9249999999997</v>
      </c>
      <c r="O197" s="5">
        <v>3413.1260000000002</v>
      </c>
      <c r="P197" s="5">
        <v>3805.1639999999993</v>
      </c>
      <c r="Q197" s="5">
        <v>4162.1990000000005</v>
      </c>
      <c r="R197" s="5">
        <v>4469.0430000000024</v>
      </c>
      <c r="S197" s="5">
        <v>4717.5640000000012</v>
      </c>
      <c r="T197" s="5">
        <v>4833.8690000000015</v>
      </c>
      <c r="U197" s="5">
        <v>4891.4120000000003</v>
      </c>
      <c r="V197" s="5">
        <v>4908.1530000000012</v>
      </c>
      <c r="W197" s="5">
        <v>4908.527000000001</v>
      </c>
      <c r="X197" s="5">
        <v>4910.9710000000014</v>
      </c>
      <c r="Y197" s="5">
        <v>4898.5199999999995</v>
      </c>
      <c r="Z197" s="5">
        <v>4888.6310000000003</v>
      </c>
      <c r="AA197" s="5">
        <v>4863.7990000000018</v>
      </c>
      <c r="AB197" s="5">
        <v>4842.0880000000025</v>
      </c>
      <c r="AC197" s="5">
        <v>4805.3119999999999</v>
      </c>
      <c r="AD197" s="5">
        <v>4771.5679999999993</v>
      </c>
      <c r="AE197" s="5">
        <v>4771.5679999999993</v>
      </c>
    </row>
    <row r="198" spans="1:31">
      <c r="A198" s="58" t="s">
        <v>134</v>
      </c>
      <c r="B198" s="58" t="s">
        <v>123</v>
      </c>
      <c r="C198" s="58" t="s">
        <v>96</v>
      </c>
      <c r="D198" s="5">
        <v>27.631719511418055</v>
      </c>
      <c r="E198" s="5">
        <v>60.945931850400939</v>
      </c>
      <c r="F198" s="5">
        <v>92.756677094484871</v>
      </c>
      <c r="G198" s="5">
        <v>268.41630721057987</v>
      </c>
      <c r="H198" s="5">
        <v>484.26799566794801</v>
      </c>
      <c r="I198" s="5">
        <v>599.53973965987211</v>
      </c>
      <c r="J198" s="5">
        <v>727.49449332992685</v>
      </c>
      <c r="K198" s="5">
        <v>785.95867240122789</v>
      </c>
      <c r="L198" s="5">
        <v>850.07960636192979</v>
      </c>
      <c r="M198" s="5">
        <v>927.01920272312418</v>
      </c>
      <c r="N198" s="5">
        <v>1000.8202317906466</v>
      </c>
      <c r="O198" s="5">
        <v>1078.584603320325</v>
      </c>
      <c r="P198" s="5">
        <v>1154.7420456254813</v>
      </c>
      <c r="Q198" s="5">
        <v>1236.5536031438596</v>
      </c>
      <c r="R198" s="5">
        <v>1305.3795577482103</v>
      </c>
      <c r="S198" s="5">
        <v>1405.0290012715923</v>
      </c>
      <c r="T198" s="5">
        <v>1479.7015500986552</v>
      </c>
      <c r="U198" s="5">
        <v>1587.1445899369612</v>
      </c>
      <c r="V198" s="5">
        <v>1611.2885279571749</v>
      </c>
      <c r="W198" s="5">
        <v>1612.9118359542113</v>
      </c>
      <c r="X198" s="5">
        <v>1626.3615913041226</v>
      </c>
      <c r="Y198" s="5">
        <v>1668.4370216261286</v>
      </c>
      <c r="Z198" s="5">
        <v>1675.7015423348998</v>
      </c>
      <c r="AA198" s="5">
        <v>1717.7297477096549</v>
      </c>
      <c r="AB198" s="5">
        <v>1752.2903038131974</v>
      </c>
      <c r="AC198" s="5">
        <v>1775.6551607951099</v>
      </c>
      <c r="AD198" s="5">
        <v>1790.1416552223225</v>
      </c>
      <c r="AE198" s="5">
        <v>1819.3855377951747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134</v>
      </c>
      <c r="B200" s="58" t="s">
        <v>124</v>
      </c>
      <c r="C200" s="58" t="s">
        <v>82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134</v>
      </c>
      <c r="B201" s="58" t="s">
        <v>124</v>
      </c>
      <c r="C201" s="58" t="s">
        <v>83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134</v>
      </c>
      <c r="B202" s="58" t="s">
        <v>124</v>
      </c>
      <c r="C202" s="58" t="s">
        <v>84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1115.10813065</v>
      </c>
      <c r="AA202" s="5">
        <v>1115.10813065</v>
      </c>
      <c r="AB202" s="5">
        <v>1115.10813065</v>
      </c>
      <c r="AC202" s="5">
        <v>1115.10813065</v>
      </c>
      <c r="AD202" s="5">
        <v>1652.5832533</v>
      </c>
      <c r="AE202" s="5">
        <v>1652.5832533</v>
      </c>
    </row>
    <row r="203" spans="1:31">
      <c r="A203" s="58" t="s">
        <v>134</v>
      </c>
      <c r="B203" s="58" t="s">
        <v>124</v>
      </c>
      <c r="C203" s="58" t="s">
        <v>85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134</v>
      </c>
      <c r="B204" s="58" t="s">
        <v>124</v>
      </c>
      <c r="C204" s="58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134</v>
      </c>
      <c r="B205" s="58" t="s">
        <v>124</v>
      </c>
      <c r="C205" s="58" t="s">
        <v>102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857.49468006999996</v>
      </c>
      <c r="L205" s="5">
        <v>857.49468006999996</v>
      </c>
      <c r="M205" s="5">
        <v>857.49468006999996</v>
      </c>
      <c r="N205" s="5">
        <v>1026.37250208</v>
      </c>
      <c r="O205" s="5">
        <v>1026.37250208</v>
      </c>
      <c r="P205" s="5">
        <v>1026.37250208</v>
      </c>
      <c r="Q205" s="5">
        <v>1094.39458883</v>
      </c>
      <c r="R205" s="5">
        <v>1414.3545664400001</v>
      </c>
      <c r="S205" s="5">
        <v>1414.3545664400001</v>
      </c>
      <c r="T205" s="5">
        <v>1763.6545417899999</v>
      </c>
      <c r="U205" s="5">
        <v>1763.6545417899999</v>
      </c>
      <c r="V205" s="5">
        <v>1903.1989289200001</v>
      </c>
      <c r="W205" s="5">
        <v>1903.1989289200001</v>
      </c>
      <c r="X205" s="5">
        <v>1903.1989289200001</v>
      </c>
      <c r="Y205" s="5">
        <v>1903.1989289200001</v>
      </c>
      <c r="Z205" s="5">
        <v>1911.1932546600001</v>
      </c>
      <c r="AA205" s="5">
        <v>1911.1932546600001</v>
      </c>
      <c r="AB205" s="5">
        <v>1911.1932546600001</v>
      </c>
      <c r="AC205" s="5">
        <v>1911.1932546600001</v>
      </c>
      <c r="AD205" s="5">
        <v>1911.1932546600001</v>
      </c>
      <c r="AE205" s="5">
        <v>1911.1932546600001</v>
      </c>
    </row>
    <row r="206" spans="1:31">
      <c r="A206" s="58" t="s">
        <v>134</v>
      </c>
      <c r="B206" s="58" t="s">
        <v>124</v>
      </c>
      <c r="C206" s="58" t="s">
        <v>103</v>
      </c>
      <c r="D206" s="5">
        <v>0</v>
      </c>
      <c r="E206" s="5">
        <v>0</v>
      </c>
      <c r="F206" s="5">
        <v>250</v>
      </c>
      <c r="G206" s="5">
        <v>250</v>
      </c>
      <c r="H206" s="5">
        <v>250</v>
      </c>
      <c r="I206" s="5">
        <v>341.90054276000001</v>
      </c>
      <c r="J206" s="5">
        <v>400.90032344999997</v>
      </c>
      <c r="K206" s="5">
        <v>488.69309318000001</v>
      </c>
      <c r="L206" s="5">
        <v>488.69309318000001</v>
      </c>
      <c r="M206" s="5">
        <v>488.69309318000001</v>
      </c>
      <c r="N206" s="5">
        <v>488.69309318000001</v>
      </c>
      <c r="O206" s="5">
        <v>488.69309318000001</v>
      </c>
      <c r="P206" s="5">
        <v>488.69309318000001</v>
      </c>
      <c r="Q206" s="5">
        <v>531.16241903000002</v>
      </c>
      <c r="R206" s="5">
        <v>531.16241903000002</v>
      </c>
      <c r="S206" s="5">
        <v>1045.45789956</v>
      </c>
      <c r="T206" s="5">
        <v>1175.214907</v>
      </c>
      <c r="U206" s="5">
        <v>1175.214907</v>
      </c>
      <c r="V206" s="5">
        <v>1648.6575080100001</v>
      </c>
      <c r="W206" s="5">
        <v>1648.6575080100001</v>
      </c>
      <c r="X206" s="5">
        <v>1648.6575080100001</v>
      </c>
      <c r="Y206" s="5">
        <v>1648.6575080100001</v>
      </c>
      <c r="Z206" s="5">
        <v>1648.6575080100001</v>
      </c>
      <c r="AA206" s="5">
        <v>1648.6575080100001</v>
      </c>
      <c r="AB206" s="5">
        <v>1648.6575080100001</v>
      </c>
      <c r="AC206" s="5">
        <v>2333.4022631799999</v>
      </c>
      <c r="AD206" s="5">
        <v>3589.2921672499997</v>
      </c>
      <c r="AE206" s="5">
        <v>3589.2921672499997</v>
      </c>
    </row>
    <row r="207" spans="1:31">
      <c r="A207" s="58" t="s">
        <v>134</v>
      </c>
      <c r="B207" s="58" t="s">
        <v>124</v>
      </c>
      <c r="C207" s="58" t="s">
        <v>104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</row>
    <row r="208" spans="1:31">
      <c r="A208" s="58" t="s">
        <v>134</v>
      </c>
      <c r="B208" s="58" t="s">
        <v>124</v>
      </c>
      <c r="C208" s="58" t="s">
        <v>88</v>
      </c>
      <c r="D208" s="5">
        <v>63.86699999999999</v>
      </c>
      <c r="E208" s="5">
        <v>145.19900002</v>
      </c>
      <c r="F208" s="5">
        <v>260.12500001000001</v>
      </c>
      <c r="G208" s="5">
        <v>399.77300000999992</v>
      </c>
      <c r="H208" s="5">
        <v>566.58900000999995</v>
      </c>
      <c r="I208" s="5">
        <v>768.22300000999996</v>
      </c>
      <c r="J208" s="5">
        <v>1082.171</v>
      </c>
      <c r="K208" s="5">
        <v>1365.2057166700001</v>
      </c>
      <c r="L208" s="5">
        <v>1633.9304508300002</v>
      </c>
      <c r="M208" s="5">
        <v>1951.8794653499999</v>
      </c>
      <c r="N208" s="5">
        <v>2339.6559260600006</v>
      </c>
      <c r="O208" s="5">
        <v>2765.3356824000007</v>
      </c>
      <c r="P208" s="5">
        <v>3207.1607025900012</v>
      </c>
      <c r="Q208" s="5">
        <v>3665.0942637800013</v>
      </c>
      <c r="R208" s="5">
        <v>4117.015927800001</v>
      </c>
      <c r="S208" s="5">
        <v>4577.2253343400007</v>
      </c>
      <c r="T208" s="5">
        <v>4933.1721028500006</v>
      </c>
      <c r="U208" s="5">
        <v>5275.1222712500012</v>
      </c>
      <c r="V208" s="5">
        <v>5579.8317931900001</v>
      </c>
      <c r="W208" s="5">
        <v>5903.1258865699992</v>
      </c>
      <c r="X208" s="5">
        <v>6232.6619733500002</v>
      </c>
      <c r="Y208" s="5">
        <v>6576.3601285199993</v>
      </c>
      <c r="Z208" s="5">
        <v>6924.5614566700024</v>
      </c>
      <c r="AA208" s="5">
        <v>7292.1176921500009</v>
      </c>
      <c r="AB208" s="5">
        <v>7663.6333017400002</v>
      </c>
      <c r="AC208" s="5">
        <v>8058.8471149300021</v>
      </c>
      <c r="AD208" s="5">
        <v>8454.1243175200034</v>
      </c>
      <c r="AE208" s="5">
        <v>8471.1753716700023</v>
      </c>
    </row>
    <row r="209" spans="1:31">
      <c r="A209" s="58" t="s">
        <v>134</v>
      </c>
      <c r="B209" s="58" t="s">
        <v>124</v>
      </c>
      <c r="C209" s="58" t="s">
        <v>89</v>
      </c>
      <c r="D209" s="5">
        <v>294.61500000000001</v>
      </c>
      <c r="E209" s="5">
        <v>530.95299999999997</v>
      </c>
      <c r="F209" s="5">
        <v>761.21100000000013</v>
      </c>
      <c r="G209" s="5">
        <v>944.64199999999994</v>
      </c>
      <c r="H209" s="5">
        <v>1102.9429999999998</v>
      </c>
      <c r="I209" s="5">
        <v>1246.0269999999996</v>
      </c>
      <c r="J209" s="5">
        <v>1484.4790000000003</v>
      </c>
      <c r="K209" s="5">
        <v>1798.5469999999998</v>
      </c>
      <c r="L209" s="5">
        <v>2060.4119999999998</v>
      </c>
      <c r="M209" s="5">
        <v>2344.3819999999996</v>
      </c>
      <c r="N209" s="5">
        <v>2691.5690000000004</v>
      </c>
      <c r="O209" s="5">
        <v>3033.7379999999998</v>
      </c>
      <c r="P209" s="5">
        <v>3365.1560000000004</v>
      </c>
      <c r="Q209" s="5">
        <v>3661.0500000000006</v>
      </c>
      <c r="R209" s="5">
        <v>3925.8510000000001</v>
      </c>
      <c r="S209" s="5">
        <v>4147.9240000000009</v>
      </c>
      <c r="T209" s="5">
        <v>4250.5570000000007</v>
      </c>
      <c r="U209" s="5">
        <v>4299.786000000001</v>
      </c>
      <c r="V209" s="5">
        <v>4310.5330000000004</v>
      </c>
      <c r="W209" s="5">
        <v>4306.277000000001</v>
      </c>
      <c r="X209" s="5">
        <v>4306.7970000000014</v>
      </c>
      <c r="Y209" s="5">
        <v>4288.9900000000016</v>
      </c>
      <c r="Z209" s="5">
        <v>4276.0249999999996</v>
      </c>
      <c r="AA209" s="5">
        <v>4247.2620000000015</v>
      </c>
      <c r="AB209" s="5">
        <v>4224.1660000000002</v>
      </c>
      <c r="AC209" s="5">
        <v>4188.7510000000002</v>
      </c>
      <c r="AD209" s="5">
        <v>4155.3250000000007</v>
      </c>
      <c r="AE209" s="5">
        <v>4155.3250000000007</v>
      </c>
    </row>
    <row r="210" spans="1:31">
      <c r="A210" s="58" t="s">
        <v>134</v>
      </c>
      <c r="B210" s="58" t="s">
        <v>124</v>
      </c>
      <c r="C210" s="58" t="s">
        <v>96</v>
      </c>
      <c r="D210" s="5">
        <v>27.966639847709899</v>
      </c>
      <c r="E210" s="5">
        <v>57.972022096253056</v>
      </c>
      <c r="F210" s="5">
        <v>87.442459357176347</v>
      </c>
      <c r="G210" s="5">
        <v>121.07240003524706</v>
      </c>
      <c r="H210" s="5">
        <v>154.61389092876064</v>
      </c>
      <c r="I210" s="5">
        <v>187.16062822090001</v>
      </c>
      <c r="J210" s="5">
        <v>218.3400672591961</v>
      </c>
      <c r="K210" s="5">
        <v>254.14223163033412</v>
      </c>
      <c r="L210" s="5">
        <v>290.2336735130632</v>
      </c>
      <c r="M210" s="5">
        <v>328.71334081566454</v>
      </c>
      <c r="N210" s="5">
        <v>361.96398485011969</v>
      </c>
      <c r="O210" s="5">
        <v>402.62384212226414</v>
      </c>
      <c r="P210" s="5">
        <v>442.11607292964572</v>
      </c>
      <c r="Q210" s="5">
        <v>486.00542087693088</v>
      </c>
      <c r="R210" s="5">
        <v>527.36072955923134</v>
      </c>
      <c r="S210" s="5">
        <v>566.07436968672584</v>
      </c>
      <c r="T210" s="5">
        <v>612.4416282371227</v>
      </c>
      <c r="U210" s="5">
        <v>660.05842888367874</v>
      </c>
      <c r="V210" s="5">
        <v>705.42088086631964</v>
      </c>
      <c r="W210" s="5">
        <v>749.90218507628617</v>
      </c>
      <c r="X210" s="5">
        <v>798.03180817615851</v>
      </c>
      <c r="Y210" s="5">
        <v>849.54910337861622</v>
      </c>
      <c r="Z210" s="5">
        <v>899.27917628446596</v>
      </c>
      <c r="AA210" s="5">
        <v>945.46105939618053</v>
      </c>
      <c r="AB210" s="5">
        <v>1003.8466760011394</v>
      </c>
      <c r="AC210" s="5">
        <v>1059.5157277066544</v>
      </c>
      <c r="AD210" s="5">
        <v>1116.8834503069868</v>
      </c>
      <c r="AE210" s="5">
        <v>1174.6977813240726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134</v>
      </c>
      <c r="B212" s="58" t="s">
        <v>125</v>
      </c>
      <c r="C212" s="58" t="s">
        <v>82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134</v>
      </c>
      <c r="B213" s="58" t="s">
        <v>125</v>
      </c>
      <c r="C213" s="58" t="s">
        <v>83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134</v>
      </c>
      <c r="B214" s="58" t="s">
        <v>125</v>
      </c>
      <c r="C214" s="58" t="s">
        <v>84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878.81224165000003</v>
      </c>
      <c r="U214" s="5">
        <v>878.81224165000003</v>
      </c>
      <c r="V214" s="5">
        <v>878.81224165000003</v>
      </c>
      <c r="W214" s="5">
        <v>878.81224165000003</v>
      </c>
      <c r="X214" s="5">
        <v>878.81224165000003</v>
      </c>
      <c r="Y214" s="5">
        <v>878.81224165000003</v>
      </c>
      <c r="Z214" s="5">
        <v>878.81224165000003</v>
      </c>
      <c r="AA214" s="5">
        <v>878.81224165000003</v>
      </c>
      <c r="AB214" s="5">
        <v>878.81224165000003</v>
      </c>
      <c r="AC214" s="5">
        <v>878.81224165000003</v>
      </c>
      <c r="AD214" s="5">
        <v>1683.7267122200001</v>
      </c>
      <c r="AE214" s="5">
        <v>2433.2506478699997</v>
      </c>
    </row>
    <row r="215" spans="1:31">
      <c r="A215" s="58" t="s">
        <v>134</v>
      </c>
      <c r="B215" s="58" t="s">
        <v>125</v>
      </c>
      <c r="C215" s="58" t="s">
        <v>85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134</v>
      </c>
      <c r="B216" s="58" t="s">
        <v>125</v>
      </c>
      <c r="C216" s="58" t="s">
        <v>86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134</v>
      </c>
      <c r="B217" s="58" t="s">
        <v>125</v>
      </c>
      <c r="C217" s="58" t="s">
        <v>102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121.76958895999999</v>
      </c>
      <c r="L217" s="5">
        <v>121.76958895999999</v>
      </c>
      <c r="M217" s="5">
        <v>121.76958895999999</v>
      </c>
      <c r="N217" s="5">
        <v>121.76958895999999</v>
      </c>
      <c r="O217" s="5">
        <v>121.76958895999999</v>
      </c>
      <c r="P217" s="5">
        <v>121.76958895999999</v>
      </c>
      <c r="Q217" s="5">
        <v>191.62327933</v>
      </c>
      <c r="R217" s="5">
        <v>233.78752961999999</v>
      </c>
      <c r="S217" s="5">
        <v>233.78752961999999</v>
      </c>
      <c r="T217" s="5">
        <v>844.59016908000001</v>
      </c>
      <c r="U217" s="5">
        <v>844.59016908000001</v>
      </c>
      <c r="V217" s="5">
        <v>844.59016908000001</v>
      </c>
      <c r="W217" s="5">
        <v>844.59016908000001</v>
      </c>
      <c r="X217" s="5">
        <v>1280.3122645399999</v>
      </c>
      <c r="Y217" s="5">
        <v>1280.3122645399999</v>
      </c>
      <c r="Z217" s="5">
        <v>1280.3122645399999</v>
      </c>
      <c r="AA217" s="5">
        <v>1280.3122645399999</v>
      </c>
      <c r="AB217" s="5">
        <v>1280.3122645399999</v>
      </c>
      <c r="AC217" s="5">
        <v>1280.3122645399999</v>
      </c>
      <c r="AD217" s="5">
        <v>1280.3122645399999</v>
      </c>
      <c r="AE217" s="5">
        <v>1280.3122645399999</v>
      </c>
    </row>
    <row r="218" spans="1:31">
      <c r="A218" s="58" t="s">
        <v>134</v>
      </c>
      <c r="B218" s="58" t="s">
        <v>125</v>
      </c>
      <c r="C218" s="58" t="s">
        <v>103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513.53412315000003</v>
      </c>
      <c r="R218" s="5">
        <v>513.53412315000003</v>
      </c>
      <c r="S218" s="5">
        <v>513.53412315000003</v>
      </c>
      <c r="T218" s="5">
        <v>513.53412315000003</v>
      </c>
      <c r="U218" s="5">
        <v>513.53412315000003</v>
      </c>
      <c r="V218" s="5">
        <v>513.53412315000003</v>
      </c>
      <c r="W218" s="5">
        <v>513.53412315000003</v>
      </c>
      <c r="X218" s="5">
        <v>513.53412315000003</v>
      </c>
      <c r="Y218" s="5">
        <v>513.53412315000003</v>
      </c>
      <c r="Z218" s="5">
        <v>513.53412315000003</v>
      </c>
      <c r="AA218" s="5">
        <v>513.53412315000003</v>
      </c>
      <c r="AB218" s="5">
        <v>513.53412315000003</v>
      </c>
      <c r="AC218" s="5">
        <v>513.53412315000003</v>
      </c>
      <c r="AD218" s="5">
        <v>513.53412315000003</v>
      </c>
      <c r="AE218" s="5">
        <v>513.53412315000003</v>
      </c>
    </row>
    <row r="219" spans="1:31">
      <c r="A219" s="58" t="s">
        <v>134</v>
      </c>
      <c r="B219" s="58" t="s">
        <v>125</v>
      </c>
      <c r="C219" s="58" t="s">
        <v>104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254.39999999999998</v>
      </c>
      <c r="R219" s="5">
        <v>254.39999999999998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254.39999999999998</v>
      </c>
      <c r="Y219" s="5">
        <v>254.39999999999998</v>
      </c>
      <c r="Z219" s="5">
        <v>254.39999999999998</v>
      </c>
      <c r="AA219" s="5">
        <v>254.39999999999998</v>
      </c>
      <c r="AB219" s="5">
        <v>254.39999999999998</v>
      </c>
      <c r="AC219" s="5">
        <v>254.39999999999998</v>
      </c>
      <c r="AD219" s="5">
        <v>254.39999999999998</v>
      </c>
      <c r="AE219" s="5">
        <v>254.39999999999998</v>
      </c>
    </row>
    <row r="220" spans="1:31">
      <c r="A220" s="58" t="s">
        <v>134</v>
      </c>
      <c r="B220" s="58" t="s">
        <v>125</v>
      </c>
      <c r="C220" s="58" t="s">
        <v>88</v>
      </c>
      <c r="D220" s="5">
        <v>50.557000000000002</v>
      </c>
      <c r="E220" s="5">
        <v>131.93</v>
      </c>
      <c r="F220" s="5">
        <v>249.50900000000001</v>
      </c>
      <c r="G220" s="5">
        <v>402.49900000000002</v>
      </c>
      <c r="H220" s="5">
        <v>592.0139999999999</v>
      </c>
      <c r="I220" s="5">
        <v>767.31</v>
      </c>
      <c r="J220" s="5">
        <v>1019.701</v>
      </c>
      <c r="K220" s="5">
        <v>1234.6444565900001</v>
      </c>
      <c r="L220" s="5">
        <v>1437.02502918</v>
      </c>
      <c r="M220" s="5">
        <v>1667.1736107700001</v>
      </c>
      <c r="N220" s="5">
        <v>1967.06290517</v>
      </c>
      <c r="O220" s="5">
        <v>2317.0620700999993</v>
      </c>
      <c r="P220" s="5">
        <v>2683.9242191599992</v>
      </c>
      <c r="Q220" s="5">
        <v>3078.1003508299991</v>
      </c>
      <c r="R220" s="5">
        <v>3498.0703958999993</v>
      </c>
      <c r="S220" s="5">
        <v>3902.0178795099996</v>
      </c>
      <c r="T220" s="5">
        <v>4243.0639133199993</v>
      </c>
      <c r="U220" s="5">
        <v>4588.8862578199996</v>
      </c>
      <c r="V220" s="5">
        <v>4917.1305790999995</v>
      </c>
      <c r="W220" s="5">
        <v>5235.4245199799998</v>
      </c>
      <c r="X220" s="5">
        <v>5563.1359228100009</v>
      </c>
      <c r="Y220" s="5">
        <v>5909.4653060000001</v>
      </c>
      <c r="Z220" s="5">
        <v>6263.6991736600003</v>
      </c>
      <c r="AA220" s="5">
        <v>6640.7039552000006</v>
      </c>
      <c r="AB220" s="5">
        <v>7024.8455544500002</v>
      </c>
      <c r="AC220" s="5">
        <v>7433.0442817500007</v>
      </c>
      <c r="AD220" s="5">
        <v>7850.1142635799997</v>
      </c>
      <c r="AE220" s="5">
        <v>7878.822367310001</v>
      </c>
    </row>
    <row r="221" spans="1:31">
      <c r="A221" s="58" t="s">
        <v>134</v>
      </c>
      <c r="B221" s="58" t="s">
        <v>125</v>
      </c>
      <c r="C221" s="58" t="s">
        <v>89</v>
      </c>
      <c r="D221" s="5">
        <v>235.46200000000005</v>
      </c>
      <c r="E221" s="5">
        <v>495.98899999999992</v>
      </c>
      <c r="F221" s="5">
        <v>744.11799999999994</v>
      </c>
      <c r="G221" s="5">
        <v>971.71900000000005</v>
      </c>
      <c r="H221" s="5">
        <v>1167.069</v>
      </c>
      <c r="I221" s="5">
        <v>1241.069</v>
      </c>
      <c r="J221" s="5">
        <v>1369.0929999999998</v>
      </c>
      <c r="K221" s="5">
        <v>1580.354</v>
      </c>
      <c r="L221" s="5">
        <v>1747.2890000000002</v>
      </c>
      <c r="M221" s="5">
        <v>1914.7639999999999</v>
      </c>
      <c r="N221" s="5">
        <v>2152.3429999999998</v>
      </c>
      <c r="O221" s="5">
        <v>2408.1789999999996</v>
      </c>
      <c r="P221" s="5">
        <v>2658.0530000000003</v>
      </c>
      <c r="Q221" s="5">
        <v>2893.2619999999997</v>
      </c>
      <c r="R221" s="5">
        <v>3132.4560000000001</v>
      </c>
      <c r="S221" s="5">
        <v>3307.1959999999999</v>
      </c>
      <c r="T221" s="5">
        <v>3404.0439999999999</v>
      </c>
      <c r="U221" s="5">
        <v>3468.6979999999994</v>
      </c>
      <c r="V221" s="5">
        <v>3508.27</v>
      </c>
      <c r="W221" s="5">
        <v>3507.7710000000002</v>
      </c>
      <c r="X221" s="5">
        <v>3510.5939999999996</v>
      </c>
      <c r="Y221" s="5">
        <v>3501.5170000000003</v>
      </c>
      <c r="Z221" s="5">
        <v>3495.7369999999996</v>
      </c>
      <c r="AA221" s="5">
        <v>3479.1210000000005</v>
      </c>
      <c r="AB221" s="5">
        <v>3466.3290000000011</v>
      </c>
      <c r="AC221" s="5">
        <v>3443.860000000001</v>
      </c>
      <c r="AD221" s="5">
        <v>3424.6760000000008</v>
      </c>
      <c r="AE221" s="5">
        <v>3424.6760000000008</v>
      </c>
    </row>
    <row r="222" spans="1:31">
      <c r="A222" s="58" t="s">
        <v>134</v>
      </c>
      <c r="B222" s="58" t="s">
        <v>125</v>
      </c>
      <c r="C222" s="58" t="s">
        <v>96</v>
      </c>
      <c r="D222" s="5">
        <v>27.710227027961167</v>
      </c>
      <c r="E222" s="5">
        <v>50.310897013230061</v>
      </c>
      <c r="F222" s="5">
        <v>74.672167916392056</v>
      </c>
      <c r="G222" s="5">
        <v>94.022937910285719</v>
      </c>
      <c r="H222" s="5">
        <v>119.15623999512886</v>
      </c>
      <c r="I222" s="5">
        <v>144.20603854408924</v>
      </c>
      <c r="J222" s="5">
        <v>171.13014067922668</v>
      </c>
      <c r="K222" s="5">
        <v>197.3637831839122</v>
      </c>
      <c r="L222" s="5">
        <v>227.21192182945239</v>
      </c>
      <c r="M222" s="5">
        <v>263.74488994034289</v>
      </c>
      <c r="N222" s="5">
        <v>296.21473430141191</v>
      </c>
      <c r="O222" s="5">
        <v>329.01604308404262</v>
      </c>
      <c r="P222" s="5">
        <v>366.41505623677119</v>
      </c>
      <c r="Q222" s="5">
        <v>406.49614175884221</v>
      </c>
      <c r="R222" s="5">
        <v>442.43709016142645</v>
      </c>
      <c r="S222" s="5">
        <v>480.86512955553769</v>
      </c>
      <c r="T222" s="5">
        <v>521.2578231995351</v>
      </c>
      <c r="U222" s="5">
        <v>556.0963966069221</v>
      </c>
      <c r="V222" s="5">
        <v>594.2533664658024</v>
      </c>
      <c r="W222" s="5">
        <v>636.63269598333522</v>
      </c>
      <c r="X222" s="5">
        <v>678.98808318125111</v>
      </c>
      <c r="Y222" s="5">
        <v>723.22242172798656</v>
      </c>
      <c r="Z222" s="5">
        <v>762.91522471196686</v>
      </c>
      <c r="AA222" s="5">
        <v>803.64403493572217</v>
      </c>
      <c r="AB222" s="5">
        <v>844.8037259873347</v>
      </c>
      <c r="AC222" s="5">
        <v>897.56711773930442</v>
      </c>
      <c r="AD222" s="5">
        <v>939.83565324167989</v>
      </c>
      <c r="AE222" s="5">
        <v>997.24639686162709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134</v>
      </c>
      <c r="B224" s="58" t="s">
        <v>126</v>
      </c>
      <c r="C224" s="58" t="s">
        <v>82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134</v>
      </c>
      <c r="B225" s="58" t="s">
        <v>126</v>
      </c>
      <c r="C225" s="58" t="s">
        <v>83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134</v>
      </c>
      <c r="B226" s="58" t="s">
        <v>126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108.79467674999999</v>
      </c>
      <c r="U226" s="5">
        <v>108.79467674999999</v>
      </c>
      <c r="V226" s="5">
        <v>108.79467674999999</v>
      </c>
      <c r="W226" s="5">
        <v>108.79467674999999</v>
      </c>
      <c r="X226" s="5">
        <v>191.91233220000001</v>
      </c>
      <c r="Y226" s="5">
        <v>191.91233220000001</v>
      </c>
      <c r="Z226" s="5">
        <v>191.91233220000001</v>
      </c>
      <c r="AA226" s="5">
        <v>191.91233220000001</v>
      </c>
      <c r="AB226" s="5">
        <v>191.91233220000001</v>
      </c>
      <c r="AC226" s="5">
        <v>191.91233220000001</v>
      </c>
      <c r="AD226" s="5">
        <v>191.91233220000001</v>
      </c>
      <c r="AE226" s="5">
        <v>191.91233220000001</v>
      </c>
    </row>
    <row r="227" spans="1:31">
      <c r="A227" s="58" t="s">
        <v>134</v>
      </c>
      <c r="B227" s="58" t="s">
        <v>126</v>
      </c>
      <c r="C227" s="58" t="s">
        <v>85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134</v>
      </c>
      <c r="B228" s="58" t="s">
        <v>126</v>
      </c>
      <c r="C228" s="58" t="s">
        <v>86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134</v>
      </c>
      <c r="B229" s="58" t="s">
        <v>126</v>
      </c>
      <c r="C229" s="58" t="s">
        <v>102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134</v>
      </c>
      <c r="B230" s="58" t="s">
        <v>126</v>
      </c>
      <c r="C230" s="58" t="s">
        <v>103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128.84630378</v>
      </c>
      <c r="AE230" s="5">
        <v>128.84630378</v>
      </c>
    </row>
    <row r="231" spans="1:31">
      <c r="A231" s="58" t="s">
        <v>134</v>
      </c>
      <c r="B231" s="58" t="s">
        <v>126</v>
      </c>
      <c r="C231" s="58" t="s">
        <v>104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8" t="s">
        <v>134</v>
      </c>
      <c r="B232" s="58" t="s">
        <v>126</v>
      </c>
      <c r="C232" s="58" t="s">
        <v>88</v>
      </c>
      <c r="D232" s="5">
        <v>59.911000000000001</v>
      </c>
      <c r="E232" s="5">
        <v>98.22</v>
      </c>
      <c r="F232" s="5">
        <v>141.54000000000002</v>
      </c>
      <c r="G232" s="5">
        <v>185.56700000000001</v>
      </c>
      <c r="H232" s="5">
        <v>233.32900000000001</v>
      </c>
      <c r="I232" s="5">
        <v>285.42699999999996</v>
      </c>
      <c r="J232" s="5">
        <v>367.81199999999995</v>
      </c>
      <c r="K232" s="5">
        <v>452.97432892</v>
      </c>
      <c r="L232" s="5">
        <v>547.7675836599999</v>
      </c>
      <c r="M232" s="5">
        <v>662.68215979999991</v>
      </c>
      <c r="N232" s="5">
        <v>793.40336463999984</v>
      </c>
      <c r="O232" s="5">
        <v>932.90598900999998</v>
      </c>
      <c r="P232" s="5">
        <v>1074.45909076</v>
      </c>
      <c r="Q232" s="5">
        <v>1220.9122802100001</v>
      </c>
      <c r="R232" s="5">
        <v>1362.67303713</v>
      </c>
      <c r="S232" s="5">
        <v>1507.1898997799999</v>
      </c>
      <c r="T232" s="5">
        <v>1620.31444298</v>
      </c>
      <c r="U232" s="5">
        <v>1732.2135201399999</v>
      </c>
      <c r="V232" s="5">
        <v>1836.69524267</v>
      </c>
      <c r="W232" s="5">
        <v>1948.84704786</v>
      </c>
      <c r="X232" s="5">
        <v>2064.3628776599999</v>
      </c>
      <c r="Y232" s="5">
        <v>2186.9973560600001</v>
      </c>
      <c r="Z232" s="5">
        <v>2311.33322318</v>
      </c>
      <c r="AA232" s="5">
        <v>2443.3367952900003</v>
      </c>
      <c r="AB232" s="5">
        <v>2577.0948546900008</v>
      </c>
      <c r="AC232" s="5">
        <v>2718.21610401</v>
      </c>
      <c r="AD232" s="5">
        <v>2862.6771629700002</v>
      </c>
      <c r="AE232" s="5">
        <v>2871.1203167600002</v>
      </c>
    </row>
    <row r="233" spans="1:31">
      <c r="A233" s="58" t="s">
        <v>134</v>
      </c>
      <c r="B233" s="58" t="s">
        <v>126</v>
      </c>
      <c r="C233" s="58" t="s">
        <v>89</v>
      </c>
      <c r="D233" s="5">
        <v>127.20000000000002</v>
      </c>
      <c r="E233" s="5">
        <v>190.76300000000001</v>
      </c>
      <c r="F233" s="5">
        <v>250.37300000000002</v>
      </c>
      <c r="G233" s="5">
        <v>300.33100000000002</v>
      </c>
      <c r="H233" s="5">
        <v>345.05599999999993</v>
      </c>
      <c r="I233" s="5">
        <v>388.23799999999994</v>
      </c>
      <c r="J233" s="5">
        <v>465.14</v>
      </c>
      <c r="K233" s="5">
        <v>551.85200000000009</v>
      </c>
      <c r="L233" s="5">
        <v>642.01899999999989</v>
      </c>
      <c r="M233" s="5">
        <v>743.78100000000006</v>
      </c>
      <c r="N233" s="5">
        <v>855.78399999999999</v>
      </c>
      <c r="O233" s="5">
        <v>961.63900000000001</v>
      </c>
      <c r="P233" s="5">
        <v>1060.3659999999998</v>
      </c>
      <c r="Q233" s="5">
        <v>1147.3629999999996</v>
      </c>
      <c r="R233" s="5">
        <v>1221.508</v>
      </c>
      <c r="S233" s="5">
        <v>1281.973</v>
      </c>
      <c r="T233" s="5">
        <v>1306.452</v>
      </c>
      <c r="U233" s="5">
        <v>1316.9669999999999</v>
      </c>
      <c r="V233" s="5">
        <v>1319.107</v>
      </c>
      <c r="W233" s="5">
        <v>1317.9379999999996</v>
      </c>
      <c r="X233" s="5">
        <v>1318.329</v>
      </c>
      <c r="Y233" s="5">
        <v>1315.1109999999996</v>
      </c>
      <c r="Z233" s="5">
        <v>1313.0269999999998</v>
      </c>
      <c r="AA233" s="5">
        <v>1307.1689999999996</v>
      </c>
      <c r="AB233" s="5">
        <v>1302.617</v>
      </c>
      <c r="AC233" s="5">
        <v>1294.1580000000001</v>
      </c>
      <c r="AD233" s="5">
        <v>1287.2659999999994</v>
      </c>
      <c r="AE233" s="5">
        <v>1287.2659999999994</v>
      </c>
    </row>
    <row r="234" spans="1:31">
      <c r="A234" s="58" t="s">
        <v>134</v>
      </c>
      <c r="B234" s="58" t="s">
        <v>126</v>
      </c>
      <c r="C234" s="58" t="s">
        <v>96</v>
      </c>
      <c r="D234" s="5">
        <v>9.0884071417790153</v>
      </c>
      <c r="E234" s="5">
        <v>18.401817102244699</v>
      </c>
      <c r="F234" s="5">
        <v>27.530616287234153</v>
      </c>
      <c r="G234" s="5">
        <v>36.490968306868318</v>
      </c>
      <c r="H234" s="5">
        <v>46.786214920674219</v>
      </c>
      <c r="I234" s="5">
        <v>56.71136617264758</v>
      </c>
      <c r="J234" s="5">
        <v>67.145007589493389</v>
      </c>
      <c r="K234" s="5">
        <v>76.407589234024414</v>
      </c>
      <c r="L234" s="5">
        <v>86.962641497160092</v>
      </c>
      <c r="M234" s="5">
        <v>98.737975535797261</v>
      </c>
      <c r="N234" s="5">
        <v>110.41675212847753</v>
      </c>
      <c r="O234" s="5">
        <v>122.25026679076717</v>
      </c>
      <c r="P234" s="5">
        <v>135.74295157509769</v>
      </c>
      <c r="Q234" s="5">
        <v>149.54302214293614</v>
      </c>
      <c r="R234" s="5">
        <v>163.66680086005954</v>
      </c>
      <c r="S234" s="5">
        <v>178.01902053230987</v>
      </c>
      <c r="T234" s="5">
        <v>192.15050080968268</v>
      </c>
      <c r="U234" s="5">
        <v>208.33424393484026</v>
      </c>
      <c r="V234" s="5">
        <v>221.8744998595833</v>
      </c>
      <c r="W234" s="5">
        <v>239.29706109125527</v>
      </c>
      <c r="X234" s="5">
        <v>255.26108702265464</v>
      </c>
      <c r="Y234" s="5">
        <v>269.78255656703459</v>
      </c>
      <c r="Z234" s="5">
        <v>286.67115552557186</v>
      </c>
      <c r="AA234" s="5">
        <v>299.75810413018678</v>
      </c>
      <c r="AB234" s="5">
        <v>319.09097962425773</v>
      </c>
      <c r="AC234" s="5">
        <v>337.55100873845242</v>
      </c>
      <c r="AD234" s="5">
        <v>358.24609068505532</v>
      </c>
      <c r="AE234" s="5">
        <v>375.53949574350855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134</v>
      </c>
      <c r="B236" s="58" t="s">
        <v>127</v>
      </c>
      <c r="C236" s="58" t="s">
        <v>82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134</v>
      </c>
      <c r="B237" s="58" t="s">
        <v>127</v>
      </c>
      <c r="C237" s="58" t="s">
        <v>83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134</v>
      </c>
      <c r="B238" s="58" t="s">
        <v>127</v>
      </c>
      <c r="C238" s="58" t="s">
        <v>84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134</v>
      </c>
      <c r="B239" s="58" t="s">
        <v>127</v>
      </c>
      <c r="C239" s="58" t="s">
        <v>85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134</v>
      </c>
      <c r="B240" s="58" t="s">
        <v>127</v>
      </c>
      <c r="C240" s="58" t="s">
        <v>86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134</v>
      </c>
      <c r="B241" s="58" t="s">
        <v>127</v>
      </c>
      <c r="C241" s="58" t="s">
        <v>102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51.510028159999997</v>
      </c>
      <c r="K241" s="5">
        <v>307.22719265000001</v>
      </c>
      <c r="L241" s="5">
        <v>307.22719265000001</v>
      </c>
      <c r="M241" s="5">
        <v>307.22719265000001</v>
      </c>
      <c r="N241" s="5">
        <v>307.22719265000001</v>
      </c>
      <c r="O241" s="5">
        <v>307.22719265000001</v>
      </c>
      <c r="P241" s="5">
        <v>307.22719265000001</v>
      </c>
      <c r="Q241" s="5">
        <v>529.12913758000002</v>
      </c>
      <c r="R241" s="5">
        <v>529.12913758000002</v>
      </c>
      <c r="S241" s="5">
        <v>529.12913758000002</v>
      </c>
      <c r="T241" s="5">
        <v>529.12913758000002</v>
      </c>
      <c r="U241" s="5">
        <v>529.12913758000002</v>
      </c>
      <c r="V241" s="5">
        <v>529.12913758000002</v>
      </c>
      <c r="W241" s="5">
        <v>529.12913758000002</v>
      </c>
      <c r="X241" s="5">
        <v>529.12913758000002</v>
      </c>
      <c r="Y241" s="5">
        <v>529.12913758000002</v>
      </c>
      <c r="Z241" s="5">
        <v>529.12913758000002</v>
      </c>
      <c r="AA241" s="5">
        <v>529.12913758000002</v>
      </c>
      <c r="AB241" s="5">
        <v>529.12913758000002</v>
      </c>
      <c r="AC241" s="5">
        <v>529.12913758000002</v>
      </c>
      <c r="AD241" s="5">
        <v>529.12913758000002</v>
      </c>
      <c r="AE241" s="5">
        <v>529.12913758000002</v>
      </c>
    </row>
    <row r="242" spans="1:31">
      <c r="A242" s="58" t="s">
        <v>134</v>
      </c>
      <c r="B242" s="58" t="s">
        <v>127</v>
      </c>
      <c r="C242" s="58" t="s">
        <v>103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8" t="s">
        <v>134</v>
      </c>
      <c r="B243" s="58" t="s">
        <v>127</v>
      </c>
      <c r="C243" s="58" t="s">
        <v>104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134</v>
      </c>
      <c r="B244" s="58" t="s">
        <v>127</v>
      </c>
      <c r="C244" s="58" t="s">
        <v>88</v>
      </c>
      <c r="D244" s="5">
        <v>5.907</v>
      </c>
      <c r="E244" s="5">
        <v>12.488</v>
      </c>
      <c r="F244" s="5">
        <v>21.503</v>
      </c>
      <c r="G244" s="5">
        <v>32.477999999999994</v>
      </c>
      <c r="H244" s="5">
        <v>45.638000000000005</v>
      </c>
      <c r="I244" s="5">
        <v>61.108999999999995</v>
      </c>
      <c r="J244" s="5">
        <v>84.734999999999999</v>
      </c>
      <c r="K244" s="5">
        <v>105.58348554</v>
      </c>
      <c r="L244" s="5">
        <v>127.83084998000001</v>
      </c>
      <c r="M244" s="5">
        <v>155.35426500000003</v>
      </c>
      <c r="N244" s="5">
        <v>187.06205269000003</v>
      </c>
      <c r="O244" s="5">
        <v>222.53264670000004</v>
      </c>
      <c r="P244" s="5">
        <v>259.43112260999999</v>
      </c>
      <c r="Q244" s="5">
        <v>298.38934677000003</v>
      </c>
      <c r="R244" s="5">
        <v>337.01709092000004</v>
      </c>
      <c r="S244" s="5">
        <v>376.63055521000001</v>
      </c>
      <c r="T244" s="5">
        <v>408.70020768000001</v>
      </c>
      <c r="U244" s="5">
        <v>440.75300571000008</v>
      </c>
      <c r="V244" s="5">
        <v>470.83710607000006</v>
      </c>
      <c r="W244" s="5">
        <v>502.89767236999995</v>
      </c>
      <c r="X244" s="5">
        <v>535.66309856999999</v>
      </c>
      <c r="Y244" s="5">
        <v>570.35317711000005</v>
      </c>
      <c r="Z244" s="5">
        <v>605.4589332999999</v>
      </c>
      <c r="AA244" s="5">
        <v>642.63068506999991</v>
      </c>
      <c r="AB244" s="5">
        <v>680.10499238999989</v>
      </c>
      <c r="AC244" s="5">
        <v>719.56188897999994</v>
      </c>
      <c r="AD244" s="5">
        <v>759.53326587999993</v>
      </c>
      <c r="AE244" s="5">
        <v>761.03382925999995</v>
      </c>
    </row>
    <row r="245" spans="1:31">
      <c r="A245" s="58" t="s">
        <v>134</v>
      </c>
      <c r="B245" s="58" t="s">
        <v>127</v>
      </c>
      <c r="C245" s="58" t="s">
        <v>89</v>
      </c>
      <c r="D245" s="5">
        <v>29.334000000000003</v>
      </c>
      <c r="E245" s="5">
        <v>47.628999999999998</v>
      </c>
      <c r="F245" s="5">
        <v>64.516999999999996</v>
      </c>
      <c r="G245" s="5">
        <v>78.224999999999994</v>
      </c>
      <c r="H245" s="5">
        <v>89.277000000000001</v>
      </c>
      <c r="I245" s="5">
        <v>98.78</v>
      </c>
      <c r="J245" s="5">
        <v>115.011</v>
      </c>
      <c r="K245" s="5">
        <v>137.07399999999996</v>
      </c>
      <c r="L245" s="5">
        <v>158.42599999999999</v>
      </c>
      <c r="M245" s="5">
        <v>183.04</v>
      </c>
      <c r="N245" s="5">
        <v>210.37800000000004</v>
      </c>
      <c r="O245" s="5">
        <v>237.84599999999998</v>
      </c>
      <c r="P245" s="5">
        <v>264.24900000000002</v>
      </c>
      <c r="Q245" s="5">
        <v>288.36999999999995</v>
      </c>
      <c r="R245" s="5">
        <v>309.79800000000006</v>
      </c>
      <c r="S245" s="5">
        <v>327.80200000000002</v>
      </c>
      <c r="T245" s="5">
        <v>336.72599999999994</v>
      </c>
      <c r="U245" s="5">
        <v>342.09499999999997</v>
      </c>
      <c r="V245" s="5">
        <v>344.98699999999991</v>
      </c>
      <c r="W245" s="5">
        <v>346.62400000000002</v>
      </c>
      <c r="X245" s="5">
        <v>348.41</v>
      </c>
      <c r="Y245" s="5">
        <v>348.92100000000011</v>
      </c>
      <c r="Z245" s="5">
        <v>349.51499999999999</v>
      </c>
      <c r="AA245" s="5">
        <v>348.74300000000005</v>
      </c>
      <c r="AB245" s="5">
        <v>348.15499999999997</v>
      </c>
      <c r="AC245" s="5">
        <v>346.20100000000002</v>
      </c>
      <c r="AD245" s="5">
        <v>344.48400000000004</v>
      </c>
      <c r="AE245" s="5">
        <v>344.48400000000004</v>
      </c>
    </row>
    <row r="246" spans="1:31">
      <c r="A246" s="58" t="s">
        <v>134</v>
      </c>
      <c r="B246" s="58" t="s">
        <v>127</v>
      </c>
      <c r="C246" s="58" t="s">
        <v>96</v>
      </c>
      <c r="D246" s="5">
        <v>1.645734202430198</v>
      </c>
      <c r="E246" s="5">
        <v>3.1558564844187238</v>
      </c>
      <c r="F246" s="5">
        <v>4.7877111613032497</v>
      </c>
      <c r="G246" s="5">
        <v>6.4394387024590003</v>
      </c>
      <c r="H246" s="5">
        <v>7.8728972047375194</v>
      </c>
      <c r="I246" s="5">
        <v>9.0451802569133406</v>
      </c>
      <c r="J246" s="5">
        <v>10.295742204328313</v>
      </c>
      <c r="K246" s="5">
        <v>11.491941571326414</v>
      </c>
      <c r="L246" s="5">
        <v>12.539922437358953</v>
      </c>
      <c r="M246" s="5">
        <v>14.141435108167805</v>
      </c>
      <c r="N246" s="5">
        <v>15.215116110825605</v>
      </c>
      <c r="O246" s="5">
        <v>16.261093897271728</v>
      </c>
      <c r="P246" s="5">
        <v>17.222010223587226</v>
      </c>
      <c r="Q246" s="5">
        <v>18.446668227317446</v>
      </c>
      <c r="R246" s="5">
        <v>19.82015443044876</v>
      </c>
      <c r="S246" s="5">
        <v>21.002318090822115</v>
      </c>
      <c r="T246" s="5">
        <v>22.15212973682079</v>
      </c>
      <c r="U246" s="5">
        <v>23.382734499022952</v>
      </c>
      <c r="V246" s="5">
        <v>24.455236653170388</v>
      </c>
      <c r="W246" s="5">
        <v>25.57365580992311</v>
      </c>
      <c r="X246" s="5">
        <v>26.660254923104347</v>
      </c>
      <c r="Y246" s="5">
        <v>27.821518981185882</v>
      </c>
      <c r="Z246" s="5">
        <v>29.189966999491567</v>
      </c>
      <c r="AA246" s="5">
        <v>30.855175013101196</v>
      </c>
      <c r="AB246" s="5">
        <v>32.904570552590549</v>
      </c>
      <c r="AC246" s="5">
        <v>35.151928397831682</v>
      </c>
      <c r="AD246" s="5">
        <v>37.161296475828991</v>
      </c>
      <c r="AE246" s="5">
        <v>39.599087031677307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136</v>
      </c>
      <c r="B248" s="58" t="s">
        <v>123</v>
      </c>
      <c r="C248" s="58" t="s">
        <v>82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8" t="s">
        <v>136</v>
      </c>
      <c r="B249" s="58" t="s">
        <v>123</v>
      </c>
      <c r="C249" s="58" t="s">
        <v>83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136</v>
      </c>
      <c r="B250" s="58" t="s">
        <v>123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2684.8833836499998</v>
      </c>
      <c r="Y250" s="5">
        <v>2684.8833836499998</v>
      </c>
      <c r="Z250" s="5">
        <v>2684.8833836499998</v>
      </c>
      <c r="AA250" s="5">
        <v>2684.8833836499998</v>
      </c>
      <c r="AB250" s="5">
        <v>2684.8833836499998</v>
      </c>
      <c r="AC250" s="5">
        <v>2684.8833836499998</v>
      </c>
      <c r="AD250" s="5">
        <v>2684.8833836499998</v>
      </c>
      <c r="AE250" s="5">
        <v>2684.8833836499998</v>
      </c>
    </row>
    <row r="251" spans="1:31">
      <c r="A251" s="58" t="s">
        <v>136</v>
      </c>
      <c r="B251" s="58" t="s">
        <v>123</v>
      </c>
      <c r="C251" s="58" t="s">
        <v>85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136</v>
      </c>
      <c r="B252" s="58" t="s">
        <v>123</v>
      </c>
      <c r="C252" s="58" t="s">
        <v>86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136</v>
      </c>
      <c r="B253" s="58" t="s">
        <v>123</v>
      </c>
      <c r="C253" s="58" t="s">
        <v>101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136</v>
      </c>
      <c r="B254" s="58" t="s">
        <v>123</v>
      </c>
      <c r="C254" s="58" t="s">
        <v>102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400</v>
      </c>
      <c r="J254" s="5">
        <v>455.16443184000002</v>
      </c>
      <c r="K254" s="5">
        <v>455.16443184000002</v>
      </c>
      <c r="L254" s="5">
        <v>455.16443184000002</v>
      </c>
      <c r="M254" s="5">
        <v>455.16443184000002</v>
      </c>
      <c r="N254" s="5">
        <v>559.35272493000002</v>
      </c>
      <c r="O254" s="5">
        <v>577.49860409000007</v>
      </c>
      <c r="P254" s="5">
        <v>577.49860409000007</v>
      </c>
      <c r="Q254" s="5">
        <v>577.49860409000007</v>
      </c>
      <c r="R254" s="5">
        <v>1000</v>
      </c>
      <c r="S254" s="5">
        <v>1000</v>
      </c>
      <c r="T254" s="5">
        <v>1000</v>
      </c>
      <c r="U254" s="5">
        <v>1000</v>
      </c>
      <c r="V254" s="5">
        <v>1000</v>
      </c>
      <c r="W254" s="5">
        <v>1000</v>
      </c>
      <c r="X254" s="5">
        <v>1000</v>
      </c>
      <c r="Y254" s="5">
        <v>1000</v>
      </c>
      <c r="Z254" s="5">
        <v>1000</v>
      </c>
      <c r="AA254" s="5">
        <v>1000</v>
      </c>
      <c r="AB254" s="5">
        <v>1000</v>
      </c>
      <c r="AC254" s="5">
        <v>1000</v>
      </c>
      <c r="AD254" s="5">
        <v>1000</v>
      </c>
      <c r="AE254" s="5">
        <v>1000</v>
      </c>
    </row>
    <row r="255" spans="1:31">
      <c r="A255" s="58" t="s">
        <v>136</v>
      </c>
      <c r="B255" s="58" t="s">
        <v>123</v>
      </c>
      <c r="C255" s="58" t="s">
        <v>103</v>
      </c>
      <c r="D255" s="5">
        <v>0</v>
      </c>
      <c r="E255" s="5">
        <v>0</v>
      </c>
      <c r="F255" s="5">
        <v>600</v>
      </c>
      <c r="G255" s="5">
        <v>600</v>
      </c>
      <c r="H255" s="5">
        <v>1525</v>
      </c>
      <c r="I255" s="5">
        <v>1525</v>
      </c>
      <c r="J255" s="5">
        <v>1544.8355681600001</v>
      </c>
      <c r="K255" s="5">
        <v>1544.8355681600001</v>
      </c>
      <c r="L255" s="5">
        <v>1544.8355681600001</v>
      </c>
      <c r="M255" s="5">
        <v>1544.8355681600001</v>
      </c>
      <c r="N255" s="5">
        <v>1544.8355681600001</v>
      </c>
      <c r="O255" s="5">
        <v>1544.8355681600001</v>
      </c>
      <c r="P255" s="5">
        <v>1544.8355681600001</v>
      </c>
      <c r="Q255" s="5">
        <v>1544.8355681600001</v>
      </c>
      <c r="R255" s="5">
        <v>1544.8355681600001</v>
      </c>
      <c r="S255" s="5">
        <v>1544.8355681600001</v>
      </c>
      <c r="T255" s="5">
        <v>1544.8355681600001</v>
      </c>
      <c r="U255" s="5">
        <v>1544.8355681600001</v>
      </c>
      <c r="V255" s="5">
        <v>1544.8355681600001</v>
      </c>
      <c r="W255" s="5">
        <v>1544.8355681600001</v>
      </c>
      <c r="X255" s="5">
        <v>1544.8355681600001</v>
      </c>
      <c r="Y255" s="5">
        <v>1544.8355681600001</v>
      </c>
      <c r="Z255" s="5">
        <v>1544.8355681600001</v>
      </c>
      <c r="AA255" s="5">
        <v>1544.8355681600001</v>
      </c>
      <c r="AB255" s="5">
        <v>1544.8355681600001</v>
      </c>
      <c r="AC255" s="5">
        <v>1544.8355681600001</v>
      </c>
      <c r="AD255" s="5">
        <v>1544.8355681600001</v>
      </c>
      <c r="AE255" s="5">
        <v>1544.8355681600001</v>
      </c>
    </row>
    <row r="256" spans="1:31">
      <c r="A256" s="58" t="s">
        <v>136</v>
      </c>
      <c r="B256" s="58" t="s">
        <v>123</v>
      </c>
      <c r="C256" s="58" t="s">
        <v>104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136</v>
      </c>
      <c r="B257" s="58" t="s">
        <v>123</v>
      </c>
      <c r="C257" s="58" t="s">
        <v>88</v>
      </c>
      <c r="D257" s="5">
        <v>86.581000000000003</v>
      </c>
      <c r="E257" s="5">
        <v>183.27699999999999</v>
      </c>
      <c r="F257" s="5">
        <v>310.85300000000001</v>
      </c>
      <c r="G257" s="5">
        <v>466.69400000000007</v>
      </c>
      <c r="H257" s="5">
        <v>653.32499999000004</v>
      </c>
      <c r="I257" s="5">
        <v>873.64800001000003</v>
      </c>
      <c r="J257" s="5">
        <v>1213.0029999999999</v>
      </c>
      <c r="K257" s="5">
        <v>1516.9194459299997</v>
      </c>
      <c r="L257" s="5">
        <v>1856.58857704</v>
      </c>
      <c r="M257" s="5">
        <v>2257.65402313</v>
      </c>
      <c r="N257" s="5">
        <v>2748.2190898200001</v>
      </c>
      <c r="O257" s="5">
        <v>3282.5411549399996</v>
      </c>
      <c r="P257" s="5">
        <v>3827.3684765800008</v>
      </c>
      <c r="Q257" s="5">
        <v>4399.7290530500004</v>
      </c>
      <c r="R257" s="5">
        <v>4956.1113137600005</v>
      </c>
      <c r="S257" s="5">
        <v>5516.8108461200027</v>
      </c>
      <c r="T257" s="5">
        <v>5963.4376751500031</v>
      </c>
      <c r="U257" s="5">
        <v>6399.0813179900024</v>
      </c>
      <c r="V257" s="5">
        <v>6799.6137216000016</v>
      </c>
      <c r="W257" s="5">
        <v>7225.4645357400032</v>
      </c>
      <c r="X257" s="5">
        <v>7659.8099897600032</v>
      </c>
      <c r="Y257" s="5">
        <v>8120.2669619000026</v>
      </c>
      <c r="Z257" s="5">
        <v>8587.5540177000039</v>
      </c>
      <c r="AA257" s="5">
        <v>9084.8406502700018</v>
      </c>
      <c r="AB257" s="5">
        <v>9587.4307687700039</v>
      </c>
      <c r="AC257" s="5">
        <v>10119.484615360003</v>
      </c>
      <c r="AD257" s="5">
        <v>10659.034260700002</v>
      </c>
      <c r="AE257" s="5">
        <v>10687.029870079999</v>
      </c>
    </row>
    <row r="258" spans="1:31">
      <c r="A258" s="58" t="s">
        <v>136</v>
      </c>
      <c r="B258" s="58" t="s">
        <v>123</v>
      </c>
      <c r="C258" s="58" t="s">
        <v>89</v>
      </c>
      <c r="D258" s="5">
        <v>382.40600000000006</v>
      </c>
      <c r="E258" s="5">
        <v>634.851</v>
      </c>
      <c r="F258" s="5">
        <v>854.83699999999999</v>
      </c>
      <c r="G258" s="5">
        <v>1040.981</v>
      </c>
      <c r="H258" s="5">
        <v>1194.835</v>
      </c>
      <c r="I258" s="5">
        <v>1328.3550000000002</v>
      </c>
      <c r="J258" s="5">
        <v>1555.3700000000001</v>
      </c>
      <c r="K258" s="5">
        <v>1872.674</v>
      </c>
      <c r="L258" s="5">
        <v>2203.5089999999996</v>
      </c>
      <c r="M258" s="5">
        <v>2558.8819999999992</v>
      </c>
      <c r="N258" s="5">
        <v>2991.9249999999997</v>
      </c>
      <c r="O258" s="5">
        <v>3413.1260000000002</v>
      </c>
      <c r="P258" s="5">
        <v>3805.1639999999993</v>
      </c>
      <c r="Q258" s="5">
        <v>4162.1990000000005</v>
      </c>
      <c r="R258" s="5">
        <v>4469.0430000000024</v>
      </c>
      <c r="S258" s="5">
        <v>4717.5640000000012</v>
      </c>
      <c r="T258" s="5">
        <v>4833.8690000000015</v>
      </c>
      <c r="U258" s="5">
        <v>4891.4120000000003</v>
      </c>
      <c r="V258" s="5">
        <v>4908.1530000000012</v>
      </c>
      <c r="W258" s="5">
        <v>4908.527000000001</v>
      </c>
      <c r="X258" s="5">
        <v>4910.9710000000014</v>
      </c>
      <c r="Y258" s="5">
        <v>4898.5199999999995</v>
      </c>
      <c r="Z258" s="5">
        <v>4888.6310000000003</v>
      </c>
      <c r="AA258" s="5">
        <v>4863.7990000000018</v>
      </c>
      <c r="AB258" s="5">
        <v>4842.0880000000025</v>
      </c>
      <c r="AC258" s="5">
        <v>4805.3119999999999</v>
      </c>
      <c r="AD258" s="5">
        <v>4771.5679999999993</v>
      </c>
      <c r="AE258" s="5">
        <v>4771.5679999999993</v>
      </c>
    </row>
    <row r="259" spans="1:31">
      <c r="A259" s="58" t="s">
        <v>136</v>
      </c>
      <c r="B259" s="58" t="s">
        <v>123</v>
      </c>
      <c r="C259" s="58" t="s">
        <v>96</v>
      </c>
      <c r="D259" s="5">
        <v>27.631719511418055</v>
      </c>
      <c r="E259" s="5">
        <v>60.945931850400939</v>
      </c>
      <c r="F259" s="5">
        <v>92.756677094484871</v>
      </c>
      <c r="G259" s="5">
        <v>268.41630721057987</v>
      </c>
      <c r="H259" s="5">
        <v>484.26799566794801</v>
      </c>
      <c r="I259" s="5">
        <v>599.53973965987211</v>
      </c>
      <c r="J259" s="5">
        <v>727.49449332992685</v>
      </c>
      <c r="K259" s="5">
        <v>785.95867240122789</v>
      </c>
      <c r="L259" s="5">
        <v>850.07960636192979</v>
      </c>
      <c r="M259" s="5">
        <v>927.01920272312418</v>
      </c>
      <c r="N259" s="5">
        <v>1000.8202317906466</v>
      </c>
      <c r="O259" s="5">
        <v>1078.584603320325</v>
      </c>
      <c r="P259" s="5">
        <v>1154.7420456254813</v>
      </c>
      <c r="Q259" s="5">
        <v>1236.5536031438596</v>
      </c>
      <c r="R259" s="5">
        <v>1305.3795577482103</v>
      </c>
      <c r="S259" s="5">
        <v>1405.0290012715923</v>
      </c>
      <c r="T259" s="5">
        <v>1479.7015500986552</v>
      </c>
      <c r="U259" s="5">
        <v>1587.1445899369612</v>
      </c>
      <c r="V259" s="5">
        <v>1611.2885279571749</v>
      </c>
      <c r="W259" s="5">
        <v>1612.9118359542113</v>
      </c>
      <c r="X259" s="5">
        <v>1626.3615913041226</v>
      </c>
      <c r="Y259" s="5">
        <v>1668.4370216261286</v>
      </c>
      <c r="Z259" s="5">
        <v>1675.7015423348998</v>
      </c>
      <c r="AA259" s="5">
        <v>1717.7297477096549</v>
      </c>
      <c r="AB259" s="5">
        <v>1752.2903038131974</v>
      </c>
      <c r="AC259" s="5">
        <v>1775.6551607951099</v>
      </c>
      <c r="AD259" s="5">
        <v>1790.1416552223225</v>
      </c>
      <c r="AE259" s="5">
        <v>1819.3855377951747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136</v>
      </c>
      <c r="B261" s="58" t="s">
        <v>124</v>
      </c>
      <c r="C261" s="58" t="s">
        <v>82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8" t="s">
        <v>136</v>
      </c>
      <c r="B262" s="58" t="s">
        <v>124</v>
      </c>
      <c r="C262" s="58" t="s">
        <v>83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8" t="s">
        <v>136</v>
      </c>
      <c r="B263" s="58" t="s">
        <v>124</v>
      </c>
      <c r="C263" s="58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1112.18408355</v>
      </c>
      <c r="AA263" s="5">
        <v>1112.18408355</v>
      </c>
      <c r="AB263" s="5">
        <v>1112.18408355</v>
      </c>
      <c r="AC263" s="5">
        <v>1112.18408355</v>
      </c>
      <c r="AD263" s="5">
        <v>1646.3295713</v>
      </c>
      <c r="AE263" s="5">
        <v>1646.3295713</v>
      </c>
    </row>
    <row r="264" spans="1:31">
      <c r="A264" s="58" t="s">
        <v>136</v>
      </c>
      <c r="B264" s="58" t="s">
        <v>124</v>
      </c>
      <c r="C264" s="58" t="s">
        <v>85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8" t="s">
        <v>136</v>
      </c>
      <c r="B265" s="58" t="s">
        <v>124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136</v>
      </c>
      <c r="B266" s="58" t="s">
        <v>124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855.33630853</v>
      </c>
      <c r="L266" s="5">
        <v>855.33630853</v>
      </c>
      <c r="M266" s="5">
        <v>855.33630853</v>
      </c>
      <c r="N266" s="5">
        <v>1021.01915824</v>
      </c>
      <c r="O266" s="5">
        <v>1021.01915824</v>
      </c>
      <c r="P266" s="5">
        <v>1021.01915824</v>
      </c>
      <c r="Q266" s="5">
        <v>1081.9561280600001</v>
      </c>
      <c r="R266" s="5">
        <v>1414.1910644699999</v>
      </c>
      <c r="S266" s="5">
        <v>1414.1910644699999</v>
      </c>
      <c r="T266" s="5">
        <v>1766.5691914700001</v>
      </c>
      <c r="U266" s="5">
        <v>1766.5691914700001</v>
      </c>
      <c r="V266" s="5">
        <v>1903.83644542</v>
      </c>
      <c r="W266" s="5">
        <v>1903.83644542</v>
      </c>
      <c r="X266" s="5">
        <v>1903.83644542</v>
      </c>
      <c r="Y266" s="5">
        <v>1903.83644542</v>
      </c>
      <c r="Z266" s="5">
        <v>1916.8155674100001</v>
      </c>
      <c r="AA266" s="5">
        <v>1916.8155674100001</v>
      </c>
      <c r="AB266" s="5">
        <v>1916.8155674100001</v>
      </c>
      <c r="AC266" s="5">
        <v>1916.8155674100001</v>
      </c>
      <c r="AD266" s="5">
        <v>1916.8155674100001</v>
      </c>
      <c r="AE266" s="5">
        <v>1916.8155674100001</v>
      </c>
    </row>
    <row r="267" spans="1:31">
      <c r="A267" s="58" t="s">
        <v>136</v>
      </c>
      <c r="B267" s="58" t="s">
        <v>124</v>
      </c>
      <c r="C267" s="58" t="s">
        <v>103</v>
      </c>
      <c r="D267" s="5">
        <v>0</v>
      </c>
      <c r="E267" s="5">
        <v>0</v>
      </c>
      <c r="F267" s="5">
        <v>250</v>
      </c>
      <c r="G267" s="5">
        <v>250</v>
      </c>
      <c r="H267" s="5">
        <v>250</v>
      </c>
      <c r="I267" s="5">
        <v>341.30274939999998</v>
      </c>
      <c r="J267" s="5">
        <v>412.33023344000003</v>
      </c>
      <c r="K267" s="5">
        <v>488.29327225999998</v>
      </c>
      <c r="L267" s="5">
        <v>488.29327225999998</v>
      </c>
      <c r="M267" s="5">
        <v>488.29327225999998</v>
      </c>
      <c r="N267" s="5">
        <v>490.63062427</v>
      </c>
      <c r="O267" s="5">
        <v>490.63062427</v>
      </c>
      <c r="P267" s="5">
        <v>490.63062427</v>
      </c>
      <c r="Q267" s="5">
        <v>544.68939053999998</v>
      </c>
      <c r="R267" s="5">
        <v>544.68939053999998</v>
      </c>
      <c r="S267" s="5">
        <v>1052.83659044</v>
      </c>
      <c r="T267" s="5">
        <v>1187.03810909</v>
      </c>
      <c r="U267" s="5">
        <v>1187.03810909</v>
      </c>
      <c r="V267" s="5">
        <v>1662.22606759</v>
      </c>
      <c r="W267" s="5">
        <v>1662.22606759</v>
      </c>
      <c r="X267" s="5">
        <v>1662.22606759</v>
      </c>
      <c r="Y267" s="5">
        <v>1662.22606759</v>
      </c>
      <c r="Z267" s="5">
        <v>1662.22606759</v>
      </c>
      <c r="AA267" s="5">
        <v>1662.22606759</v>
      </c>
      <c r="AB267" s="5">
        <v>1662.22606759</v>
      </c>
      <c r="AC267" s="5">
        <v>2338.9371693499997</v>
      </c>
      <c r="AD267" s="5">
        <v>3610.7634306099999</v>
      </c>
      <c r="AE267" s="5">
        <v>3610.7634306099999</v>
      </c>
    </row>
    <row r="268" spans="1:31">
      <c r="A268" s="58" t="s">
        <v>136</v>
      </c>
      <c r="B268" s="58" t="s">
        <v>124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136</v>
      </c>
      <c r="B269" s="58" t="s">
        <v>124</v>
      </c>
      <c r="C269" s="58" t="s">
        <v>88</v>
      </c>
      <c r="D269" s="5">
        <v>63.86699999999999</v>
      </c>
      <c r="E269" s="5">
        <v>145.19900002</v>
      </c>
      <c r="F269" s="5">
        <v>260.12500001000001</v>
      </c>
      <c r="G269" s="5">
        <v>399.77300000999992</v>
      </c>
      <c r="H269" s="5">
        <v>566.58900000999995</v>
      </c>
      <c r="I269" s="5">
        <v>768.22300000999996</v>
      </c>
      <c r="J269" s="5">
        <v>1082.171</v>
      </c>
      <c r="K269" s="5">
        <v>1365.2057166700001</v>
      </c>
      <c r="L269" s="5">
        <v>1633.9304508300002</v>
      </c>
      <c r="M269" s="5">
        <v>1951.8794653499999</v>
      </c>
      <c r="N269" s="5">
        <v>2339.6559260600006</v>
      </c>
      <c r="O269" s="5">
        <v>2765.3356824000007</v>
      </c>
      <c r="P269" s="5">
        <v>3207.1607025900012</v>
      </c>
      <c r="Q269" s="5">
        <v>3665.0942637800013</v>
      </c>
      <c r="R269" s="5">
        <v>4117.015927800001</v>
      </c>
      <c r="S269" s="5">
        <v>4577.2253343400007</v>
      </c>
      <c r="T269" s="5">
        <v>4933.1721028500006</v>
      </c>
      <c r="U269" s="5">
        <v>5275.1222712500012</v>
      </c>
      <c r="V269" s="5">
        <v>5579.8317931900001</v>
      </c>
      <c r="W269" s="5">
        <v>5903.1258865699992</v>
      </c>
      <c r="X269" s="5">
        <v>6232.6619733500002</v>
      </c>
      <c r="Y269" s="5">
        <v>6576.3601285199993</v>
      </c>
      <c r="Z269" s="5">
        <v>6924.5614566700024</v>
      </c>
      <c r="AA269" s="5">
        <v>7292.1176921500009</v>
      </c>
      <c r="AB269" s="5">
        <v>7663.6333017400002</v>
      </c>
      <c r="AC269" s="5">
        <v>8058.8471149300021</v>
      </c>
      <c r="AD269" s="5">
        <v>8454.1243175200034</v>
      </c>
      <c r="AE269" s="5">
        <v>8471.1753716700023</v>
      </c>
    </row>
    <row r="270" spans="1:31">
      <c r="A270" s="58" t="s">
        <v>136</v>
      </c>
      <c r="B270" s="58" t="s">
        <v>124</v>
      </c>
      <c r="C270" s="58" t="s">
        <v>89</v>
      </c>
      <c r="D270" s="5">
        <v>294.61500000000001</v>
      </c>
      <c r="E270" s="5">
        <v>530.95299999999997</v>
      </c>
      <c r="F270" s="5">
        <v>761.21100000000013</v>
      </c>
      <c r="G270" s="5">
        <v>944.64199999999994</v>
      </c>
      <c r="H270" s="5">
        <v>1102.9429999999998</v>
      </c>
      <c r="I270" s="5">
        <v>1246.0269999999996</v>
      </c>
      <c r="J270" s="5">
        <v>1484.4790000000003</v>
      </c>
      <c r="K270" s="5">
        <v>1798.5469999999998</v>
      </c>
      <c r="L270" s="5">
        <v>2060.4119999999998</v>
      </c>
      <c r="M270" s="5">
        <v>2344.3819999999996</v>
      </c>
      <c r="N270" s="5">
        <v>2691.5690000000004</v>
      </c>
      <c r="O270" s="5">
        <v>3033.7379999999998</v>
      </c>
      <c r="P270" s="5">
        <v>3365.1560000000004</v>
      </c>
      <c r="Q270" s="5">
        <v>3661.0500000000006</v>
      </c>
      <c r="R270" s="5">
        <v>3925.8510000000001</v>
      </c>
      <c r="S270" s="5">
        <v>4147.9240000000009</v>
      </c>
      <c r="T270" s="5">
        <v>4250.5570000000007</v>
      </c>
      <c r="U270" s="5">
        <v>4299.786000000001</v>
      </c>
      <c r="V270" s="5">
        <v>4310.5330000000004</v>
      </c>
      <c r="W270" s="5">
        <v>4306.277000000001</v>
      </c>
      <c r="X270" s="5">
        <v>4306.7970000000014</v>
      </c>
      <c r="Y270" s="5">
        <v>4288.9900000000016</v>
      </c>
      <c r="Z270" s="5">
        <v>4276.0249999999996</v>
      </c>
      <c r="AA270" s="5">
        <v>4247.2620000000015</v>
      </c>
      <c r="AB270" s="5">
        <v>4224.1660000000002</v>
      </c>
      <c r="AC270" s="5">
        <v>4188.7510000000002</v>
      </c>
      <c r="AD270" s="5">
        <v>4155.3250000000007</v>
      </c>
      <c r="AE270" s="5">
        <v>4155.3250000000007</v>
      </c>
    </row>
    <row r="271" spans="1:31">
      <c r="A271" s="58" t="s">
        <v>136</v>
      </c>
      <c r="B271" s="58" t="s">
        <v>124</v>
      </c>
      <c r="C271" s="58" t="s">
        <v>96</v>
      </c>
      <c r="D271" s="5">
        <v>27.966639847709899</v>
      </c>
      <c r="E271" s="5">
        <v>57.972022096253056</v>
      </c>
      <c r="F271" s="5">
        <v>87.442459357176347</v>
      </c>
      <c r="G271" s="5">
        <v>121.07240003524706</v>
      </c>
      <c r="H271" s="5">
        <v>154.61389092876064</v>
      </c>
      <c r="I271" s="5">
        <v>187.16062822090001</v>
      </c>
      <c r="J271" s="5">
        <v>218.3400672591961</v>
      </c>
      <c r="K271" s="5">
        <v>254.14223163033412</v>
      </c>
      <c r="L271" s="5">
        <v>290.2336735130632</v>
      </c>
      <c r="M271" s="5">
        <v>328.71334081566454</v>
      </c>
      <c r="N271" s="5">
        <v>361.96398485011969</v>
      </c>
      <c r="O271" s="5">
        <v>402.62384212226414</v>
      </c>
      <c r="P271" s="5">
        <v>442.11607292964572</v>
      </c>
      <c r="Q271" s="5">
        <v>486.00542087693088</v>
      </c>
      <c r="R271" s="5">
        <v>527.36072955923134</v>
      </c>
      <c r="S271" s="5">
        <v>566.07436968672584</v>
      </c>
      <c r="T271" s="5">
        <v>612.4416282371227</v>
      </c>
      <c r="U271" s="5">
        <v>660.05842888367874</v>
      </c>
      <c r="V271" s="5">
        <v>705.42088086631964</v>
      </c>
      <c r="W271" s="5">
        <v>749.90218507628617</v>
      </c>
      <c r="X271" s="5">
        <v>798.03180817615851</v>
      </c>
      <c r="Y271" s="5">
        <v>849.54910337861622</v>
      </c>
      <c r="Z271" s="5">
        <v>899.27917628446596</v>
      </c>
      <c r="AA271" s="5">
        <v>945.46105939618053</v>
      </c>
      <c r="AB271" s="5">
        <v>1003.8466760011394</v>
      </c>
      <c r="AC271" s="5">
        <v>1059.5157277066544</v>
      </c>
      <c r="AD271" s="5">
        <v>1116.8834503069868</v>
      </c>
      <c r="AE271" s="5">
        <v>1174.6977813240726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136</v>
      </c>
      <c r="B273" s="58" t="s">
        <v>125</v>
      </c>
      <c r="C273" s="58" t="s">
        <v>82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136</v>
      </c>
      <c r="B274" s="58" t="s">
        <v>125</v>
      </c>
      <c r="C274" s="58" t="s">
        <v>83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136</v>
      </c>
      <c r="B275" s="58" t="s">
        <v>125</v>
      </c>
      <c r="C275" s="58" t="s">
        <v>84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898.21541179999997</v>
      </c>
      <c r="U275" s="5">
        <v>898.21541179999997</v>
      </c>
      <c r="V275" s="5">
        <v>898.21541179999997</v>
      </c>
      <c r="W275" s="5">
        <v>898.21541179999997</v>
      </c>
      <c r="X275" s="5">
        <v>898.21541179999997</v>
      </c>
      <c r="Y275" s="5">
        <v>898.21541179999997</v>
      </c>
      <c r="Z275" s="5">
        <v>898.21541179999997</v>
      </c>
      <c r="AA275" s="5">
        <v>898.21541179999997</v>
      </c>
      <c r="AB275" s="5">
        <v>898.21541179999997</v>
      </c>
      <c r="AC275" s="5">
        <v>898.21541179999997</v>
      </c>
      <c r="AD275" s="5">
        <v>1685.2902416699999</v>
      </c>
      <c r="AE275" s="5">
        <v>2436.9278570699998</v>
      </c>
    </row>
    <row r="276" spans="1:31">
      <c r="A276" s="58" t="s">
        <v>136</v>
      </c>
      <c r="B276" s="58" t="s">
        <v>125</v>
      </c>
      <c r="C276" s="58" t="s">
        <v>85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136</v>
      </c>
      <c r="B277" s="58" t="s">
        <v>125</v>
      </c>
      <c r="C277" s="58" t="s">
        <v>86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136</v>
      </c>
      <c r="B278" s="58" t="s">
        <v>125</v>
      </c>
      <c r="C278" s="58" t="s">
        <v>102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120.96158876</v>
      </c>
      <c r="L278" s="5">
        <v>120.96158876</v>
      </c>
      <c r="M278" s="5">
        <v>120.96158876</v>
      </c>
      <c r="N278" s="5">
        <v>120.96158876</v>
      </c>
      <c r="O278" s="5">
        <v>120.96158876</v>
      </c>
      <c r="P278" s="5">
        <v>120.96158876</v>
      </c>
      <c r="Q278" s="5">
        <v>176.93553036</v>
      </c>
      <c r="R278" s="5">
        <v>231.54788936</v>
      </c>
      <c r="S278" s="5">
        <v>231.54788936</v>
      </c>
      <c r="T278" s="5">
        <v>824.82079551000004</v>
      </c>
      <c r="U278" s="5">
        <v>824.82079551000004</v>
      </c>
      <c r="V278" s="5">
        <v>824.82079551000004</v>
      </c>
      <c r="W278" s="5">
        <v>824.82079551000004</v>
      </c>
      <c r="X278" s="5">
        <v>1275.4168353699999</v>
      </c>
      <c r="Y278" s="5">
        <v>1275.4168353699999</v>
      </c>
      <c r="Z278" s="5">
        <v>1275.4168353699999</v>
      </c>
      <c r="AA278" s="5">
        <v>1275.4168353699999</v>
      </c>
      <c r="AB278" s="5">
        <v>1275.4168353699999</v>
      </c>
      <c r="AC278" s="5">
        <v>1275.4168353699999</v>
      </c>
      <c r="AD278" s="5">
        <v>1275.4168353699999</v>
      </c>
      <c r="AE278" s="5">
        <v>1275.4168353699999</v>
      </c>
    </row>
    <row r="279" spans="1:31">
      <c r="A279" s="58" t="s">
        <v>136</v>
      </c>
      <c r="B279" s="58" t="s">
        <v>125</v>
      </c>
      <c r="C279" s="58" t="s">
        <v>103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528.23069200999998</v>
      </c>
      <c r="R279" s="5">
        <v>528.23069200999998</v>
      </c>
      <c r="S279" s="5">
        <v>528.23069200999998</v>
      </c>
      <c r="T279" s="5">
        <v>528.23069200999998</v>
      </c>
      <c r="U279" s="5">
        <v>528.23069200999998</v>
      </c>
      <c r="V279" s="5">
        <v>528.23069200999998</v>
      </c>
      <c r="W279" s="5">
        <v>528.23069200999998</v>
      </c>
      <c r="X279" s="5">
        <v>528.23069200999998</v>
      </c>
      <c r="Y279" s="5">
        <v>528.23069200999998</v>
      </c>
      <c r="Z279" s="5">
        <v>528.23069200999998</v>
      </c>
      <c r="AA279" s="5">
        <v>528.23069200999998</v>
      </c>
      <c r="AB279" s="5">
        <v>528.23069200999998</v>
      </c>
      <c r="AC279" s="5">
        <v>528.23069200999998</v>
      </c>
      <c r="AD279" s="5">
        <v>528.23069200999998</v>
      </c>
      <c r="AE279" s="5">
        <v>528.23069200999998</v>
      </c>
    </row>
    <row r="280" spans="1:31">
      <c r="A280" s="58" t="s">
        <v>136</v>
      </c>
      <c r="B280" s="58" t="s">
        <v>125</v>
      </c>
      <c r="C280" s="58" t="s">
        <v>104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254.39999999999998</v>
      </c>
      <c r="R280" s="5">
        <v>254.39999999999998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254.39999999999998</v>
      </c>
      <c r="Y280" s="5">
        <v>254.39999999999998</v>
      </c>
      <c r="Z280" s="5">
        <v>254.39999999999998</v>
      </c>
      <c r="AA280" s="5">
        <v>254.39999999999998</v>
      </c>
      <c r="AB280" s="5">
        <v>254.39999999999998</v>
      </c>
      <c r="AC280" s="5">
        <v>254.39999999999998</v>
      </c>
      <c r="AD280" s="5">
        <v>254.39999999999998</v>
      </c>
      <c r="AE280" s="5">
        <v>254.39999999999998</v>
      </c>
    </row>
    <row r="281" spans="1:31">
      <c r="A281" s="58" t="s">
        <v>136</v>
      </c>
      <c r="B281" s="58" t="s">
        <v>125</v>
      </c>
      <c r="C281" s="58" t="s">
        <v>88</v>
      </c>
      <c r="D281" s="5">
        <v>50.557000000000002</v>
      </c>
      <c r="E281" s="5">
        <v>131.93</v>
      </c>
      <c r="F281" s="5">
        <v>249.50900000000001</v>
      </c>
      <c r="G281" s="5">
        <v>402.49900000000002</v>
      </c>
      <c r="H281" s="5">
        <v>592.0139999999999</v>
      </c>
      <c r="I281" s="5">
        <v>767.31</v>
      </c>
      <c r="J281" s="5">
        <v>1019.701</v>
      </c>
      <c r="K281" s="5">
        <v>1234.6444565900001</v>
      </c>
      <c r="L281" s="5">
        <v>1437.02502918</v>
      </c>
      <c r="M281" s="5">
        <v>1667.1736107700001</v>
      </c>
      <c r="N281" s="5">
        <v>1967.06290517</v>
      </c>
      <c r="O281" s="5">
        <v>2317.0620700999993</v>
      </c>
      <c r="P281" s="5">
        <v>2683.9242191599992</v>
      </c>
      <c r="Q281" s="5">
        <v>3078.1003508299991</v>
      </c>
      <c r="R281" s="5">
        <v>3498.0703958999993</v>
      </c>
      <c r="S281" s="5">
        <v>3902.0178795099996</v>
      </c>
      <c r="T281" s="5">
        <v>4243.0639133199993</v>
      </c>
      <c r="U281" s="5">
        <v>4588.8862578199996</v>
      </c>
      <c r="V281" s="5">
        <v>4917.1305790999995</v>
      </c>
      <c r="W281" s="5">
        <v>5235.4245199799998</v>
      </c>
      <c r="X281" s="5">
        <v>5563.1359228100009</v>
      </c>
      <c r="Y281" s="5">
        <v>5909.4653060000001</v>
      </c>
      <c r="Z281" s="5">
        <v>6263.6991736600003</v>
      </c>
      <c r="AA281" s="5">
        <v>6640.7039552000006</v>
      </c>
      <c r="AB281" s="5">
        <v>7024.8455544500002</v>
      </c>
      <c r="AC281" s="5">
        <v>7433.0442817500007</v>
      </c>
      <c r="AD281" s="5">
        <v>7850.1142635799997</v>
      </c>
      <c r="AE281" s="5">
        <v>7878.822367310001</v>
      </c>
    </row>
    <row r="282" spans="1:31">
      <c r="A282" s="58" t="s">
        <v>136</v>
      </c>
      <c r="B282" s="58" t="s">
        <v>125</v>
      </c>
      <c r="C282" s="58" t="s">
        <v>89</v>
      </c>
      <c r="D282" s="5">
        <v>235.46200000000005</v>
      </c>
      <c r="E282" s="5">
        <v>495.98899999999992</v>
      </c>
      <c r="F282" s="5">
        <v>744.11799999999994</v>
      </c>
      <c r="G282" s="5">
        <v>971.71900000000005</v>
      </c>
      <c r="H282" s="5">
        <v>1167.069</v>
      </c>
      <c r="I282" s="5">
        <v>1241.069</v>
      </c>
      <c r="J282" s="5">
        <v>1369.0929999999998</v>
      </c>
      <c r="K282" s="5">
        <v>1580.354</v>
      </c>
      <c r="L282" s="5">
        <v>1747.2890000000002</v>
      </c>
      <c r="M282" s="5">
        <v>1914.7639999999999</v>
      </c>
      <c r="N282" s="5">
        <v>2152.3429999999998</v>
      </c>
      <c r="O282" s="5">
        <v>2408.1789999999996</v>
      </c>
      <c r="P282" s="5">
        <v>2658.0530000000003</v>
      </c>
      <c r="Q282" s="5">
        <v>2893.2619999999997</v>
      </c>
      <c r="R282" s="5">
        <v>3132.4560000000001</v>
      </c>
      <c r="S282" s="5">
        <v>3307.1959999999999</v>
      </c>
      <c r="T282" s="5">
        <v>3404.0439999999999</v>
      </c>
      <c r="U282" s="5">
        <v>3468.6979999999994</v>
      </c>
      <c r="V282" s="5">
        <v>3508.27</v>
      </c>
      <c r="W282" s="5">
        <v>3507.7710000000002</v>
      </c>
      <c r="X282" s="5">
        <v>3510.5939999999996</v>
      </c>
      <c r="Y282" s="5">
        <v>3501.5170000000003</v>
      </c>
      <c r="Z282" s="5">
        <v>3495.7369999999996</v>
      </c>
      <c r="AA282" s="5">
        <v>3479.1210000000005</v>
      </c>
      <c r="AB282" s="5">
        <v>3466.3290000000011</v>
      </c>
      <c r="AC282" s="5">
        <v>3443.860000000001</v>
      </c>
      <c r="AD282" s="5">
        <v>3424.6760000000008</v>
      </c>
      <c r="AE282" s="5">
        <v>3424.6760000000008</v>
      </c>
    </row>
    <row r="283" spans="1:31">
      <c r="A283" s="58" t="s">
        <v>136</v>
      </c>
      <c r="B283" s="58" t="s">
        <v>125</v>
      </c>
      <c r="C283" s="58" t="s">
        <v>96</v>
      </c>
      <c r="D283" s="5">
        <v>27.710227027961167</v>
      </c>
      <c r="E283" s="5">
        <v>50.310897013230061</v>
      </c>
      <c r="F283" s="5">
        <v>74.672167916392056</v>
      </c>
      <c r="G283" s="5">
        <v>94.022937910285719</v>
      </c>
      <c r="H283" s="5">
        <v>119.15623999512886</v>
      </c>
      <c r="I283" s="5">
        <v>144.20603854408924</v>
      </c>
      <c r="J283" s="5">
        <v>171.13014067922668</v>
      </c>
      <c r="K283" s="5">
        <v>197.3637831839122</v>
      </c>
      <c r="L283" s="5">
        <v>227.21192182945239</v>
      </c>
      <c r="M283" s="5">
        <v>263.74488994034289</v>
      </c>
      <c r="N283" s="5">
        <v>296.21473430141191</v>
      </c>
      <c r="O283" s="5">
        <v>329.01604308404262</v>
      </c>
      <c r="P283" s="5">
        <v>366.41505623677119</v>
      </c>
      <c r="Q283" s="5">
        <v>406.49614175884221</v>
      </c>
      <c r="R283" s="5">
        <v>442.43709016142645</v>
      </c>
      <c r="S283" s="5">
        <v>480.86512955553769</v>
      </c>
      <c r="T283" s="5">
        <v>521.2578231995351</v>
      </c>
      <c r="U283" s="5">
        <v>556.0963966069221</v>
      </c>
      <c r="V283" s="5">
        <v>594.2533664658024</v>
      </c>
      <c r="W283" s="5">
        <v>636.63269598333522</v>
      </c>
      <c r="X283" s="5">
        <v>678.98808318125111</v>
      </c>
      <c r="Y283" s="5">
        <v>723.22242172798656</v>
      </c>
      <c r="Z283" s="5">
        <v>762.91522471196686</v>
      </c>
      <c r="AA283" s="5">
        <v>803.64403493572217</v>
      </c>
      <c r="AB283" s="5">
        <v>844.8037259873347</v>
      </c>
      <c r="AC283" s="5">
        <v>897.56711773930442</v>
      </c>
      <c r="AD283" s="5">
        <v>939.83565324167989</v>
      </c>
      <c r="AE283" s="5">
        <v>997.24639686162709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136</v>
      </c>
      <c r="B285" s="58" t="s">
        <v>126</v>
      </c>
      <c r="C285" s="58" t="s">
        <v>82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136</v>
      </c>
      <c r="B286" s="58" t="s">
        <v>126</v>
      </c>
      <c r="C286" s="58" t="s">
        <v>83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136</v>
      </c>
      <c r="B287" s="58" t="s">
        <v>126</v>
      </c>
      <c r="C287" s="58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101.98871885</v>
      </c>
      <c r="U287" s="5">
        <v>101.98871885</v>
      </c>
      <c r="V287" s="5">
        <v>101.98871885</v>
      </c>
      <c r="W287" s="5">
        <v>101.98871885</v>
      </c>
      <c r="X287" s="5">
        <v>172.2118983</v>
      </c>
      <c r="Y287" s="5">
        <v>172.2118983</v>
      </c>
      <c r="Z287" s="5">
        <v>172.2118983</v>
      </c>
      <c r="AA287" s="5">
        <v>172.2118983</v>
      </c>
      <c r="AB287" s="5">
        <v>172.2118983</v>
      </c>
      <c r="AC287" s="5">
        <v>172.2118983</v>
      </c>
      <c r="AD287" s="5">
        <v>185.32925520000001</v>
      </c>
      <c r="AE287" s="5">
        <v>185.32925520000001</v>
      </c>
    </row>
    <row r="288" spans="1:31">
      <c r="A288" s="58" t="s">
        <v>136</v>
      </c>
      <c r="B288" s="58" t="s">
        <v>126</v>
      </c>
      <c r="C288" s="58" t="s">
        <v>85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8" t="s">
        <v>136</v>
      </c>
      <c r="B289" s="58" t="s">
        <v>126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136</v>
      </c>
      <c r="B290" s="58" t="s">
        <v>126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136</v>
      </c>
      <c r="B291" s="58" t="s">
        <v>126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137.65882463</v>
      </c>
      <c r="AE291" s="5">
        <v>137.65882463</v>
      </c>
    </row>
    <row r="292" spans="1:31">
      <c r="A292" s="58" t="s">
        <v>136</v>
      </c>
      <c r="B292" s="58" t="s">
        <v>126</v>
      </c>
      <c r="C292" s="58" t="s">
        <v>104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8" t="s">
        <v>136</v>
      </c>
      <c r="B293" s="58" t="s">
        <v>126</v>
      </c>
      <c r="C293" s="58" t="s">
        <v>88</v>
      </c>
      <c r="D293" s="5">
        <v>59.911000000000001</v>
      </c>
      <c r="E293" s="5">
        <v>98.22</v>
      </c>
      <c r="F293" s="5">
        <v>141.54000000000002</v>
      </c>
      <c r="G293" s="5">
        <v>185.56700000000001</v>
      </c>
      <c r="H293" s="5">
        <v>233.32900000000001</v>
      </c>
      <c r="I293" s="5">
        <v>285.42699999999996</v>
      </c>
      <c r="J293" s="5">
        <v>367.81199999999995</v>
      </c>
      <c r="K293" s="5">
        <v>452.97432892</v>
      </c>
      <c r="L293" s="5">
        <v>547.7675836599999</v>
      </c>
      <c r="M293" s="5">
        <v>662.68215979999991</v>
      </c>
      <c r="N293" s="5">
        <v>793.40336463999984</v>
      </c>
      <c r="O293" s="5">
        <v>932.90598900999998</v>
      </c>
      <c r="P293" s="5">
        <v>1074.45909076</v>
      </c>
      <c r="Q293" s="5">
        <v>1220.9122802100001</v>
      </c>
      <c r="R293" s="5">
        <v>1362.67303713</v>
      </c>
      <c r="S293" s="5">
        <v>1507.1898997799999</v>
      </c>
      <c r="T293" s="5">
        <v>1620.31444298</v>
      </c>
      <c r="U293" s="5">
        <v>1732.2135201399999</v>
      </c>
      <c r="V293" s="5">
        <v>1836.69524267</v>
      </c>
      <c r="W293" s="5">
        <v>1948.84704786</v>
      </c>
      <c r="X293" s="5">
        <v>2064.3628776599999</v>
      </c>
      <c r="Y293" s="5">
        <v>2186.9973560600001</v>
      </c>
      <c r="Z293" s="5">
        <v>2311.33322318</v>
      </c>
      <c r="AA293" s="5">
        <v>2443.3367952900003</v>
      </c>
      <c r="AB293" s="5">
        <v>2577.0948546900008</v>
      </c>
      <c r="AC293" s="5">
        <v>2718.21610401</v>
      </c>
      <c r="AD293" s="5">
        <v>2862.6771629700002</v>
      </c>
      <c r="AE293" s="5">
        <v>2871.1203167600002</v>
      </c>
    </row>
    <row r="294" spans="1:31">
      <c r="A294" s="58" t="s">
        <v>136</v>
      </c>
      <c r="B294" s="58" t="s">
        <v>126</v>
      </c>
      <c r="C294" s="58" t="s">
        <v>89</v>
      </c>
      <c r="D294" s="5">
        <v>127.20000000000002</v>
      </c>
      <c r="E294" s="5">
        <v>190.76300000000001</v>
      </c>
      <c r="F294" s="5">
        <v>250.37300000000002</v>
      </c>
      <c r="G294" s="5">
        <v>300.33100000000002</v>
      </c>
      <c r="H294" s="5">
        <v>345.05599999999993</v>
      </c>
      <c r="I294" s="5">
        <v>388.23799999999994</v>
      </c>
      <c r="J294" s="5">
        <v>465.14</v>
      </c>
      <c r="K294" s="5">
        <v>551.85200000000009</v>
      </c>
      <c r="L294" s="5">
        <v>642.01899999999989</v>
      </c>
      <c r="M294" s="5">
        <v>743.78100000000006</v>
      </c>
      <c r="N294" s="5">
        <v>855.78399999999999</v>
      </c>
      <c r="O294" s="5">
        <v>961.63900000000001</v>
      </c>
      <c r="P294" s="5">
        <v>1060.3659999999998</v>
      </c>
      <c r="Q294" s="5">
        <v>1147.3629999999996</v>
      </c>
      <c r="R294" s="5">
        <v>1221.508</v>
      </c>
      <c r="S294" s="5">
        <v>1281.973</v>
      </c>
      <c r="T294" s="5">
        <v>1306.452</v>
      </c>
      <c r="U294" s="5">
        <v>1316.9669999999999</v>
      </c>
      <c r="V294" s="5">
        <v>1319.107</v>
      </c>
      <c r="W294" s="5">
        <v>1317.9379999999996</v>
      </c>
      <c r="X294" s="5">
        <v>1318.329</v>
      </c>
      <c r="Y294" s="5">
        <v>1315.1109999999996</v>
      </c>
      <c r="Z294" s="5">
        <v>1313.0269999999998</v>
      </c>
      <c r="AA294" s="5">
        <v>1307.1689999999996</v>
      </c>
      <c r="AB294" s="5">
        <v>1302.617</v>
      </c>
      <c r="AC294" s="5">
        <v>1294.1580000000001</v>
      </c>
      <c r="AD294" s="5">
        <v>1287.2659999999994</v>
      </c>
      <c r="AE294" s="5">
        <v>1287.2659999999994</v>
      </c>
    </row>
    <row r="295" spans="1:31">
      <c r="A295" s="58" t="s">
        <v>136</v>
      </c>
      <c r="B295" s="58" t="s">
        <v>126</v>
      </c>
      <c r="C295" s="58" t="s">
        <v>96</v>
      </c>
      <c r="D295" s="5">
        <v>9.0884071417790153</v>
      </c>
      <c r="E295" s="5">
        <v>18.401817102244699</v>
      </c>
      <c r="F295" s="5">
        <v>27.530616287234153</v>
      </c>
      <c r="G295" s="5">
        <v>36.490968306868318</v>
      </c>
      <c r="H295" s="5">
        <v>46.786214920674219</v>
      </c>
      <c r="I295" s="5">
        <v>56.71136617264758</v>
      </c>
      <c r="J295" s="5">
        <v>67.145007589493389</v>
      </c>
      <c r="K295" s="5">
        <v>76.407589234024414</v>
      </c>
      <c r="L295" s="5">
        <v>86.962641497160092</v>
      </c>
      <c r="M295" s="5">
        <v>98.737975535797261</v>
      </c>
      <c r="N295" s="5">
        <v>110.41675212847753</v>
      </c>
      <c r="O295" s="5">
        <v>122.25026679076717</v>
      </c>
      <c r="P295" s="5">
        <v>135.74295157509769</v>
      </c>
      <c r="Q295" s="5">
        <v>149.54302214293614</v>
      </c>
      <c r="R295" s="5">
        <v>163.66680086005954</v>
      </c>
      <c r="S295" s="5">
        <v>178.01902053230987</v>
      </c>
      <c r="T295" s="5">
        <v>192.15050080968268</v>
      </c>
      <c r="U295" s="5">
        <v>208.33424393484026</v>
      </c>
      <c r="V295" s="5">
        <v>221.8744998595833</v>
      </c>
      <c r="W295" s="5">
        <v>239.29706109125527</v>
      </c>
      <c r="X295" s="5">
        <v>255.26108702265464</v>
      </c>
      <c r="Y295" s="5">
        <v>269.78255656703459</v>
      </c>
      <c r="Z295" s="5">
        <v>286.67115552557186</v>
      </c>
      <c r="AA295" s="5">
        <v>299.75810413018678</v>
      </c>
      <c r="AB295" s="5">
        <v>319.09097962425773</v>
      </c>
      <c r="AC295" s="5">
        <v>337.55100873845242</v>
      </c>
      <c r="AD295" s="5">
        <v>358.24609068505532</v>
      </c>
      <c r="AE295" s="5">
        <v>375.53949574350855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136</v>
      </c>
      <c r="B297" s="58" t="s">
        <v>127</v>
      </c>
      <c r="C297" s="58" t="s">
        <v>82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136</v>
      </c>
      <c r="B298" s="58" t="s">
        <v>127</v>
      </c>
      <c r="C298" s="58" t="s">
        <v>83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136</v>
      </c>
      <c r="B299" s="58" t="s">
        <v>127</v>
      </c>
      <c r="C299" s="58" t="s">
        <v>84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</row>
    <row r="300" spans="1:31">
      <c r="A300" s="58" t="s">
        <v>136</v>
      </c>
      <c r="B300" s="58" t="s">
        <v>127</v>
      </c>
      <c r="C300" s="58" t="s">
        <v>85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8" t="s">
        <v>136</v>
      </c>
      <c r="B301" s="58" t="s">
        <v>127</v>
      </c>
      <c r="C301" s="58" t="s">
        <v>86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8" t="s">
        <v>136</v>
      </c>
      <c r="B302" s="58" t="s">
        <v>127</v>
      </c>
      <c r="C302" s="58" t="s">
        <v>102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50.309337409999998</v>
      </c>
      <c r="K302" s="5">
        <v>308.30910548999998</v>
      </c>
      <c r="L302" s="5">
        <v>308.30910548999998</v>
      </c>
      <c r="M302" s="5">
        <v>308.30910548999998</v>
      </c>
      <c r="N302" s="5">
        <v>308.30910548999998</v>
      </c>
      <c r="O302" s="5">
        <v>308.30910548999998</v>
      </c>
      <c r="P302" s="5">
        <v>308.30910548999998</v>
      </c>
      <c r="Q302" s="5">
        <v>529.94530005000001</v>
      </c>
      <c r="R302" s="5">
        <v>529.94530005000001</v>
      </c>
      <c r="S302" s="5">
        <v>529.94530005000001</v>
      </c>
      <c r="T302" s="5">
        <v>529.94530005000001</v>
      </c>
      <c r="U302" s="5">
        <v>529.94530005000001</v>
      </c>
      <c r="V302" s="5">
        <v>529.94530005000001</v>
      </c>
      <c r="W302" s="5">
        <v>529.94530005000001</v>
      </c>
      <c r="X302" s="5">
        <v>529.94530005000001</v>
      </c>
      <c r="Y302" s="5">
        <v>529.94530005000001</v>
      </c>
      <c r="Z302" s="5">
        <v>529.94530005000001</v>
      </c>
      <c r="AA302" s="5">
        <v>529.94530005000001</v>
      </c>
      <c r="AB302" s="5">
        <v>529.94530005000001</v>
      </c>
      <c r="AC302" s="5">
        <v>529.94530005000001</v>
      </c>
      <c r="AD302" s="5">
        <v>529.94530005000001</v>
      </c>
      <c r="AE302" s="5">
        <v>529.94530005000001</v>
      </c>
    </row>
    <row r="303" spans="1:31">
      <c r="A303" s="58" t="s">
        <v>136</v>
      </c>
      <c r="B303" s="58" t="s">
        <v>127</v>
      </c>
      <c r="C303" s="58" t="s">
        <v>103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136</v>
      </c>
      <c r="B304" s="58" t="s">
        <v>127</v>
      </c>
      <c r="C304" s="58" t="s">
        <v>104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136</v>
      </c>
      <c r="B305" s="58" t="s">
        <v>127</v>
      </c>
      <c r="C305" s="58" t="s">
        <v>88</v>
      </c>
      <c r="D305" s="5">
        <v>5.907</v>
      </c>
      <c r="E305" s="5">
        <v>12.488</v>
      </c>
      <c r="F305" s="5">
        <v>21.503</v>
      </c>
      <c r="G305" s="5">
        <v>32.477999999999994</v>
      </c>
      <c r="H305" s="5">
        <v>45.638000000000005</v>
      </c>
      <c r="I305" s="5">
        <v>61.108999999999995</v>
      </c>
      <c r="J305" s="5">
        <v>84.734999999999999</v>
      </c>
      <c r="K305" s="5">
        <v>105.58348554</v>
      </c>
      <c r="L305" s="5">
        <v>127.83084998000001</v>
      </c>
      <c r="M305" s="5">
        <v>155.35426500000003</v>
      </c>
      <c r="N305" s="5">
        <v>187.06205269000003</v>
      </c>
      <c r="O305" s="5">
        <v>222.53264670000004</v>
      </c>
      <c r="P305" s="5">
        <v>259.43112260999999</v>
      </c>
      <c r="Q305" s="5">
        <v>298.38934677000003</v>
      </c>
      <c r="R305" s="5">
        <v>337.01709092000004</v>
      </c>
      <c r="S305" s="5">
        <v>376.63055521000001</v>
      </c>
      <c r="T305" s="5">
        <v>408.70020768000001</v>
      </c>
      <c r="U305" s="5">
        <v>440.75300571000008</v>
      </c>
      <c r="V305" s="5">
        <v>470.83710607000006</v>
      </c>
      <c r="W305" s="5">
        <v>502.89767236999995</v>
      </c>
      <c r="X305" s="5">
        <v>535.66309856999999</v>
      </c>
      <c r="Y305" s="5">
        <v>570.35317711000005</v>
      </c>
      <c r="Z305" s="5">
        <v>605.4589332999999</v>
      </c>
      <c r="AA305" s="5">
        <v>642.63068506999991</v>
      </c>
      <c r="AB305" s="5">
        <v>680.10499238999989</v>
      </c>
      <c r="AC305" s="5">
        <v>719.56188897999994</v>
      </c>
      <c r="AD305" s="5">
        <v>759.53326587999993</v>
      </c>
      <c r="AE305" s="5">
        <v>761.03382925999995</v>
      </c>
    </row>
    <row r="306" spans="1:31">
      <c r="A306" s="58" t="s">
        <v>136</v>
      </c>
      <c r="B306" s="58" t="s">
        <v>127</v>
      </c>
      <c r="C306" s="58" t="s">
        <v>89</v>
      </c>
      <c r="D306" s="5">
        <v>29.334000000000003</v>
      </c>
      <c r="E306" s="5">
        <v>47.628999999999998</v>
      </c>
      <c r="F306" s="5">
        <v>64.516999999999996</v>
      </c>
      <c r="G306" s="5">
        <v>78.224999999999994</v>
      </c>
      <c r="H306" s="5">
        <v>89.277000000000001</v>
      </c>
      <c r="I306" s="5">
        <v>98.78</v>
      </c>
      <c r="J306" s="5">
        <v>115.011</v>
      </c>
      <c r="K306" s="5">
        <v>137.07399999999996</v>
      </c>
      <c r="L306" s="5">
        <v>158.42599999999999</v>
      </c>
      <c r="M306" s="5">
        <v>183.04</v>
      </c>
      <c r="N306" s="5">
        <v>210.37800000000004</v>
      </c>
      <c r="O306" s="5">
        <v>237.84599999999998</v>
      </c>
      <c r="P306" s="5">
        <v>264.24900000000002</v>
      </c>
      <c r="Q306" s="5">
        <v>288.36999999999995</v>
      </c>
      <c r="R306" s="5">
        <v>309.79800000000006</v>
      </c>
      <c r="S306" s="5">
        <v>327.80200000000002</v>
      </c>
      <c r="T306" s="5">
        <v>336.72599999999994</v>
      </c>
      <c r="U306" s="5">
        <v>342.09499999999997</v>
      </c>
      <c r="V306" s="5">
        <v>344.98699999999991</v>
      </c>
      <c r="W306" s="5">
        <v>346.62400000000002</v>
      </c>
      <c r="X306" s="5">
        <v>348.41</v>
      </c>
      <c r="Y306" s="5">
        <v>348.92100000000011</v>
      </c>
      <c r="Z306" s="5">
        <v>349.51499999999999</v>
      </c>
      <c r="AA306" s="5">
        <v>348.74300000000005</v>
      </c>
      <c r="AB306" s="5">
        <v>348.15499999999997</v>
      </c>
      <c r="AC306" s="5">
        <v>346.20100000000002</v>
      </c>
      <c r="AD306" s="5">
        <v>344.48400000000004</v>
      </c>
      <c r="AE306" s="5">
        <v>344.48400000000004</v>
      </c>
    </row>
    <row r="307" spans="1:31">
      <c r="A307" s="58" t="s">
        <v>136</v>
      </c>
      <c r="B307" s="58" t="s">
        <v>127</v>
      </c>
      <c r="C307" s="58" t="s">
        <v>96</v>
      </c>
      <c r="D307" s="5">
        <v>1.645734202430198</v>
      </c>
      <c r="E307" s="5">
        <v>3.1558564844187238</v>
      </c>
      <c r="F307" s="5">
        <v>4.7877111613032497</v>
      </c>
      <c r="G307" s="5">
        <v>6.4394387024590003</v>
      </c>
      <c r="H307" s="5">
        <v>7.8728972047375194</v>
      </c>
      <c r="I307" s="5">
        <v>9.0451802569133406</v>
      </c>
      <c r="J307" s="5">
        <v>10.295742204328313</v>
      </c>
      <c r="K307" s="5">
        <v>11.491941571326414</v>
      </c>
      <c r="L307" s="5">
        <v>12.539922437358953</v>
      </c>
      <c r="M307" s="5">
        <v>14.141435108167805</v>
      </c>
      <c r="N307" s="5">
        <v>15.215116110825605</v>
      </c>
      <c r="O307" s="5">
        <v>16.261093897271728</v>
      </c>
      <c r="P307" s="5">
        <v>17.222010223587226</v>
      </c>
      <c r="Q307" s="5">
        <v>18.446668227317446</v>
      </c>
      <c r="R307" s="5">
        <v>19.82015443044876</v>
      </c>
      <c r="S307" s="5">
        <v>21.002318090822115</v>
      </c>
      <c r="T307" s="5">
        <v>22.15212973682079</v>
      </c>
      <c r="U307" s="5">
        <v>23.382734499022952</v>
      </c>
      <c r="V307" s="5">
        <v>24.455236653170388</v>
      </c>
      <c r="W307" s="5">
        <v>25.57365580992311</v>
      </c>
      <c r="X307" s="5">
        <v>26.660254923104347</v>
      </c>
      <c r="Y307" s="5">
        <v>27.821518981185882</v>
      </c>
      <c r="Z307" s="5">
        <v>29.189966999491567</v>
      </c>
      <c r="AA307" s="5">
        <v>30.855175013101196</v>
      </c>
      <c r="AB307" s="5">
        <v>32.904570552590549</v>
      </c>
      <c r="AC307" s="5">
        <v>35.151928397831682</v>
      </c>
      <c r="AD307" s="5">
        <v>37.161296475828991</v>
      </c>
      <c r="AE307" s="5">
        <v>39.599087031677307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8" t="s">
        <v>137</v>
      </c>
      <c r="B309" s="58" t="s">
        <v>123</v>
      </c>
      <c r="C309" s="58" t="s">
        <v>82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8" t="s">
        <v>137</v>
      </c>
      <c r="B310" s="58" t="s">
        <v>123</v>
      </c>
      <c r="C310" s="58" t="s">
        <v>83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8" t="s">
        <v>137</v>
      </c>
      <c r="B311" s="58" t="s">
        <v>123</v>
      </c>
      <c r="C311" s="58" t="s">
        <v>84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2673.3790658500002</v>
      </c>
      <c r="Y311" s="5">
        <v>2673.3790658500002</v>
      </c>
      <c r="Z311" s="5">
        <v>2673.3790658500002</v>
      </c>
      <c r="AA311" s="5">
        <v>2673.3790658500002</v>
      </c>
      <c r="AB311" s="5">
        <v>2673.3790658500002</v>
      </c>
      <c r="AC311" s="5">
        <v>2673.3790658500002</v>
      </c>
      <c r="AD311" s="5">
        <v>2673.3790658500002</v>
      </c>
      <c r="AE311" s="5">
        <v>2673.3790658500002</v>
      </c>
    </row>
    <row r="312" spans="1:31">
      <c r="A312" s="58" t="s">
        <v>137</v>
      </c>
      <c r="B312" s="58" t="s">
        <v>123</v>
      </c>
      <c r="C312" s="58" t="s">
        <v>85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137</v>
      </c>
      <c r="B313" s="58" t="s">
        <v>123</v>
      </c>
      <c r="C313" s="58" t="s">
        <v>86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8" t="s">
        <v>137</v>
      </c>
      <c r="B314" s="58" t="s">
        <v>123</v>
      </c>
      <c r="C314" s="58" t="s">
        <v>101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8" t="s">
        <v>137</v>
      </c>
      <c r="B315" s="58" t="s">
        <v>123</v>
      </c>
      <c r="C315" s="58" t="s">
        <v>102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400</v>
      </c>
      <c r="J315" s="5">
        <v>400</v>
      </c>
      <c r="K315" s="5">
        <v>400</v>
      </c>
      <c r="L315" s="5">
        <v>400</v>
      </c>
      <c r="M315" s="5">
        <v>400</v>
      </c>
      <c r="N315" s="5">
        <v>525.53219783999998</v>
      </c>
      <c r="O315" s="5">
        <v>538.06334913000001</v>
      </c>
      <c r="P315" s="5">
        <v>538.06334913000001</v>
      </c>
      <c r="Q315" s="5">
        <v>538.06334913000001</v>
      </c>
      <c r="R315" s="5">
        <v>1000</v>
      </c>
      <c r="S315" s="5">
        <v>1000</v>
      </c>
      <c r="T315" s="5">
        <v>1000</v>
      </c>
      <c r="U315" s="5">
        <v>1000</v>
      </c>
      <c r="V315" s="5">
        <v>1000</v>
      </c>
      <c r="W315" s="5">
        <v>1000</v>
      </c>
      <c r="X315" s="5">
        <v>1000</v>
      </c>
      <c r="Y315" s="5">
        <v>1000</v>
      </c>
      <c r="Z315" s="5">
        <v>1000</v>
      </c>
      <c r="AA315" s="5">
        <v>1000</v>
      </c>
      <c r="AB315" s="5">
        <v>1000</v>
      </c>
      <c r="AC315" s="5">
        <v>1000</v>
      </c>
      <c r="AD315" s="5">
        <v>1000</v>
      </c>
      <c r="AE315" s="5">
        <v>1000</v>
      </c>
    </row>
    <row r="316" spans="1:31">
      <c r="A316" s="58" t="s">
        <v>137</v>
      </c>
      <c r="B316" s="58" t="s">
        <v>123</v>
      </c>
      <c r="C316" s="58" t="s">
        <v>103</v>
      </c>
      <c r="D316" s="5">
        <v>0</v>
      </c>
      <c r="E316" s="5">
        <v>0</v>
      </c>
      <c r="F316" s="5">
        <v>600</v>
      </c>
      <c r="G316" s="5">
        <v>600</v>
      </c>
      <c r="H316" s="5">
        <v>1525</v>
      </c>
      <c r="I316" s="5">
        <v>1525</v>
      </c>
      <c r="J316" s="5">
        <v>1600</v>
      </c>
      <c r="K316" s="5">
        <v>1600</v>
      </c>
      <c r="L316" s="5">
        <v>1600</v>
      </c>
      <c r="M316" s="5">
        <v>1600</v>
      </c>
      <c r="N316" s="5">
        <v>1600</v>
      </c>
      <c r="O316" s="5">
        <v>1600</v>
      </c>
      <c r="P316" s="5">
        <v>1600</v>
      </c>
      <c r="Q316" s="5">
        <v>1600</v>
      </c>
      <c r="R316" s="5">
        <v>1600</v>
      </c>
      <c r="S316" s="5">
        <v>1600</v>
      </c>
      <c r="T316" s="5">
        <v>1600</v>
      </c>
      <c r="U316" s="5">
        <v>1600</v>
      </c>
      <c r="V316" s="5">
        <v>1600</v>
      </c>
      <c r="W316" s="5">
        <v>1600</v>
      </c>
      <c r="X316" s="5">
        <v>1600</v>
      </c>
      <c r="Y316" s="5">
        <v>1600</v>
      </c>
      <c r="Z316" s="5">
        <v>1600</v>
      </c>
      <c r="AA316" s="5">
        <v>1600</v>
      </c>
      <c r="AB316" s="5">
        <v>1600</v>
      </c>
      <c r="AC316" s="5">
        <v>1600</v>
      </c>
      <c r="AD316" s="5">
        <v>1600</v>
      </c>
      <c r="AE316" s="5">
        <v>1600</v>
      </c>
    </row>
    <row r="317" spans="1:31">
      <c r="A317" s="58" t="s">
        <v>137</v>
      </c>
      <c r="B317" s="58" t="s">
        <v>123</v>
      </c>
      <c r="C317" s="58" t="s">
        <v>104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58" t="s">
        <v>137</v>
      </c>
      <c r="B318" s="58" t="s">
        <v>123</v>
      </c>
      <c r="C318" s="58" t="s">
        <v>88</v>
      </c>
      <c r="D318" s="5">
        <v>86.581000000000003</v>
      </c>
      <c r="E318" s="5">
        <v>183.27699999999999</v>
      </c>
      <c r="F318" s="5">
        <v>310.85300000000001</v>
      </c>
      <c r="G318" s="5">
        <v>466.69400000000007</v>
      </c>
      <c r="H318" s="5">
        <v>653.32499999000004</v>
      </c>
      <c r="I318" s="5">
        <v>873.64800001000003</v>
      </c>
      <c r="J318" s="5">
        <v>1213.0029999999999</v>
      </c>
      <c r="K318" s="5">
        <v>1516.9194459299997</v>
      </c>
      <c r="L318" s="5">
        <v>1856.58857704</v>
      </c>
      <c r="M318" s="5">
        <v>2257.65402313</v>
      </c>
      <c r="N318" s="5">
        <v>2748.2190898200001</v>
      </c>
      <c r="O318" s="5">
        <v>3282.5411549399996</v>
      </c>
      <c r="P318" s="5">
        <v>3827.3684765800008</v>
      </c>
      <c r="Q318" s="5">
        <v>4399.7290530500004</v>
      </c>
      <c r="R318" s="5">
        <v>4956.1113137600005</v>
      </c>
      <c r="S318" s="5">
        <v>5516.8108461200027</v>
      </c>
      <c r="T318" s="5">
        <v>5963.4376751500031</v>
      </c>
      <c r="U318" s="5">
        <v>6399.0813179900024</v>
      </c>
      <c r="V318" s="5">
        <v>6799.6137216000016</v>
      </c>
      <c r="W318" s="5">
        <v>7225.4645357400032</v>
      </c>
      <c r="X318" s="5">
        <v>7659.8099897600032</v>
      </c>
      <c r="Y318" s="5">
        <v>8120.2669619000026</v>
      </c>
      <c r="Z318" s="5">
        <v>8587.5540177000039</v>
      </c>
      <c r="AA318" s="5">
        <v>9084.8406502700018</v>
      </c>
      <c r="AB318" s="5">
        <v>9587.4307687700039</v>
      </c>
      <c r="AC318" s="5">
        <v>10119.484615360003</v>
      </c>
      <c r="AD318" s="5">
        <v>10659.034260700002</v>
      </c>
      <c r="AE318" s="5">
        <v>10687.029870079999</v>
      </c>
    </row>
    <row r="319" spans="1:31">
      <c r="A319" s="58" t="s">
        <v>137</v>
      </c>
      <c r="B319" s="58" t="s">
        <v>123</v>
      </c>
      <c r="C319" s="58" t="s">
        <v>89</v>
      </c>
      <c r="D319" s="5">
        <v>382.40600000000006</v>
      </c>
      <c r="E319" s="5">
        <v>634.851</v>
      </c>
      <c r="F319" s="5">
        <v>854.83699999999999</v>
      </c>
      <c r="G319" s="5">
        <v>1040.981</v>
      </c>
      <c r="H319" s="5">
        <v>1194.835</v>
      </c>
      <c r="I319" s="5">
        <v>1328.3550000000002</v>
      </c>
      <c r="J319" s="5">
        <v>1555.3700000000001</v>
      </c>
      <c r="K319" s="5">
        <v>1872.674</v>
      </c>
      <c r="L319" s="5">
        <v>2203.5089999999996</v>
      </c>
      <c r="M319" s="5">
        <v>2558.8819999999992</v>
      </c>
      <c r="N319" s="5">
        <v>2991.9249999999997</v>
      </c>
      <c r="O319" s="5">
        <v>3413.1260000000002</v>
      </c>
      <c r="P319" s="5">
        <v>3805.1639999999993</v>
      </c>
      <c r="Q319" s="5">
        <v>4162.1990000000005</v>
      </c>
      <c r="R319" s="5">
        <v>4469.0430000000024</v>
      </c>
      <c r="S319" s="5">
        <v>4717.5640000000012</v>
      </c>
      <c r="T319" s="5">
        <v>4833.8690000000015</v>
      </c>
      <c r="U319" s="5">
        <v>4891.4120000000003</v>
      </c>
      <c r="V319" s="5">
        <v>4908.1530000000012</v>
      </c>
      <c r="W319" s="5">
        <v>4908.527000000001</v>
      </c>
      <c r="X319" s="5">
        <v>4910.9710000000014</v>
      </c>
      <c r="Y319" s="5">
        <v>4898.5199999999995</v>
      </c>
      <c r="Z319" s="5">
        <v>4888.6310000000003</v>
      </c>
      <c r="AA319" s="5">
        <v>4863.7990000000018</v>
      </c>
      <c r="AB319" s="5">
        <v>4842.0880000000025</v>
      </c>
      <c r="AC319" s="5">
        <v>4805.3119999999999</v>
      </c>
      <c r="AD319" s="5">
        <v>4771.5679999999993</v>
      </c>
      <c r="AE319" s="5">
        <v>4771.5679999999993</v>
      </c>
    </row>
    <row r="320" spans="1:31">
      <c r="A320" s="58" t="s">
        <v>137</v>
      </c>
      <c r="B320" s="58" t="s">
        <v>123</v>
      </c>
      <c r="C320" s="58" t="s">
        <v>96</v>
      </c>
      <c r="D320" s="5">
        <v>27.631719511418055</v>
      </c>
      <c r="E320" s="5">
        <v>60.945931850400939</v>
      </c>
      <c r="F320" s="5">
        <v>92.756677094484871</v>
      </c>
      <c r="G320" s="5">
        <v>268.41630721057987</v>
      </c>
      <c r="H320" s="5">
        <v>484.26799566794801</v>
      </c>
      <c r="I320" s="5">
        <v>599.53973965987211</v>
      </c>
      <c r="J320" s="5">
        <v>727.49449332992685</v>
      </c>
      <c r="K320" s="5">
        <v>785.95867240122789</v>
      </c>
      <c r="L320" s="5">
        <v>850.07960636192979</v>
      </c>
      <c r="M320" s="5">
        <v>927.01920272312418</v>
      </c>
      <c r="N320" s="5">
        <v>1000.8202317906466</v>
      </c>
      <c r="O320" s="5">
        <v>1078.584603320325</v>
      </c>
      <c r="P320" s="5">
        <v>1154.7420456254813</v>
      </c>
      <c r="Q320" s="5">
        <v>1236.5536031438596</v>
      </c>
      <c r="R320" s="5">
        <v>1305.3795577482103</v>
      </c>
      <c r="S320" s="5">
        <v>1405.0290012715923</v>
      </c>
      <c r="T320" s="5">
        <v>1479.7015500986552</v>
      </c>
      <c r="U320" s="5">
        <v>1587.1445899369612</v>
      </c>
      <c r="V320" s="5">
        <v>1611.2885279571749</v>
      </c>
      <c r="W320" s="5">
        <v>1612.9118359542113</v>
      </c>
      <c r="X320" s="5">
        <v>1626.3615913041226</v>
      </c>
      <c r="Y320" s="5">
        <v>1668.4370216261286</v>
      </c>
      <c r="Z320" s="5">
        <v>1675.7015423348998</v>
      </c>
      <c r="AA320" s="5">
        <v>1717.7297477096549</v>
      </c>
      <c r="AB320" s="5">
        <v>1752.2903038131974</v>
      </c>
      <c r="AC320" s="5">
        <v>1775.6551607951099</v>
      </c>
      <c r="AD320" s="5">
        <v>1790.1416552223225</v>
      </c>
      <c r="AE320" s="5">
        <v>1819.3855377951747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8" t="s">
        <v>137</v>
      </c>
      <c r="B322" s="58" t="s">
        <v>124</v>
      </c>
      <c r="C322" s="58" t="s">
        <v>82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137</v>
      </c>
      <c r="B323" s="58" t="s">
        <v>124</v>
      </c>
      <c r="C323" s="58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137</v>
      </c>
      <c r="B324" s="58" t="s">
        <v>124</v>
      </c>
      <c r="C324" s="58" t="s">
        <v>84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1115.10813065</v>
      </c>
      <c r="AA324" s="5">
        <v>1115.10813065</v>
      </c>
      <c r="AB324" s="5">
        <v>1115.10813065</v>
      </c>
      <c r="AC324" s="5">
        <v>1115.10813065</v>
      </c>
      <c r="AD324" s="5">
        <v>1652.5832533</v>
      </c>
      <c r="AE324" s="5">
        <v>1652.5832533</v>
      </c>
    </row>
    <row r="325" spans="1:31">
      <c r="A325" s="58" t="s">
        <v>137</v>
      </c>
      <c r="B325" s="58" t="s">
        <v>124</v>
      </c>
      <c r="C325" s="58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137</v>
      </c>
      <c r="B326" s="58" t="s">
        <v>124</v>
      </c>
      <c r="C326" s="58" t="s">
        <v>86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8" t="s">
        <v>137</v>
      </c>
      <c r="B327" s="58" t="s">
        <v>124</v>
      </c>
      <c r="C327" s="58" t="s">
        <v>102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857.49468006999996</v>
      </c>
      <c r="L327" s="5">
        <v>857.49468006999996</v>
      </c>
      <c r="M327" s="5">
        <v>857.49468006999996</v>
      </c>
      <c r="N327" s="5">
        <v>1026.37250208</v>
      </c>
      <c r="O327" s="5">
        <v>1026.37250208</v>
      </c>
      <c r="P327" s="5">
        <v>1026.37250208</v>
      </c>
      <c r="Q327" s="5">
        <v>1094.39458883</v>
      </c>
      <c r="R327" s="5">
        <v>1414.3545664400001</v>
      </c>
      <c r="S327" s="5">
        <v>1414.3545664400001</v>
      </c>
      <c r="T327" s="5">
        <v>1763.6545417899999</v>
      </c>
      <c r="U327" s="5">
        <v>1763.6545417899999</v>
      </c>
      <c r="V327" s="5">
        <v>1903.1989289200001</v>
      </c>
      <c r="W327" s="5">
        <v>1903.1989289200001</v>
      </c>
      <c r="X327" s="5">
        <v>1903.1989289200001</v>
      </c>
      <c r="Y327" s="5">
        <v>1903.1989289200001</v>
      </c>
      <c r="Z327" s="5">
        <v>1911.1932546600001</v>
      </c>
      <c r="AA327" s="5">
        <v>1911.1932546600001</v>
      </c>
      <c r="AB327" s="5">
        <v>1911.1932546600001</v>
      </c>
      <c r="AC327" s="5">
        <v>1911.1932546600001</v>
      </c>
      <c r="AD327" s="5">
        <v>1911.1932546600001</v>
      </c>
      <c r="AE327" s="5">
        <v>1911.1932546600001</v>
      </c>
    </row>
    <row r="328" spans="1:31">
      <c r="A328" s="58" t="s">
        <v>137</v>
      </c>
      <c r="B328" s="58" t="s">
        <v>124</v>
      </c>
      <c r="C328" s="58" t="s">
        <v>103</v>
      </c>
      <c r="D328" s="5">
        <v>0</v>
      </c>
      <c r="E328" s="5">
        <v>0</v>
      </c>
      <c r="F328" s="5">
        <v>250</v>
      </c>
      <c r="G328" s="5">
        <v>250</v>
      </c>
      <c r="H328" s="5">
        <v>250</v>
      </c>
      <c r="I328" s="5">
        <v>341.90054276000001</v>
      </c>
      <c r="J328" s="5">
        <v>400.90032344999997</v>
      </c>
      <c r="K328" s="5">
        <v>488.69309318000001</v>
      </c>
      <c r="L328" s="5">
        <v>488.69309318000001</v>
      </c>
      <c r="M328" s="5">
        <v>488.69309318000001</v>
      </c>
      <c r="N328" s="5">
        <v>488.69309318000001</v>
      </c>
      <c r="O328" s="5">
        <v>488.69309318000001</v>
      </c>
      <c r="P328" s="5">
        <v>488.69309318000001</v>
      </c>
      <c r="Q328" s="5">
        <v>531.16241903000002</v>
      </c>
      <c r="R328" s="5">
        <v>531.16241903000002</v>
      </c>
      <c r="S328" s="5">
        <v>1045.45789956</v>
      </c>
      <c r="T328" s="5">
        <v>1175.214907</v>
      </c>
      <c r="U328" s="5">
        <v>1175.214907</v>
      </c>
      <c r="V328" s="5">
        <v>1648.6575080100001</v>
      </c>
      <c r="W328" s="5">
        <v>1648.6575080100001</v>
      </c>
      <c r="X328" s="5">
        <v>1648.6575080100001</v>
      </c>
      <c r="Y328" s="5">
        <v>1648.6575080100001</v>
      </c>
      <c r="Z328" s="5">
        <v>1648.6575080100001</v>
      </c>
      <c r="AA328" s="5">
        <v>1648.6575080100001</v>
      </c>
      <c r="AB328" s="5">
        <v>1648.6575080100001</v>
      </c>
      <c r="AC328" s="5">
        <v>2333.4022631799999</v>
      </c>
      <c r="AD328" s="5">
        <v>3589.2921672499997</v>
      </c>
      <c r="AE328" s="5">
        <v>3589.2921672499997</v>
      </c>
    </row>
    <row r="329" spans="1:31">
      <c r="A329" s="58" t="s">
        <v>137</v>
      </c>
      <c r="B329" s="58" t="s">
        <v>124</v>
      </c>
      <c r="C329" s="58" t="s">
        <v>104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</row>
    <row r="330" spans="1:31">
      <c r="A330" s="58" t="s">
        <v>137</v>
      </c>
      <c r="B330" s="58" t="s">
        <v>124</v>
      </c>
      <c r="C330" s="58" t="s">
        <v>88</v>
      </c>
      <c r="D330" s="5">
        <v>63.86699999999999</v>
      </c>
      <c r="E330" s="5">
        <v>145.19900002</v>
      </c>
      <c r="F330" s="5">
        <v>260.12500001000001</v>
      </c>
      <c r="G330" s="5">
        <v>399.77300000999992</v>
      </c>
      <c r="H330" s="5">
        <v>566.58900000999995</v>
      </c>
      <c r="I330" s="5">
        <v>768.22300000999996</v>
      </c>
      <c r="J330" s="5">
        <v>1082.171</v>
      </c>
      <c r="K330" s="5">
        <v>1365.2057166700001</v>
      </c>
      <c r="L330" s="5">
        <v>1633.9304508300002</v>
      </c>
      <c r="M330" s="5">
        <v>1951.8794653499999</v>
      </c>
      <c r="N330" s="5">
        <v>2339.6559260600006</v>
      </c>
      <c r="O330" s="5">
        <v>2765.3356824000007</v>
      </c>
      <c r="P330" s="5">
        <v>3207.1607025900012</v>
      </c>
      <c r="Q330" s="5">
        <v>3665.0942637800013</v>
      </c>
      <c r="R330" s="5">
        <v>4117.015927800001</v>
      </c>
      <c r="S330" s="5">
        <v>4577.2253343400007</v>
      </c>
      <c r="T330" s="5">
        <v>4933.1721028500006</v>
      </c>
      <c r="U330" s="5">
        <v>5275.1222712500012</v>
      </c>
      <c r="V330" s="5">
        <v>5579.8317931900001</v>
      </c>
      <c r="W330" s="5">
        <v>5903.1258865699992</v>
      </c>
      <c r="X330" s="5">
        <v>6232.6619733500002</v>
      </c>
      <c r="Y330" s="5">
        <v>6576.3601285199993</v>
      </c>
      <c r="Z330" s="5">
        <v>6924.5614566700024</v>
      </c>
      <c r="AA330" s="5">
        <v>7292.1176921500009</v>
      </c>
      <c r="AB330" s="5">
        <v>7663.6333017400002</v>
      </c>
      <c r="AC330" s="5">
        <v>8058.8471149300021</v>
      </c>
      <c r="AD330" s="5">
        <v>8454.1243175200034</v>
      </c>
      <c r="AE330" s="5">
        <v>8471.1753716700023</v>
      </c>
    </row>
    <row r="331" spans="1:31">
      <c r="A331" s="58" t="s">
        <v>137</v>
      </c>
      <c r="B331" s="58" t="s">
        <v>124</v>
      </c>
      <c r="C331" s="58" t="s">
        <v>89</v>
      </c>
      <c r="D331" s="5">
        <v>294.61500000000001</v>
      </c>
      <c r="E331" s="5">
        <v>530.95299999999997</v>
      </c>
      <c r="F331" s="5">
        <v>761.21100000000013</v>
      </c>
      <c r="G331" s="5">
        <v>944.64199999999994</v>
      </c>
      <c r="H331" s="5">
        <v>1102.9429999999998</v>
      </c>
      <c r="I331" s="5">
        <v>1246.0269999999996</v>
      </c>
      <c r="J331" s="5">
        <v>1484.4790000000003</v>
      </c>
      <c r="K331" s="5">
        <v>1798.5469999999998</v>
      </c>
      <c r="L331" s="5">
        <v>2060.4119999999998</v>
      </c>
      <c r="M331" s="5">
        <v>2344.3819999999996</v>
      </c>
      <c r="N331" s="5">
        <v>2691.5690000000004</v>
      </c>
      <c r="O331" s="5">
        <v>3033.7379999999998</v>
      </c>
      <c r="P331" s="5">
        <v>3365.1560000000004</v>
      </c>
      <c r="Q331" s="5">
        <v>3661.0500000000006</v>
      </c>
      <c r="R331" s="5">
        <v>3925.8510000000001</v>
      </c>
      <c r="S331" s="5">
        <v>4147.9240000000009</v>
      </c>
      <c r="T331" s="5">
        <v>4250.5570000000007</v>
      </c>
      <c r="U331" s="5">
        <v>4299.786000000001</v>
      </c>
      <c r="V331" s="5">
        <v>4310.5330000000004</v>
      </c>
      <c r="W331" s="5">
        <v>4306.277000000001</v>
      </c>
      <c r="X331" s="5">
        <v>4306.7970000000014</v>
      </c>
      <c r="Y331" s="5">
        <v>4288.9900000000016</v>
      </c>
      <c r="Z331" s="5">
        <v>4276.0249999999996</v>
      </c>
      <c r="AA331" s="5">
        <v>4247.2620000000015</v>
      </c>
      <c r="AB331" s="5">
        <v>4224.1660000000002</v>
      </c>
      <c r="AC331" s="5">
        <v>4188.7510000000002</v>
      </c>
      <c r="AD331" s="5">
        <v>4155.3250000000007</v>
      </c>
      <c r="AE331" s="5">
        <v>4155.3250000000007</v>
      </c>
    </row>
    <row r="332" spans="1:31">
      <c r="A332" s="58" t="s">
        <v>137</v>
      </c>
      <c r="B332" s="58" t="s">
        <v>124</v>
      </c>
      <c r="C332" s="58" t="s">
        <v>96</v>
      </c>
      <c r="D332" s="5">
        <v>27.966639847709899</v>
      </c>
      <c r="E332" s="5">
        <v>57.972022096253056</v>
      </c>
      <c r="F332" s="5">
        <v>87.442459357176347</v>
      </c>
      <c r="G332" s="5">
        <v>121.07240003524706</v>
      </c>
      <c r="H332" s="5">
        <v>154.61389092876064</v>
      </c>
      <c r="I332" s="5">
        <v>187.16062822090001</v>
      </c>
      <c r="J332" s="5">
        <v>218.3400672591961</v>
      </c>
      <c r="K332" s="5">
        <v>254.14223163033412</v>
      </c>
      <c r="L332" s="5">
        <v>290.2336735130632</v>
      </c>
      <c r="M332" s="5">
        <v>328.71334081566454</v>
      </c>
      <c r="N332" s="5">
        <v>361.96398485011969</v>
      </c>
      <c r="O332" s="5">
        <v>402.62384212226414</v>
      </c>
      <c r="P332" s="5">
        <v>442.11607292964572</v>
      </c>
      <c r="Q332" s="5">
        <v>486.00542087693088</v>
      </c>
      <c r="R332" s="5">
        <v>527.36072955923134</v>
      </c>
      <c r="S332" s="5">
        <v>566.07436968672584</v>
      </c>
      <c r="T332" s="5">
        <v>612.4416282371227</v>
      </c>
      <c r="U332" s="5">
        <v>660.05842888367874</v>
      </c>
      <c r="V332" s="5">
        <v>705.42088086631964</v>
      </c>
      <c r="W332" s="5">
        <v>749.90218507628617</v>
      </c>
      <c r="X332" s="5">
        <v>798.03180817615851</v>
      </c>
      <c r="Y332" s="5">
        <v>849.54910337861622</v>
      </c>
      <c r="Z332" s="5">
        <v>899.27917628446596</v>
      </c>
      <c r="AA332" s="5">
        <v>945.46105939618053</v>
      </c>
      <c r="AB332" s="5">
        <v>1003.8466760011394</v>
      </c>
      <c r="AC332" s="5">
        <v>1059.5157277066544</v>
      </c>
      <c r="AD332" s="5">
        <v>1116.8834503069868</v>
      </c>
      <c r="AE332" s="5">
        <v>1174.6977813240726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8" t="s">
        <v>137</v>
      </c>
      <c r="B334" s="58" t="s">
        <v>125</v>
      </c>
      <c r="C334" s="58" t="s">
        <v>82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8" t="s">
        <v>137</v>
      </c>
      <c r="B335" s="58" t="s">
        <v>125</v>
      </c>
      <c r="C335" s="58" t="s">
        <v>83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8" t="s">
        <v>137</v>
      </c>
      <c r="B336" s="58" t="s">
        <v>125</v>
      </c>
      <c r="C336" s="58" t="s">
        <v>84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878.81224165000003</v>
      </c>
      <c r="U336" s="5">
        <v>878.81224165000003</v>
      </c>
      <c r="V336" s="5">
        <v>878.81224165000003</v>
      </c>
      <c r="W336" s="5">
        <v>878.81224165000003</v>
      </c>
      <c r="X336" s="5">
        <v>878.81224165000003</v>
      </c>
      <c r="Y336" s="5">
        <v>878.81224165000003</v>
      </c>
      <c r="Z336" s="5">
        <v>878.81224165000003</v>
      </c>
      <c r="AA336" s="5">
        <v>878.81224165000003</v>
      </c>
      <c r="AB336" s="5">
        <v>878.81224165000003</v>
      </c>
      <c r="AC336" s="5">
        <v>878.81224165000003</v>
      </c>
      <c r="AD336" s="5">
        <v>1683.7267122200001</v>
      </c>
      <c r="AE336" s="5">
        <v>2433.2506478699997</v>
      </c>
    </row>
    <row r="337" spans="1:31">
      <c r="A337" s="58" t="s">
        <v>137</v>
      </c>
      <c r="B337" s="58" t="s">
        <v>125</v>
      </c>
      <c r="C337" s="58" t="s">
        <v>85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</row>
    <row r="338" spans="1:31">
      <c r="A338" s="58" t="s">
        <v>137</v>
      </c>
      <c r="B338" s="58" t="s">
        <v>125</v>
      </c>
      <c r="C338" s="58" t="s">
        <v>86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8" t="s">
        <v>137</v>
      </c>
      <c r="B339" s="58" t="s">
        <v>125</v>
      </c>
      <c r="C339" s="58" t="s">
        <v>102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121.76958895999999</v>
      </c>
      <c r="L339" s="5">
        <v>121.76958895999999</v>
      </c>
      <c r="M339" s="5">
        <v>121.76958895999999</v>
      </c>
      <c r="N339" s="5">
        <v>121.76958895999999</v>
      </c>
      <c r="O339" s="5">
        <v>121.76958895999999</v>
      </c>
      <c r="P339" s="5">
        <v>121.76958895999999</v>
      </c>
      <c r="Q339" s="5">
        <v>191.62327933</v>
      </c>
      <c r="R339" s="5">
        <v>233.78752961999999</v>
      </c>
      <c r="S339" s="5">
        <v>233.78752961999999</v>
      </c>
      <c r="T339" s="5">
        <v>844.59016908000001</v>
      </c>
      <c r="U339" s="5">
        <v>844.59016908000001</v>
      </c>
      <c r="V339" s="5">
        <v>844.59016908000001</v>
      </c>
      <c r="W339" s="5">
        <v>844.59016908000001</v>
      </c>
      <c r="X339" s="5">
        <v>1280.3122645399999</v>
      </c>
      <c r="Y339" s="5">
        <v>1280.3122645399999</v>
      </c>
      <c r="Z339" s="5">
        <v>1280.3122645399999</v>
      </c>
      <c r="AA339" s="5">
        <v>1280.3122645399999</v>
      </c>
      <c r="AB339" s="5">
        <v>1280.3122645399999</v>
      </c>
      <c r="AC339" s="5">
        <v>1280.3122645399999</v>
      </c>
      <c r="AD339" s="5">
        <v>1280.3122645399999</v>
      </c>
      <c r="AE339" s="5">
        <v>1280.3122645399999</v>
      </c>
    </row>
    <row r="340" spans="1:31">
      <c r="A340" s="58" t="s">
        <v>137</v>
      </c>
      <c r="B340" s="58" t="s">
        <v>125</v>
      </c>
      <c r="C340" s="58" t="s">
        <v>103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513.53412315000003</v>
      </c>
      <c r="R340" s="5">
        <v>513.53412315000003</v>
      </c>
      <c r="S340" s="5">
        <v>513.53412315000003</v>
      </c>
      <c r="T340" s="5">
        <v>513.53412315000003</v>
      </c>
      <c r="U340" s="5">
        <v>513.53412315000003</v>
      </c>
      <c r="V340" s="5">
        <v>513.53412315000003</v>
      </c>
      <c r="W340" s="5">
        <v>513.53412315000003</v>
      </c>
      <c r="X340" s="5">
        <v>513.53412315000003</v>
      </c>
      <c r="Y340" s="5">
        <v>513.53412315000003</v>
      </c>
      <c r="Z340" s="5">
        <v>513.53412315000003</v>
      </c>
      <c r="AA340" s="5">
        <v>513.53412315000003</v>
      </c>
      <c r="AB340" s="5">
        <v>513.53412315000003</v>
      </c>
      <c r="AC340" s="5">
        <v>513.53412315000003</v>
      </c>
      <c r="AD340" s="5">
        <v>513.53412315000003</v>
      </c>
      <c r="AE340" s="5">
        <v>513.53412315000003</v>
      </c>
    </row>
    <row r="341" spans="1:31">
      <c r="A341" s="58" t="s">
        <v>137</v>
      </c>
      <c r="B341" s="58" t="s">
        <v>125</v>
      </c>
      <c r="C341" s="58" t="s">
        <v>104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253.29999999999998</v>
      </c>
      <c r="P341" s="5">
        <v>253.29999999999998</v>
      </c>
      <c r="Q341" s="5">
        <v>254.39999999999998</v>
      </c>
      <c r="R341" s="5">
        <v>254.39999999999998</v>
      </c>
      <c r="S341" s="5">
        <v>254.39999999999998</v>
      </c>
      <c r="T341" s="5">
        <v>254.39999999999998</v>
      </c>
      <c r="U341" s="5">
        <v>254.39999999999998</v>
      </c>
      <c r="V341" s="5">
        <v>254.39999999999998</v>
      </c>
      <c r="W341" s="5">
        <v>254.39999999999998</v>
      </c>
      <c r="X341" s="5">
        <v>254.39999999999998</v>
      </c>
      <c r="Y341" s="5">
        <v>254.39999999999998</v>
      </c>
      <c r="Z341" s="5">
        <v>254.39999999999998</v>
      </c>
      <c r="AA341" s="5">
        <v>254.39999999999998</v>
      </c>
      <c r="AB341" s="5">
        <v>254.39999999999998</v>
      </c>
      <c r="AC341" s="5">
        <v>254.39999999999998</v>
      </c>
      <c r="AD341" s="5">
        <v>254.39999999999998</v>
      </c>
      <c r="AE341" s="5">
        <v>254.39999999999998</v>
      </c>
    </row>
    <row r="342" spans="1:31">
      <c r="A342" s="58" t="s">
        <v>137</v>
      </c>
      <c r="B342" s="58" t="s">
        <v>125</v>
      </c>
      <c r="C342" s="58" t="s">
        <v>88</v>
      </c>
      <c r="D342" s="5">
        <v>50.557000000000002</v>
      </c>
      <c r="E342" s="5">
        <v>131.93</v>
      </c>
      <c r="F342" s="5">
        <v>249.50900000000001</v>
      </c>
      <c r="G342" s="5">
        <v>402.49900000000002</v>
      </c>
      <c r="H342" s="5">
        <v>592.0139999999999</v>
      </c>
      <c r="I342" s="5">
        <v>767.31</v>
      </c>
      <c r="J342" s="5">
        <v>1019.701</v>
      </c>
      <c r="K342" s="5">
        <v>1234.6444565900001</v>
      </c>
      <c r="L342" s="5">
        <v>1437.02502918</v>
      </c>
      <c r="M342" s="5">
        <v>1667.1736107700001</v>
      </c>
      <c r="N342" s="5">
        <v>1967.06290517</v>
      </c>
      <c r="O342" s="5">
        <v>2317.0620700999993</v>
      </c>
      <c r="P342" s="5">
        <v>2683.9242191599992</v>
      </c>
      <c r="Q342" s="5">
        <v>3078.1003508299991</v>
      </c>
      <c r="R342" s="5">
        <v>3498.0703958999993</v>
      </c>
      <c r="S342" s="5">
        <v>3902.0178795099996</v>
      </c>
      <c r="T342" s="5">
        <v>4243.0639133199993</v>
      </c>
      <c r="U342" s="5">
        <v>4588.8862578199996</v>
      </c>
      <c r="V342" s="5">
        <v>4917.1305790999995</v>
      </c>
      <c r="W342" s="5">
        <v>5235.4245199799998</v>
      </c>
      <c r="X342" s="5">
        <v>5563.1359228100009</v>
      </c>
      <c r="Y342" s="5">
        <v>5909.4653060000001</v>
      </c>
      <c r="Z342" s="5">
        <v>6263.6991736600003</v>
      </c>
      <c r="AA342" s="5">
        <v>6640.7039552000006</v>
      </c>
      <c r="AB342" s="5">
        <v>7024.8455544500002</v>
      </c>
      <c r="AC342" s="5">
        <v>7433.0442817500007</v>
      </c>
      <c r="AD342" s="5">
        <v>7850.1142635799997</v>
      </c>
      <c r="AE342" s="5">
        <v>7878.822367310001</v>
      </c>
    </row>
    <row r="343" spans="1:31">
      <c r="A343" s="58" t="s">
        <v>137</v>
      </c>
      <c r="B343" s="58" t="s">
        <v>125</v>
      </c>
      <c r="C343" s="58" t="s">
        <v>89</v>
      </c>
      <c r="D343" s="5">
        <v>235.46200000000005</v>
      </c>
      <c r="E343" s="5">
        <v>495.98899999999992</v>
      </c>
      <c r="F343" s="5">
        <v>744.11799999999994</v>
      </c>
      <c r="G343" s="5">
        <v>971.71900000000005</v>
      </c>
      <c r="H343" s="5">
        <v>1167.069</v>
      </c>
      <c r="I343" s="5">
        <v>1241.069</v>
      </c>
      <c r="J343" s="5">
        <v>1369.0929999999998</v>
      </c>
      <c r="K343" s="5">
        <v>1580.354</v>
      </c>
      <c r="L343" s="5">
        <v>1747.2890000000002</v>
      </c>
      <c r="M343" s="5">
        <v>1914.7639999999999</v>
      </c>
      <c r="N343" s="5">
        <v>2152.3429999999998</v>
      </c>
      <c r="O343" s="5">
        <v>2408.1789999999996</v>
      </c>
      <c r="P343" s="5">
        <v>2658.0530000000003</v>
      </c>
      <c r="Q343" s="5">
        <v>2893.2619999999997</v>
      </c>
      <c r="R343" s="5">
        <v>3132.4560000000001</v>
      </c>
      <c r="S343" s="5">
        <v>3307.1959999999999</v>
      </c>
      <c r="T343" s="5">
        <v>3404.0439999999999</v>
      </c>
      <c r="U343" s="5">
        <v>3468.6979999999994</v>
      </c>
      <c r="V343" s="5">
        <v>3508.27</v>
      </c>
      <c r="W343" s="5">
        <v>3507.7710000000002</v>
      </c>
      <c r="X343" s="5">
        <v>3510.5939999999996</v>
      </c>
      <c r="Y343" s="5">
        <v>3501.5170000000003</v>
      </c>
      <c r="Z343" s="5">
        <v>3495.7369999999996</v>
      </c>
      <c r="AA343" s="5">
        <v>3479.1210000000005</v>
      </c>
      <c r="AB343" s="5">
        <v>3466.3290000000011</v>
      </c>
      <c r="AC343" s="5">
        <v>3443.860000000001</v>
      </c>
      <c r="AD343" s="5">
        <v>3424.6760000000008</v>
      </c>
      <c r="AE343" s="5">
        <v>3424.6760000000008</v>
      </c>
    </row>
    <row r="344" spans="1:31">
      <c r="A344" s="58" t="s">
        <v>137</v>
      </c>
      <c r="B344" s="58" t="s">
        <v>125</v>
      </c>
      <c r="C344" s="58" t="s">
        <v>96</v>
      </c>
      <c r="D344" s="5">
        <v>27.710227027961167</v>
      </c>
      <c r="E344" s="5">
        <v>50.310897013230061</v>
      </c>
      <c r="F344" s="5">
        <v>74.672167916392056</v>
      </c>
      <c r="G344" s="5">
        <v>94.022937910285719</v>
      </c>
      <c r="H344" s="5">
        <v>119.15623999512886</v>
      </c>
      <c r="I344" s="5">
        <v>144.20603854408924</v>
      </c>
      <c r="J344" s="5">
        <v>171.13014067922668</v>
      </c>
      <c r="K344" s="5">
        <v>197.3637831839122</v>
      </c>
      <c r="L344" s="5">
        <v>227.21192182945239</v>
      </c>
      <c r="M344" s="5">
        <v>263.74488994034289</v>
      </c>
      <c r="N344" s="5">
        <v>296.21473430141191</v>
      </c>
      <c r="O344" s="5">
        <v>329.01604308404262</v>
      </c>
      <c r="P344" s="5">
        <v>366.41505623677119</v>
      </c>
      <c r="Q344" s="5">
        <v>406.49614175884221</v>
      </c>
      <c r="R344" s="5">
        <v>442.43709016142645</v>
      </c>
      <c r="S344" s="5">
        <v>480.86512955553769</v>
      </c>
      <c r="T344" s="5">
        <v>521.2578231995351</v>
      </c>
      <c r="U344" s="5">
        <v>556.0963966069221</v>
      </c>
      <c r="V344" s="5">
        <v>594.2533664658024</v>
      </c>
      <c r="W344" s="5">
        <v>636.63269598333522</v>
      </c>
      <c r="X344" s="5">
        <v>678.98808318125111</v>
      </c>
      <c r="Y344" s="5">
        <v>723.22242172798656</v>
      </c>
      <c r="Z344" s="5">
        <v>762.91522471196686</v>
      </c>
      <c r="AA344" s="5">
        <v>803.64403493572217</v>
      </c>
      <c r="AB344" s="5">
        <v>844.8037259873347</v>
      </c>
      <c r="AC344" s="5">
        <v>897.56711773930442</v>
      </c>
      <c r="AD344" s="5">
        <v>939.83565324167989</v>
      </c>
      <c r="AE344" s="5">
        <v>997.24639686162709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8" t="s">
        <v>137</v>
      </c>
      <c r="B346" s="58" t="s">
        <v>126</v>
      </c>
      <c r="C346" s="58" t="s">
        <v>82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8" t="s">
        <v>137</v>
      </c>
      <c r="B347" s="58" t="s">
        <v>126</v>
      </c>
      <c r="C347" s="58" t="s">
        <v>83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8" t="s">
        <v>137</v>
      </c>
      <c r="B348" s="58" t="s">
        <v>126</v>
      </c>
      <c r="C348" s="58" t="s">
        <v>84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108.79467674999999</v>
      </c>
      <c r="U348" s="5">
        <v>108.79467674999999</v>
      </c>
      <c r="V348" s="5">
        <v>108.79467674999999</v>
      </c>
      <c r="W348" s="5">
        <v>108.79467674999999</v>
      </c>
      <c r="X348" s="5">
        <v>191.91233220000001</v>
      </c>
      <c r="Y348" s="5">
        <v>191.91233220000001</v>
      </c>
      <c r="Z348" s="5">
        <v>191.91233220000001</v>
      </c>
      <c r="AA348" s="5">
        <v>191.91233220000001</v>
      </c>
      <c r="AB348" s="5">
        <v>191.91233220000001</v>
      </c>
      <c r="AC348" s="5">
        <v>191.91233220000001</v>
      </c>
      <c r="AD348" s="5">
        <v>191.91233220000001</v>
      </c>
      <c r="AE348" s="5">
        <v>191.91233220000001</v>
      </c>
    </row>
    <row r="349" spans="1:31">
      <c r="A349" s="58" t="s">
        <v>137</v>
      </c>
      <c r="B349" s="58" t="s">
        <v>126</v>
      </c>
      <c r="C349" s="58" t="s">
        <v>85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137</v>
      </c>
      <c r="B350" s="58" t="s">
        <v>126</v>
      </c>
      <c r="C350" s="58" t="s">
        <v>86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8" t="s">
        <v>137</v>
      </c>
      <c r="B351" s="58" t="s">
        <v>126</v>
      </c>
      <c r="C351" s="58" t="s">
        <v>102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8" t="s">
        <v>137</v>
      </c>
      <c r="B352" s="58" t="s">
        <v>126</v>
      </c>
      <c r="C352" s="58" t="s">
        <v>103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128.84630378</v>
      </c>
      <c r="AE352" s="5">
        <v>128.84630378</v>
      </c>
    </row>
    <row r="353" spans="1:31">
      <c r="A353" s="58" t="s">
        <v>137</v>
      </c>
      <c r="B353" s="58" t="s">
        <v>126</v>
      </c>
      <c r="C353" s="58" t="s">
        <v>104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270.10000000000002</v>
      </c>
      <c r="Z353" s="5">
        <v>270.10000000000002</v>
      </c>
      <c r="AA353" s="5">
        <v>270.10000000000002</v>
      </c>
      <c r="AB353" s="5">
        <v>270.10000000000002</v>
      </c>
      <c r="AC353" s="5">
        <v>270.10000000000002</v>
      </c>
      <c r="AD353" s="5">
        <v>270.10000000000002</v>
      </c>
      <c r="AE353" s="5">
        <v>270.10000000000002</v>
      </c>
    </row>
    <row r="354" spans="1:31">
      <c r="A354" s="58" t="s">
        <v>137</v>
      </c>
      <c r="B354" s="58" t="s">
        <v>126</v>
      </c>
      <c r="C354" s="58" t="s">
        <v>88</v>
      </c>
      <c r="D354" s="5">
        <v>59.911000000000001</v>
      </c>
      <c r="E354" s="5">
        <v>98.22</v>
      </c>
      <c r="F354" s="5">
        <v>141.54000000000002</v>
      </c>
      <c r="G354" s="5">
        <v>185.56700000000001</v>
      </c>
      <c r="H354" s="5">
        <v>233.32900000000001</v>
      </c>
      <c r="I354" s="5">
        <v>285.42699999999996</v>
      </c>
      <c r="J354" s="5">
        <v>367.81199999999995</v>
      </c>
      <c r="K354" s="5">
        <v>452.97432892</v>
      </c>
      <c r="L354" s="5">
        <v>547.7675836599999</v>
      </c>
      <c r="M354" s="5">
        <v>662.68215979999991</v>
      </c>
      <c r="N354" s="5">
        <v>793.40336463999984</v>
      </c>
      <c r="O354" s="5">
        <v>932.90598900999998</v>
      </c>
      <c r="P354" s="5">
        <v>1074.45909076</v>
      </c>
      <c r="Q354" s="5">
        <v>1220.9122802100001</v>
      </c>
      <c r="R354" s="5">
        <v>1362.67303713</v>
      </c>
      <c r="S354" s="5">
        <v>1507.1898997799999</v>
      </c>
      <c r="T354" s="5">
        <v>1620.31444298</v>
      </c>
      <c r="U354" s="5">
        <v>1732.2135201399999</v>
      </c>
      <c r="V354" s="5">
        <v>1836.69524267</v>
      </c>
      <c r="W354" s="5">
        <v>1948.84704786</v>
      </c>
      <c r="X354" s="5">
        <v>2064.3628776599999</v>
      </c>
      <c r="Y354" s="5">
        <v>2186.9973560600001</v>
      </c>
      <c r="Z354" s="5">
        <v>2311.33322318</v>
      </c>
      <c r="AA354" s="5">
        <v>2443.3367952900003</v>
      </c>
      <c r="AB354" s="5">
        <v>2577.0948546900008</v>
      </c>
      <c r="AC354" s="5">
        <v>2718.21610401</v>
      </c>
      <c r="AD354" s="5">
        <v>2862.6771629700002</v>
      </c>
      <c r="AE354" s="5">
        <v>2871.1203167600002</v>
      </c>
    </row>
    <row r="355" spans="1:31">
      <c r="A355" s="58" t="s">
        <v>137</v>
      </c>
      <c r="B355" s="58" t="s">
        <v>126</v>
      </c>
      <c r="C355" s="58" t="s">
        <v>89</v>
      </c>
      <c r="D355" s="5">
        <v>127.20000000000002</v>
      </c>
      <c r="E355" s="5">
        <v>190.76300000000001</v>
      </c>
      <c r="F355" s="5">
        <v>250.37300000000002</v>
      </c>
      <c r="G355" s="5">
        <v>300.33100000000002</v>
      </c>
      <c r="H355" s="5">
        <v>345.05599999999993</v>
      </c>
      <c r="I355" s="5">
        <v>388.23799999999994</v>
      </c>
      <c r="J355" s="5">
        <v>465.14</v>
      </c>
      <c r="K355" s="5">
        <v>551.85200000000009</v>
      </c>
      <c r="L355" s="5">
        <v>642.01899999999989</v>
      </c>
      <c r="M355" s="5">
        <v>743.78100000000006</v>
      </c>
      <c r="N355" s="5">
        <v>855.78399999999999</v>
      </c>
      <c r="O355" s="5">
        <v>961.63900000000001</v>
      </c>
      <c r="P355" s="5">
        <v>1060.3659999999998</v>
      </c>
      <c r="Q355" s="5">
        <v>1147.3629999999996</v>
      </c>
      <c r="R355" s="5">
        <v>1221.508</v>
      </c>
      <c r="S355" s="5">
        <v>1281.973</v>
      </c>
      <c r="T355" s="5">
        <v>1306.452</v>
      </c>
      <c r="U355" s="5">
        <v>1316.9669999999999</v>
      </c>
      <c r="V355" s="5">
        <v>1319.107</v>
      </c>
      <c r="W355" s="5">
        <v>1317.9379999999996</v>
      </c>
      <c r="X355" s="5">
        <v>1318.329</v>
      </c>
      <c r="Y355" s="5">
        <v>1315.1109999999996</v>
      </c>
      <c r="Z355" s="5">
        <v>1313.0269999999998</v>
      </c>
      <c r="AA355" s="5">
        <v>1307.1689999999996</v>
      </c>
      <c r="AB355" s="5">
        <v>1302.617</v>
      </c>
      <c r="AC355" s="5">
        <v>1294.1580000000001</v>
      </c>
      <c r="AD355" s="5">
        <v>1287.2659999999994</v>
      </c>
      <c r="AE355" s="5">
        <v>1287.2659999999994</v>
      </c>
    </row>
    <row r="356" spans="1:31">
      <c r="A356" s="58" t="s">
        <v>137</v>
      </c>
      <c r="B356" s="58" t="s">
        <v>126</v>
      </c>
      <c r="C356" s="58" t="s">
        <v>96</v>
      </c>
      <c r="D356" s="5">
        <v>9.0884071417790153</v>
      </c>
      <c r="E356" s="5">
        <v>18.401817102244699</v>
      </c>
      <c r="F356" s="5">
        <v>27.530616287234153</v>
      </c>
      <c r="G356" s="5">
        <v>36.490968306868318</v>
      </c>
      <c r="H356" s="5">
        <v>46.786214920674219</v>
      </c>
      <c r="I356" s="5">
        <v>56.71136617264758</v>
      </c>
      <c r="J356" s="5">
        <v>67.145007589493389</v>
      </c>
      <c r="K356" s="5">
        <v>76.407589234024414</v>
      </c>
      <c r="L356" s="5">
        <v>86.962641497160092</v>
      </c>
      <c r="M356" s="5">
        <v>98.737975535797261</v>
      </c>
      <c r="N356" s="5">
        <v>110.41675212847753</v>
      </c>
      <c r="O356" s="5">
        <v>122.25026679076717</v>
      </c>
      <c r="P356" s="5">
        <v>135.74295157509769</v>
      </c>
      <c r="Q356" s="5">
        <v>149.54302214293614</v>
      </c>
      <c r="R356" s="5">
        <v>163.66680086005954</v>
      </c>
      <c r="S356" s="5">
        <v>178.01902053230987</v>
      </c>
      <c r="T356" s="5">
        <v>192.15050080968268</v>
      </c>
      <c r="U356" s="5">
        <v>208.33424393484026</v>
      </c>
      <c r="V356" s="5">
        <v>221.8744998595833</v>
      </c>
      <c r="W356" s="5">
        <v>239.29706109125527</v>
      </c>
      <c r="X356" s="5">
        <v>255.26108702265464</v>
      </c>
      <c r="Y356" s="5">
        <v>269.78255656703459</v>
      </c>
      <c r="Z356" s="5">
        <v>286.67115552557186</v>
      </c>
      <c r="AA356" s="5">
        <v>299.75810413018678</v>
      </c>
      <c r="AB356" s="5">
        <v>319.09097962425773</v>
      </c>
      <c r="AC356" s="5">
        <v>337.55100873845242</v>
      </c>
      <c r="AD356" s="5">
        <v>358.24609068505532</v>
      </c>
      <c r="AE356" s="5">
        <v>375.53949574350855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8" t="s">
        <v>137</v>
      </c>
      <c r="B358" s="58" t="s">
        <v>127</v>
      </c>
      <c r="C358" s="58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137</v>
      </c>
      <c r="B359" s="58" t="s">
        <v>127</v>
      </c>
      <c r="C359" s="58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137</v>
      </c>
      <c r="B360" s="58" t="s">
        <v>127</v>
      </c>
      <c r="C360" s="58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</row>
    <row r="361" spans="1:31">
      <c r="A361" s="58" t="s">
        <v>137</v>
      </c>
      <c r="B361" s="58" t="s">
        <v>127</v>
      </c>
      <c r="C361" s="58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137</v>
      </c>
      <c r="B362" s="58" t="s">
        <v>127</v>
      </c>
      <c r="C362" s="58" t="s">
        <v>86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8" t="s">
        <v>137</v>
      </c>
      <c r="B363" s="58" t="s">
        <v>127</v>
      </c>
      <c r="C363" s="58" t="s">
        <v>102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51.510028159999997</v>
      </c>
      <c r="K363" s="5">
        <v>307.22719265000001</v>
      </c>
      <c r="L363" s="5">
        <v>307.22719265000001</v>
      </c>
      <c r="M363" s="5">
        <v>307.22719265000001</v>
      </c>
      <c r="N363" s="5">
        <v>307.22719265000001</v>
      </c>
      <c r="O363" s="5">
        <v>307.22719265000001</v>
      </c>
      <c r="P363" s="5">
        <v>307.22719265000001</v>
      </c>
      <c r="Q363" s="5">
        <v>529.12913758000002</v>
      </c>
      <c r="R363" s="5">
        <v>529.12913758000002</v>
      </c>
      <c r="S363" s="5">
        <v>529.12913758000002</v>
      </c>
      <c r="T363" s="5">
        <v>529.12913758000002</v>
      </c>
      <c r="U363" s="5">
        <v>529.12913758000002</v>
      </c>
      <c r="V363" s="5">
        <v>529.12913758000002</v>
      </c>
      <c r="W363" s="5">
        <v>529.12913758000002</v>
      </c>
      <c r="X363" s="5">
        <v>529.12913758000002</v>
      </c>
      <c r="Y363" s="5">
        <v>529.12913758000002</v>
      </c>
      <c r="Z363" s="5">
        <v>529.12913758000002</v>
      </c>
      <c r="AA363" s="5">
        <v>529.12913758000002</v>
      </c>
      <c r="AB363" s="5">
        <v>529.12913758000002</v>
      </c>
      <c r="AC363" s="5">
        <v>529.12913758000002</v>
      </c>
      <c r="AD363" s="5">
        <v>529.12913758000002</v>
      </c>
      <c r="AE363" s="5">
        <v>529.12913758000002</v>
      </c>
    </row>
    <row r="364" spans="1:31">
      <c r="A364" s="58" t="s">
        <v>137</v>
      </c>
      <c r="B364" s="58" t="s">
        <v>127</v>
      </c>
      <c r="C364" s="58" t="s">
        <v>103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8" t="s">
        <v>137</v>
      </c>
      <c r="B365" s="58" t="s">
        <v>127</v>
      </c>
      <c r="C365" s="58" t="s">
        <v>104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8" t="s">
        <v>137</v>
      </c>
      <c r="B366" s="58" t="s">
        <v>127</v>
      </c>
      <c r="C366" s="58" t="s">
        <v>88</v>
      </c>
      <c r="D366" s="5">
        <v>5.907</v>
      </c>
      <c r="E366" s="5">
        <v>12.488</v>
      </c>
      <c r="F366" s="5">
        <v>21.503</v>
      </c>
      <c r="G366" s="5">
        <v>32.477999999999994</v>
      </c>
      <c r="H366" s="5">
        <v>45.638000000000005</v>
      </c>
      <c r="I366" s="5">
        <v>61.108999999999995</v>
      </c>
      <c r="J366" s="5">
        <v>84.734999999999999</v>
      </c>
      <c r="K366" s="5">
        <v>105.58348554</v>
      </c>
      <c r="L366" s="5">
        <v>127.83084998000001</v>
      </c>
      <c r="M366" s="5">
        <v>155.35426500000003</v>
      </c>
      <c r="N366" s="5">
        <v>187.06205269000003</v>
      </c>
      <c r="O366" s="5">
        <v>222.53264670000004</v>
      </c>
      <c r="P366" s="5">
        <v>259.43112260999999</v>
      </c>
      <c r="Q366" s="5">
        <v>298.38934677000003</v>
      </c>
      <c r="R366" s="5">
        <v>337.01709092000004</v>
      </c>
      <c r="S366" s="5">
        <v>376.63055521000001</v>
      </c>
      <c r="T366" s="5">
        <v>408.70020768000001</v>
      </c>
      <c r="U366" s="5">
        <v>440.75300571000008</v>
      </c>
      <c r="V366" s="5">
        <v>470.83710607000006</v>
      </c>
      <c r="W366" s="5">
        <v>502.89767236999995</v>
      </c>
      <c r="X366" s="5">
        <v>535.66309856999999</v>
      </c>
      <c r="Y366" s="5">
        <v>570.35317711000005</v>
      </c>
      <c r="Z366" s="5">
        <v>605.4589332999999</v>
      </c>
      <c r="AA366" s="5">
        <v>642.63068506999991</v>
      </c>
      <c r="AB366" s="5">
        <v>680.10499238999989</v>
      </c>
      <c r="AC366" s="5">
        <v>719.56188897999994</v>
      </c>
      <c r="AD366" s="5">
        <v>759.53326587999993</v>
      </c>
      <c r="AE366" s="5">
        <v>761.03382925999995</v>
      </c>
    </row>
    <row r="367" spans="1:31">
      <c r="A367" s="58" t="s">
        <v>137</v>
      </c>
      <c r="B367" s="58" t="s">
        <v>127</v>
      </c>
      <c r="C367" s="58" t="s">
        <v>89</v>
      </c>
      <c r="D367" s="5">
        <v>29.334000000000003</v>
      </c>
      <c r="E367" s="5">
        <v>47.628999999999998</v>
      </c>
      <c r="F367" s="5">
        <v>64.516999999999996</v>
      </c>
      <c r="G367" s="5">
        <v>78.224999999999994</v>
      </c>
      <c r="H367" s="5">
        <v>89.277000000000001</v>
      </c>
      <c r="I367" s="5">
        <v>98.78</v>
      </c>
      <c r="J367" s="5">
        <v>115.011</v>
      </c>
      <c r="K367" s="5">
        <v>137.07399999999996</v>
      </c>
      <c r="L367" s="5">
        <v>158.42599999999999</v>
      </c>
      <c r="M367" s="5">
        <v>183.04</v>
      </c>
      <c r="N367" s="5">
        <v>210.37800000000004</v>
      </c>
      <c r="O367" s="5">
        <v>237.84599999999998</v>
      </c>
      <c r="P367" s="5">
        <v>264.24900000000002</v>
      </c>
      <c r="Q367" s="5">
        <v>288.36999999999995</v>
      </c>
      <c r="R367" s="5">
        <v>309.79800000000006</v>
      </c>
      <c r="S367" s="5">
        <v>327.80200000000002</v>
      </c>
      <c r="T367" s="5">
        <v>336.72599999999994</v>
      </c>
      <c r="U367" s="5">
        <v>342.09499999999997</v>
      </c>
      <c r="V367" s="5">
        <v>344.98699999999991</v>
      </c>
      <c r="W367" s="5">
        <v>346.62400000000002</v>
      </c>
      <c r="X367" s="5">
        <v>348.41</v>
      </c>
      <c r="Y367" s="5">
        <v>348.92100000000011</v>
      </c>
      <c r="Z367" s="5">
        <v>349.51499999999999</v>
      </c>
      <c r="AA367" s="5">
        <v>348.74300000000005</v>
      </c>
      <c r="AB367" s="5">
        <v>348.15499999999997</v>
      </c>
      <c r="AC367" s="5">
        <v>346.20100000000002</v>
      </c>
      <c r="AD367" s="5">
        <v>344.48400000000004</v>
      </c>
      <c r="AE367" s="5">
        <v>344.48400000000004</v>
      </c>
    </row>
    <row r="368" spans="1:31">
      <c r="A368" s="58" t="s">
        <v>137</v>
      </c>
      <c r="B368" s="58" t="s">
        <v>127</v>
      </c>
      <c r="C368" s="58" t="s">
        <v>96</v>
      </c>
      <c r="D368" s="5">
        <v>1.645734202430198</v>
      </c>
      <c r="E368" s="5">
        <v>3.1558564844187238</v>
      </c>
      <c r="F368" s="5">
        <v>4.7877111613032497</v>
      </c>
      <c r="G368" s="5">
        <v>6.4394387024590003</v>
      </c>
      <c r="H368" s="5">
        <v>7.8728972047375194</v>
      </c>
      <c r="I368" s="5">
        <v>9.0451802569133406</v>
      </c>
      <c r="J368" s="5">
        <v>10.295742204328313</v>
      </c>
      <c r="K368" s="5">
        <v>11.491941571326414</v>
      </c>
      <c r="L368" s="5">
        <v>12.539922437358953</v>
      </c>
      <c r="M368" s="5">
        <v>14.141435108167805</v>
      </c>
      <c r="N368" s="5">
        <v>15.215116110825605</v>
      </c>
      <c r="O368" s="5">
        <v>16.261093897271728</v>
      </c>
      <c r="P368" s="5">
        <v>17.222010223587226</v>
      </c>
      <c r="Q368" s="5">
        <v>18.446668227317446</v>
      </c>
      <c r="R368" s="5">
        <v>19.82015443044876</v>
      </c>
      <c r="S368" s="5">
        <v>21.002318090822115</v>
      </c>
      <c r="T368" s="5">
        <v>22.15212973682079</v>
      </c>
      <c r="U368" s="5">
        <v>23.382734499022952</v>
      </c>
      <c r="V368" s="5">
        <v>24.455236653170388</v>
      </c>
      <c r="W368" s="5">
        <v>25.57365580992311</v>
      </c>
      <c r="X368" s="5">
        <v>26.660254923104347</v>
      </c>
      <c r="Y368" s="5">
        <v>27.821518981185882</v>
      </c>
      <c r="Z368" s="5">
        <v>29.189966999491567</v>
      </c>
      <c r="AA368" s="5">
        <v>30.855175013101196</v>
      </c>
      <c r="AB368" s="5">
        <v>32.904570552590549</v>
      </c>
      <c r="AC368" s="5">
        <v>35.151928397831682</v>
      </c>
      <c r="AD368" s="5">
        <v>37.161296475828991</v>
      </c>
      <c r="AE368" s="5">
        <v>39.599087031677307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8" t="s">
        <v>138</v>
      </c>
      <c r="B370" s="58" t="s">
        <v>123</v>
      </c>
      <c r="C370" s="58" t="s">
        <v>82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8" t="s">
        <v>138</v>
      </c>
      <c r="B371" s="58" t="s">
        <v>123</v>
      </c>
      <c r="C371" s="58" t="s">
        <v>83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8" t="s">
        <v>138</v>
      </c>
      <c r="B372" s="58" t="s">
        <v>123</v>
      </c>
      <c r="C372" s="58" t="s">
        <v>84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2684.8833836499998</v>
      </c>
      <c r="Y372" s="5">
        <v>2684.8833836499998</v>
      </c>
      <c r="Z372" s="5">
        <v>2684.8833836499998</v>
      </c>
      <c r="AA372" s="5">
        <v>2684.8833836499998</v>
      </c>
      <c r="AB372" s="5">
        <v>2684.8833836499998</v>
      </c>
      <c r="AC372" s="5">
        <v>2684.8833836499998</v>
      </c>
      <c r="AD372" s="5">
        <v>2684.8833836499998</v>
      </c>
      <c r="AE372" s="5">
        <v>2684.8833836499998</v>
      </c>
    </row>
    <row r="373" spans="1:31">
      <c r="A373" s="58" t="s">
        <v>138</v>
      </c>
      <c r="B373" s="58" t="s">
        <v>123</v>
      </c>
      <c r="C373" s="58" t="s">
        <v>85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</row>
    <row r="374" spans="1:31">
      <c r="A374" s="58" t="s">
        <v>138</v>
      </c>
      <c r="B374" s="58" t="s">
        <v>123</v>
      </c>
      <c r="C374" s="58" t="s">
        <v>86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8" t="s">
        <v>138</v>
      </c>
      <c r="B375" s="58" t="s">
        <v>123</v>
      </c>
      <c r="C375" s="58" t="s">
        <v>101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8" t="s">
        <v>138</v>
      </c>
      <c r="B376" s="58" t="s">
        <v>123</v>
      </c>
      <c r="C376" s="58" t="s">
        <v>102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400</v>
      </c>
      <c r="J376" s="5">
        <v>455.16443184000002</v>
      </c>
      <c r="K376" s="5">
        <v>455.16443184000002</v>
      </c>
      <c r="L376" s="5">
        <v>455.16443184000002</v>
      </c>
      <c r="M376" s="5">
        <v>455.16443184000002</v>
      </c>
      <c r="N376" s="5">
        <v>559.35272493000002</v>
      </c>
      <c r="O376" s="5">
        <v>577.49860409000007</v>
      </c>
      <c r="P376" s="5">
        <v>577.49860409000007</v>
      </c>
      <c r="Q376" s="5">
        <v>577.49860409000007</v>
      </c>
      <c r="R376" s="5">
        <v>1000</v>
      </c>
      <c r="S376" s="5">
        <v>1000</v>
      </c>
      <c r="T376" s="5">
        <v>1000</v>
      </c>
      <c r="U376" s="5">
        <v>1000</v>
      </c>
      <c r="V376" s="5">
        <v>1000</v>
      </c>
      <c r="W376" s="5">
        <v>1000</v>
      </c>
      <c r="X376" s="5">
        <v>1000</v>
      </c>
      <c r="Y376" s="5">
        <v>1000</v>
      </c>
      <c r="Z376" s="5">
        <v>1000</v>
      </c>
      <c r="AA376" s="5">
        <v>1000</v>
      </c>
      <c r="AB376" s="5">
        <v>1000</v>
      </c>
      <c r="AC376" s="5">
        <v>1000</v>
      </c>
      <c r="AD376" s="5">
        <v>1000</v>
      </c>
      <c r="AE376" s="5">
        <v>1000</v>
      </c>
    </row>
    <row r="377" spans="1:31">
      <c r="A377" s="58" t="s">
        <v>138</v>
      </c>
      <c r="B377" s="58" t="s">
        <v>123</v>
      </c>
      <c r="C377" s="58" t="s">
        <v>103</v>
      </c>
      <c r="D377" s="5">
        <v>0</v>
      </c>
      <c r="E377" s="5">
        <v>0</v>
      </c>
      <c r="F377" s="5">
        <v>600</v>
      </c>
      <c r="G377" s="5">
        <v>600</v>
      </c>
      <c r="H377" s="5">
        <v>1525</v>
      </c>
      <c r="I377" s="5">
        <v>1525</v>
      </c>
      <c r="J377" s="5">
        <v>1544.8355681600001</v>
      </c>
      <c r="K377" s="5">
        <v>1544.8355681600001</v>
      </c>
      <c r="L377" s="5">
        <v>1544.8355681600001</v>
      </c>
      <c r="M377" s="5">
        <v>1544.8355681600001</v>
      </c>
      <c r="N377" s="5">
        <v>1544.8355681600001</v>
      </c>
      <c r="O377" s="5">
        <v>1544.8355681600001</v>
      </c>
      <c r="P377" s="5">
        <v>1544.8355681600001</v>
      </c>
      <c r="Q377" s="5">
        <v>1544.8355681600001</v>
      </c>
      <c r="R377" s="5">
        <v>1544.8355681600001</v>
      </c>
      <c r="S377" s="5">
        <v>1544.8355681600001</v>
      </c>
      <c r="T377" s="5">
        <v>1544.8355681600001</v>
      </c>
      <c r="U377" s="5">
        <v>1544.8355681600001</v>
      </c>
      <c r="V377" s="5">
        <v>1544.8355681600001</v>
      </c>
      <c r="W377" s="5">
        <v>1544.8355681600001</v>
      </c>
      <c r="X377" s="5">
        <v>1544.8355681600001</v>
      </c>
      <c r="Y377" s="5">
        <v>1544.8355681600001</v>
      </c>
      <c r="Z377" s="5">
        <v>1544.8355681600001</v>
      </c>
      <c r="AA377" s="5">
        <v>1544.8355681600001</v>
      </c>
      <c r="AB377" s="5">
        <v>1544.8355681600001</v>
      </c>
      <c r="AC377" s="5">
        <v>1544.8355681600001</v>
      </c>
      <c r="AD377" s="5">
        <v>1544.8355681600001</v>
      </c>
      <c r="AE377" s="5">
        <v>1544.8355681600001</v>
      </c>
    </row>
    <row r="378" spans="1:31">
      <c r="A378" s="58" t="s">
        <v>138</v>
      </c>
      <c r="B378" s="58" t="s">
        <v>123</v>
      </c>
      <c r="C378" s="58" t="s">
        <v>104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138</v>
      </c>
      <c r="B379" s="58" t="s">
        <v>123</v>
      </c>
      <c r="C379" s="58" t="s">
        <v>88</v>
      </c>
      <c r="D379" s="5">
        <v>86.581000000000003</v>
      </c>
      <c r="E379" s="5">
        <v>183.27699999999999</v>
      </c>
      <c r="F379" s="5">
        <v>310.85300000000001</v>
      </c>
      <c r="G379" s="5">
        <v>466.69400000000007</v>
      </c>
      <c r="H379" s="5">
        <v>653.32499999000004</v>
      </c>
      <c r="I379" s="5">
        <v>873.64800001000003</v>
      </c>
      <c r="J379" s="5">
        <v>1213.0029999999999</v>
      </c>
      <c r="K379" s="5">
        <v>1516.9194459299997</v>
      </c>
      <c r="L379" s="5">
        <v>1856.58857704</v>
      </c>
      <c r="M379" s="5">
        <v>2257.65402313</v>
      </c>
      <c r="N379" s="5">
        <v>2748.2190898200001</v>
      </c>
      <c r="O379" s="5">
        <v>3282.5411549399996</v>
      </c>
      <c r="P379" s="5">
        <v>3827.3684765800008</v>
      </c>
      <c r="Q379" s="5">
        <v>4399.7290530500004</v>
      </c>
      <c r="R379" s="5">
        <v>4956.1113137600005</v>
      </c>
      <c r="S379" s="5">
        <v>5516.8108461200027</v>
      </c>
      <c r="T379" s="5">
        <v>5963.4376751500031</v>
      </c>
      <c r="U379" s="5">
        <v>6399.0813179900024</v>
      </c>
      <c r="V379" s="5">
        <v>6799.6137216000016</v>
      </c>
      <c r="W379" s="5">
        <v>7225.4645357400032</v>
      </c>
      <c r="X379" s="5">
        <v>7659.8099897600032</v>
      </c>
      <c r="Y379" s="5">
        <v>8120.2669619000026</v>
      </c>
      <c r="Z379" s="5">
        <v>8587.5540177000039</v>
      </c>
      <c r="AA379" s="5">
        <v>9084.8406502700018</v>
      </c>
      <c r="AB379" s="5">
        <v>9587.4307687700039</v>
      </c>
      <c r="AC379" s="5">
        <v>10119.484615360003</v>
      </c>
      <c r="AD379" s="5">
        <v>10659.034260700002</v>
      </c>
      <c r="AE379" s="5">
        <v>10687.029870079999</v>
      </c>
    </row>
    <row r="380" spans="1:31">
      <c r="A380" s="58" t="s">
        <v>138</v>
      </c>
      <c r="B380" s="58" t="s">
        <v>123</v>
      </c>
      <c r="C380" s="58" t="s">
        <v>89</v>
      </c>
      <c r="D380" s="5">
        <v>382.40600000000006</v>
      </c>
      <c r="E380" s="5">
        <v>634.851</v>
      </c>
      <c r="F380" s="5">
        <v>854.83699999999999</v>
      </c>
      <c r="G380" s="5">
        <v>1040.981</v>
      </c>
      <c r="H380" s="5">
        <v>1194.835</v>
      </c>
      <c r="I380" s="5">
        <v>1328.3550000000002</v>
      </c>
      <c r="J380" s="5">
        <v>1555.3700000000001</v>
      </c>
      <c r="K380" s="5">
        <v>1872.674</v>
      </c>
      <c r="L380" s="5">
        <v>2203.5089999999996</v>
      </c>
      <c r="M380" s="5">
        <v>2558.8819999999992</v>
      </c>
      <c r="N380" s="5">
        <v>2991.9249999999997</v>
      </c>
      <c r="O380" s="5">
        <v>3413.1260000000002</v>
      </c>
      <c r="P380" s="5">
        <v>3805.1639999999993</v>
      </c>
      <c r="Q380" s="5">
        <v>4162.1990000000005</v>
      </c>
      <c r="R380" s="5">
        <v>4469.0430000000024</v>
      </c>
      <c r="S380" s="5">
        <v>4717.5640000000012</v>
      </c>
      <c r="T380" s="5">
        <v>4833.8690000000015</v>
      </c>
      <c r="U380" s="5">
        <v>4891.4120000000003</v>
      </c>
      <c r="V380" s="5">
        <v>4908.1530000000012</v>
      </c>
      <c r="W380" s="5">
        <v>4908.527000000001</v>
      </c>
      <c r="X380" s="5">
        <v>4910.9710000000014</v>
      </c>
      <c r="Y380" s="5">
        <v>4898.5199999999995</v>
      </c>
      <c r="Z380" s="5">
        <v>4888.6310000000003</v>
      </c>
      <c r="AA380" s="5">
        <v>4863.7990000000018</v>
      </c>
      <c r="AB380" s="5">
        <v>4842.0880000000025</v>
      </c>
      <c r="AC380" s="5">
        <v>4805.3119999999999</v>
      </c>
      <c r="AD380" s="5">
        <v>4771.5679999999993</v>
      </c>
      <c r="AE380" s="5">
        <v>4771.5679999999993</v>
      </c>
    </row>
    <row r="381" spans="1:31">
      <c r="A381" s="58" t="s">
        <v>138</v>
      </c>
      <c r="B381" s="58" t="s">
        <v>123</v>
      </c>
      <c r="C381" s="58" t="s">
        <v>96</v>
      </c>
      <c r="D381" s="5">
        <v>27.631719511418055</v>
      </c>
      <c r="E381" s="5">
        <v>60.945931850400939</v>
      </c>
      <c r="F381" s="5">
        <v>92.756677094484871</v>
      </c>
      <c r="G381" s="5">
        <v>268.41630721057987</v>
      </c>
      <c r="H381" s="5">
        <v>484.26799566794801</v>
      </c>
      <c r="I381" s="5">
        <v>599.53973965987211</v>
      </c>
      <c r="J381" s="5">
        <v>727.49449332992685</v>
      </c>
      <c r="K381" s="5">
        <v>785.95867240122789</v>
      </c>
      <c r="L381" s="5">
        <v>850.07960636192979</v>
      </c>
      <c r="M381" s="5">
        <v>927.01920272312418</v>
      </c>
      <c r="N381" s="5">
        <v>1000.8202317906466</v>
      </c>
      <c r="O381" s="5">
        <v>1078.584603320325</v>
      </c>
      <c r="P381" s="5">
        <v>1154.7420456254813</v>
      </c>
      <c r="Q381" s="5">
        <v>1236.5536031438596</v>
      </c>
      <c r="R381" s="5">
        <v>1305.3795577482103</v>
      </c>
      <c r="S381" s="5">
        <v>1405.0290012715923</v>
      </c>
      <c r="T381" s="5">
        <v>1479.7015500986552</v>
      </c>
      <c r="U381" s="5">
        <v>1587.1445899369612</v>
      </c>
      <c r="V381" s="5">
        <v>1611.2885279571749</v>
      </c>
      <c r="W381" s="5">
        <v>1612.9118359542113</v>
      </c>
      <c r="X381" s="5">
        <v>1626.3615913041226</v>
      </c>
      <c r="Y381" s="5">
        <v>1668.4370216261286</v>
      </c>
      <c r="Z381" s="5">
        <v>1675.7015423348998</v>
      </c>
      <c r="AA381" s="5">
        <v>1717.7297477096549</v>
      </c>
      <c r="AB381" s="5">
        <v>1752.2903038131974</v>
      </c>
      <c r="AC381" s="5">
        <v>1775.6551607951099</v>
      </c>
      <c r="AD381" s="5">
        <v>1790.1416552223225</v>
      </c>
      <c r="AE381" s="5">
        <v>1819.3855377951747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8" t="s">
        <v>138</v>
      </c>
      <c r="B383" s="58" t="s">
        <v>124</v>
      </c>
      <c r="C383" s="58" t="s">
        <v>82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8" t="s">
        <v>138</v>
      </c>
      <c r="B384" s="58" t="s">
        <v>124</v>
      </c>
      <c r="C384" s="58" t="s">
        <v>83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8" t="s">
        <v>138</v>
      </c>
      <c r="B385" s="58" t="s">
        <v>124</v>
      </c>
      <c r="C385" s="58" t="s">
        <v>84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1112.18408355</v>
      </c>
      <c r="AA385" s="5">
        <v>1112.18408355</v>
      </c>
      <c r="AB385" s="5">
        <v>1112.18408355</v>
      </c>
      <c r="AC385" s="5">
        <v>1112.18408355</v>
      </c>
      <c r="AD385" s="5">
        <v>1646.3295713</v>
      </c>
      <c r="AE385" s="5">
        <v>1646.3295713</v>
      </c>
    </row>
    <row r="386" spans="1:31">
      <c r="A386" s="58" t="s">
        <v>138</v>
      </c>
      <c r="B386" s="58" t="s">
        <v>124</v>
      </c>
      <c r="C386" s="58" t="s">
        <v>85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138</v>
      </c>
      <c r="B387" s="58" t="s">
        <v>124</v>
      </c>
      <c r="C387" s="58" t="s">
        <v>86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8" t="s">
        <v>138</v>
      </c>
      <c r="B388" s="58" t="s">
        <v>124</v>
      </c>
      <c r="C388" s="58" t="s">
        <v>102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855.33630853</v>
      </c>
      <c r="L388" s="5">
        <v>855.33630853</v>
      </c>
      <c r="M388" s="5">
        <v>855.33630853</v>
      </c>
      <c r="N388" s="5">
        <v>1021.01915824</v>
      </c>
      <c r="O388" s="5">
        <v>1021.01915824</v>
      </c>
      <c r="P388" s="5">
        <v>1021.01915824</v>
      </c>
      <c r="Q388" s="5">
        <v>1081.9561280600001</v>
      </c>
      <c r="R388" s="5">
        <v>1414.1910644699999</v>
      </c>
      <c r="S388" s="5">
        <v>1414.1910644699999</v>
      </c>
      <c r="T388" s="5">
        <v>1766.5691914700001</v>
      </c>
      <c r="U388" s="5">
        <v>1766.5691914700001</v>
      </c>
      <c r="V388" s="5">
        <v>1903.83644542</v>
      </c>
      <c r="W388" s="5">
        <v>1903.83644542</v>
      </c>
      <c r="X388" s="5">
        <v>1903.83644542</v>
      </c>
      <c r="Y388" s="5">
        <v>1903.83644542</v>
      </c>
      <c r="Z388" s="5">
        <v>1916.8155674100001</v>
      </c>
      <c r="AA388" s="5">
        <v>1916.8155674100001</v>
      </c>
      <c r="AB388" s="5">
        <v>1916.8155674100001</v>
      </c>
      <c r="AC388" s="5">
        <v>1916.8155674100001</v>
      </c>
      <c r="AD388" s="5">
        <v>1916.8155674100001</v>
      </c>
      <c r="AE388" s="5">
        <v>1916.8155674100001</v>
      </c>
    </row>
    <row r="389" spans="1:31">
      <c r="A389" s="58" t="s">
        <v>138</v>
      </c>
      <c r="B389" s="58" t="s">
        <v>124</v>
      </c>
      <c r="C389" s="58" t="s">
        <v>103</v>
      </c>
      <c r="D389" s="5">
        <v>0</v>
      </c>
      <c r="E389" s="5">
        <v>0</v>
      </c>
      <c r="F389" s="5">
        <v>250</v>
      </c>
      <c r="G389" s="5">
        <v>250</v>
      </c>
      <c r="H389" s="5">
        <v>250</v>
      </c>
      <c r="I389" s="5">
        <v>341.30274939999998</v>
      </c>
      <c r="J389" s="5">
        <v>412.33023344000003</v>
      </c>
      <c r="K389" s="5">
        <v>488.29327225999998</v>
      </c>
      <c r="L389" s="5">
        <v>488.29327225999998</v>
      </c>
      <c r="M389" s="5">
        <v>488.29327225999998</v>
      </c>
      <c r="N389" s="5">
        <v>490.63062427</v>
      </c>
      <c r="O389" s="5">
        <v>490.63062427</v>
      </c>
      <c r="P389" s="5">
        <v>490.63062427</v>
      </c>
      <c r="Q389" s="5">
        <v>544.68939053999998</v>
      </c>
      <c r="R389" s="5">
        <v>544.68939053999998</v>
      </c>
      <c r="S389" s="5">
        <v>1052.83659044</v>
      </c>
      <c r="T389" s="5">
        <v>1187.03810909</v>
      </c>
      <c r="U389" s="5">
        <v>1187.03810909</v>
      </c>
      <c r="V389" s="5">
        <v>1662.22606759</v>
      </c>
      <c r="W389" s="5">
        <v>1662.22606759</v>
      </c>
      <c r="X389" s="5">
        <v>1662.22606759</v>
      </c>
      <c r="Y389" s="5">
        <v>1662.22606759</v>
      </c>
      <c r="Z389" s="5">
        <v>1662.22606759</v>
      </c>
      <c r="AA389" s="5">
        <v>1662.22606759</v>
      </c>
      <c r="AB389" s="5">
        <v>1662.22606759</v>
      </c>
      <c r="AC389" s="5">
        <v>2338.9371693499997</v>
      </c>
      <c r="AD389" s="5">
        <v>3610.7634306099999</v>
      </c>
      <c r="AE389" s="5">
        <v>3610.7634306099999</v>
      </c>
    </row>
    <row r="390" spans="1:31">
      <c r="A390" s="58" t="s">
        <v>138</v>
      </c>
      <c r="B390" s="58" t="s">
        <v>124</v>
      </c>
      <c r="C390" s="58" t="s">
        <v>104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</row>
    <row r="391" spans="1:31">
      <c r="A391" s="58" t="s">
        <v>138</v>
      </c>
      <c r="B391" s="58" t="s">
        <v>124</v>
      </c>
      <c r="C391" s="58" t="s">
        <v>88</v>
      </c>
      <c r="D391" s="5">
        <v>63.86699999999999</v>
      </c>
      <c r="E391" s="5">
        <v>145.19900002</v>
      </c>
      <c r="F391" s="5">
        <v>260.12500001000001</v>
      </c>
      <c r="G391" s="5">
        <v>399.77300000999992</v>
      </c>
      <c r="H391" s="5">
        <v>566.58900000999995</v>
      </c>
      <c r="I391" s="5">
        <v>768.22300000999996</v>
      </c>
      <c r="J391" s="5">
        <v>1082.171</v>
      </c>
      <c r="K391" s="5">
        <v>1365.2057166700001</v>
      </c>
      <c r="L391" s="5">
        <v>1633.9304508300002</v>
      </c>
      <c r="M391" s="5">
        <v>1951.8794653499999</v>
      </c>
      <c r="N391" s="5">
        <v>2339.6559260600006</v>
      </c>
      <c r="O391" s="5">
        <v>2765.3356824000007</v>
      </c>
      <c r="P391" s="5">
        <v>3207.1607025900012</v>
      </c>
      <c r="Q391" s="5">
        <v>3665.0942637800013</v>
      </c>
      <c r="R391" s="5">
        <v>4117.015927800001</v>
      </c>
      <c r="S391" s="5">
        <v>4577.2253343400007</v>
      </c>
      <c r="T391" s="5">
        <v>4933.1721028500006</v>
      </c>
      <c r="U391" s="5">
        <v>5275.1222712500012</v>
      </c>
      <c r="V391" s="5">
        <v>5579.8317931900001</v>
      </c>
      <c r="W391" s="5">
        <v>5903.1258865699992</v>
      </c>
      <c r="X391" s="5">
        <v>6232.6619733500002</v>
      </c>
      <c r="Y391" s="5">
        <v>6576.3601285199993</v>
      </c>
      <c r="Z391" s="5">
        <v>6924.5614566700024</v>
      </c>
      <c r="AA391" s="5">
        <v>7292.1176921500009</v>
      </c>
      <c r="AB391" s="5">
        <v>7663.6333017400002</v>
      </c>
      <c r="AC391" s="5">
        <v>8058.8471149300021</v>
      </c>
      <c r="AD391" s="5">
        <v>8454.1243175200034</v>
      </c>
      <c r="AE391" s="5">
        <v>8471.1753716700023</v>
      </c>
    </row>
    <row r="392" spans="1:31">
      <c r="A392" s="58" t="s">
        <v>138</v>
      </c>
      <c r="B392" s="58" t="s">
        <v>124</v>
      </c>
      <c r="C392" s="58" t="s">
        <v>89</v>
      </c>
      <c r="D392" s="5">
        <v>294.61500000000001</v>
      </c>
      <c r="E392" s="5">
        <v>530.95299999999997</v>
      </c>
      <c r="F392" s="5">
        <v>761.21100000000013</v>
      </c>
      <c r="G392" s="5">
        <v>944.64199999999994</v>
      </c>
      <c r="H392" s="5">
        <v>1102.9429999999998</v>
      </c>
      <c r="I392" s="5">
        <v>1246.0269999999996</v>
      </c>
      <c r="J392" s="5">
        <v>1484.4790000000003</v>
      </c>
      <c r="K392" s="5">
        <v>1798.5469999999998</v>
      </c>
      <c r="L392" s="5">
        <v>2060.4119999999998</v>
      </c>
      <c r="M392" s="5">
        <v>2344.3819999999996</v>
      </c>
      <c r="N392" s="5">
        <v>2691.5690000000004</v>
      </c>
      <c r="O392" s="5">
        <v>3033.7379999999998</v>
      </c>
      <c r="P392" s="5">
        <v>3365.1560000000004</v>
      </c>
      <c r="Q392" s="5">
        <v>3661.0500000000006</v>
      </c>
      <c r="R392" s="5">
        <v>3925.8510000000001</v>
      </c>
      <c r="S392" s="5">
        <v>4147.9240000000009</v>
      </c>
      <c r="T392" s="5">
        <v>4250.5570000000007</v>
      </c>
      <c r="U392" s="5">
        <v>4299.786000000001</v>
      </c>
      <c r="V392" s="5">
        <v>4310.5330000000004</v>
      </c>
      <c r="W392" s="5">
        <v>4306.277000000001</v>
      </c>
      <c r="X392" s="5">
        <v>4306.7970000000014</v>
      </c>
      <c r="Y392" s="5">
        <v>4288.9900000000016</v>
      </c>
      <c r="Z392" s="5">
        <v>4276.0249999999996</v>
      </c>
      <c r="AA392" s="5">
        <v>4247.2620000000015</v>
      </c>
      <c r="AB392" s="5">
        <v>4224.1660000000002</v>
      </c>
      <c r="AC392" s="5">
        <v>4188.7510000000002</v>
      </c>
      <c r="AD392" s="5">
        <v>4155.3250000000007</v>
      </c>
      <c r="AE392" s="5">
        <v>4155.3250000000007</v>
      </c>
    </row>
    <row r="393" spans="1:31">
      <c r="A393" s="58" t="s">
        <v>138</v>
      </c>
      <c r="B393" s="58" t="s">
        <v>124</v>
      </c>
      <c r="C393" s="58" t="s">
        <v>96</v>
      </c>
      <c r="D393" s="5">
        <v>27.966639847709899</v>
      </c>
      <c r="E393" s="5">
        <v>57.972022096253056</v>
      </c>
      <c r="F393" s="5">
        <v>87.442459357176347</v>
      </c>
      <c r="G393" s="5">
        <v>121.07240003524706</v>
      </c>
      <c r="H393" s="5">
        <v>154.61389092876064</v>
      </c>
      <c r="I393" s="5">
        <v>187.16062822090001</v>
      </c>
      <c r="J393" s="5">
        <v>218.3400672591961</v>
      </c>
      <c r="K393" s="5">
        <v>254.14223163033412</v>
      </c>
      <c r="L393" s="5">
        <v>290.2336735130632</v>
      </c>
      <c r="M393" s="5">
        <v>328.71334081566454</v>
      </c>
      <c r="N393" s="5">
        <v>361.96398485011969</v>
      </c>
      <c r="O393" s="5">
        <v>402.62384212226414</v>
      </c>
      <c r="P393" s="5">
        <v>442.11607292964572</v>
      </c>
      <c r="Q393" s="5">
        <v>486.00542087693088</v>
      </c>
      <c r="R393" s="5">
        <v>527.36072955923134</v>
      </c>
      <c r="S393" s="5">
        <v>566.07436968672584</v>
      </c>
      <c r="T393" s="5">
        <v>612.4416282371227</v>
      </c>
      <c r="U393" s="5">
        <v>660.05842888367874</v>
      </c>
      <c r="V393" s="5">
        <v>705.42088086631964</v>
      </c>
      <c r="W393" s="5">
        <v>749.90218507628617</v>
      </c>
      <c r="X393" s="5">
        <v>798.03180817615851</v>
      </c>
      <c r="Y393" s="5">
        <v>849.54910337861622</v>
      </c>
      <c r="Z393" s="5">
        <v>899.27917628446596</v>
      </c>
      <c r="AA393" s="5">
        <v>945.46105939618053</v>
      </c>
      <c r="AB393" s="5">
        <v>1003.8466760011394</v>
      </c>
      <c r="AC393" s="5">
        <v>1059.5157277066544</v>
      </c>
      <c r="AD393" s="5">
        <v>1116.8834503069868</v>
      </c>
      <c r="AE393" s="5">
        <v>1174.6977813240726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8" t="s">
        <v>138</v>
      </c>
      <c r="B395" s="58" t="s">
        <v>125</v>
      </c>
      <c r="C395" s="58" t="s">
        <v>82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138</v>
      </c>
      <c r="B396" s="58" t="s">
        <v>125</v>
      </c>
      <c r="C396" s="58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138</v>
      </c>
      <c r="B397" s="58" t="s">
        <v>125</v>
      </c>
      <c r="C397" s="58" t="s">
        <v>84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898.21541179999997</v>
      </c>
      <c r="U397" s="5">
        <v>898.21541179999997</v>
      </c>
      <c r="V397" s="5">
        <v>898.21541179999997</v>
      </c>
      <c r="W397" s="5">
        <v>898.21541179999997</v>
      </c>
      <c r="X397" s="5">
        <v>898.21541179999997</v>
      </c>
      <c r="Y397" s="5">
        <v>898.21541179999997</v>
      </c>
      <c r="Z397" s="5">
        <v>898.21541179999997</v>
      </c>
      <c r="AA397" s="5">
        <v>898.21541179999997</v>
      </c>
      <c r="AB397" s="5">
        <v>898.21541179999997</v>
      </c>
      <c r="AC397" s="5">
        <v>898.21541179999997</v>
      </c>
      <c r="AD397" s="5">
        <v>1685.2902416699999</v>
      </c>
      <c r="AE397" s="5">
        <v>2436.9278570699998</v>
      </c>
    </row>
    <row r="398" spans="1:31">
      <c r="A398" s="58" t="s">
        <v>138</v>
      </c>
      <c r="B398" s="58" t="s">
        <v>125</v>
      </c>
      <c r="C398" s="58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</row>
    <row r="399" spans="1:31">
      <c r="A399" s="58" t="s">
        <v>138</v>
      </c>
      <c r="B399" s="58" t="s">
        <v>125</v>
      </c>
      <c r="C399" s="58" t="s">
        <v>86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138</v>
      </c>
      <c r="B400" s="58" t="s">
        <v>125</v>
      </c>
      <c r="C400" s="58" t="s">
        <v>102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120.96158876</v>
      </c>
      <c r="L400" s="5">
        <v>120.96158876</v>
      </c>
      <c r="M400" s="5">
        <v>120.96158876</v>
      </c>
      <c r="N400" s="5">
        <v>120.96158876</v>
      </c>
      <c r="O400" s="5">
        <v>120.96158876</v>
      </c>
      <c r="P400" s="5">
        <v>120.96158876</v>
      </c>
      <c r="Q400" s="5">
        <v>176.93553036</v>
      </c>
      <c r="R400" s="5">
        <v>231.54788936</v>
      </c>
      <c r="S400" s="5">
        <v>231.54788936</v>
      </c>
      <c r="T400" s="5">
        <v>824.82079551000004</v>
      </c>
      <c r="U400" s="5">
        <v>824.82079551000004</v>
      </c>
      <c r="V400" s="5">
        <v>824.82079551000004</v>
      </c>
      <c r="W400" s="5">
        <v>824.82079551000004</v>
      </c>
      <c r="X400" s="5">
        <v>1275.4168353699999</v>
      </c>
      <c r="Y400" s="5">
        <v>1275.4168353699999</v>
      </c>
      <c r="Z400" s="5">
        <v>1275.4168353699999</v>
      </c>
      <c r="AA400" s="5">
        <v>1275.4168353699999</v>
      </c>
      <c r="AB400" s="5">
        <v>1275.4168353699999</v>
      </c>
      <c r="AC400" s="5">
        <v>1275.4168353699999</v>
      </c>
      <c r="AD400" s="5">
        <v>1275.4168353699999</v>
      </c>
      <c r="AE400" s="5">
        <v>1275.4168353699999</v>
      </c>
    </row>
    <row r="401" spans="1:31">
      <c r="A401" s="58" t="s">
        <v>138</v>
      </c>
      <c r="B401" s="58" t="s">
        <v>125</v>
      </c>
      <c r="C401" s="58" t="s">
        <v>103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528.23069200999998</v>
      </c>
      <c r="R401" s="5">
        <v>528.23069200999998</v>
      </c>
      <c r="S401" s="5">
        <v>528.23069200999998</v>
      </c>
      <c r="T401" s="5">
        <v>528.23069200999998</v>
      </c>
      <c r="U401" s="5">
        <v>528.23069200999998</v>
      </c>
      <c r="V401" s="5">
        <v>528.23069200999998</v>
      </c>
      <c r="W401" s="5">
        <v>528.23069200999998</v>
      </c>
      <c r="X401" s="5">
        <v>528.23069200999998</v>
      </c>
      <c r="Y401" s="5">
        <v>528.23069200999998</v>
      </c>
      <c r="Z401" s="5">
        <v>528.23069200999998</v>
      </c>
      <c r="AA401" s="5">
        <v>528.23069200999998</v>
      </c>
      <c r="AB401" s="5">
        <v>528.23069200999998</v>
      </c>
      <c r="AC401" s="5">
        <v>528.23069200999998</v>
      </c>
      <c r="AD401" s="5">
        <v>528.23069200999998</v>
      </c>
      <c r="AE401" s="5">
        <v>528.23069200999998</v>
      </c>
    </row>
    <row r="402" spans="1:31">
      <c r="A402" s="58" t="s">
        <v>138</v>
      </c>
      <c r="B402" s="58" t="s">
        <v>125</v>
      </c>
      <c r="C402" s="58" t="s">
        <v>104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253.29999999999998</v>
      </c>
      <c r="P402" s="5">
        <v>253.29999999999998</v>
      </c>
      <c r="Q402" s="5">
        <v>254.39999999999998</v>
      </c>
      <c r="R402" s="5">
        <v>254.39999999999998</v>
      </c>
      <c r="S402" s="5">
        <v>254.39999999999998</v>
      </c>
      <c r="T402" s="5">
        <v>254.39999999999998</v>
      </c>
      <c r="U402" s="5">
        <v>254.39999999999998</v>
      </c>
      <c r="V402" s="5">
        <v>254.39999999999998</v>
      </c>
      <c r="W402" s="5">
        <v>254.39999999999998</v>
      </c>
      <c r="X402" s="5">
        <v>254.39999999999998</v>
      </c>
      <c r="Y402" s="5">
        <v>254.39999999999998</v>
      </c>
      <c r="Z402" s="5">
        <v>254.39999999999998</v>
      </c>
      <c r="AA402" s="5">
        <v>254.39999999999998</v>
      </c>
      <c r="AB402" s="5">
        <v>254.39999999999998</v>
      </c>
      <c r="AC402" s="5">
        <v>254.39999999999998</v>
      </c>
      <c r="AD402" s="5">
        <v>254.39999999999998</v>
      </c>
      <c r="AE402" s="5">
        <v>254.39999999999998</v>
      </c>
    </row>
    <row r="403" spans="1:31">
      <c r="A403" s="58" t="s">
        <v>138</v>
      </c>
      <c r="B403" s="58" t="s">
        <v>125</v>
      </c>
      <c r="C403" s="58" t="s">
        <v>88</v>
      </c>
      <c r="D403" s="5">
        <v>50.557000000000002</v>
      </c>
      <c r="E403" s="5">
        <v>131.93</v>
      </c>
      <c r="F403" s="5">
        <v>249.50900000000001</v>
      </c>
      <c r="G403" s="5">
        <v>402.49900000000002</v>
      </c>
      <c r="H403" s="5">
        <v>592.0139999999999</v>
      </c>
      <c r="I403" s="5">
        <v>767.31</v>
      </c>
      <c r="J403" s="5">
        <v>1019.701</v>
      </c>
      <c r="K403" s="5">
        <v>1234.6444565900001</v>
      </c>
      <c r="L403" s="5">
        <v>1437.02502918</v>
      </c>
      <c r="M403" s="5">
        <v>1667.1736107700001</v>
      </c>
      <c r="N403" s="5">
        <v>1967.06290517</v>
      </c>
      <c r="O403" s="5">
        <v>2317.0620700999993</v>
      </c>
      <c r="P403" s="5">
        <v>2683.9242191599992</v>
      </c>
      <c r="Q403" s="5">
        <v>3078.1003508299991</v>
      </c>
      <c r="R403" s="5">
        <v>3498.0703958999993</v>
      </c>
      <c r="S403" s="5">
        <v>3902.0178795099996</v>
      </c>
      <c r="T403" s="5">
        <v>4243.0639133199993</v>
      </c>
      <c r="U403" s="5">
        <v>4588.8862578199996</v>
      </c>
      <c r="V403" s="5">
        <v>4917.1305790999995</v>
      </c>
      <c r="W403" s="5">
        <v>5235.4245199799998</v>
      </c>
      <c r="X403" s="5">
        <v>5563.1359228100009</v>
      </c>
      <c r="Y403" s="5">
        <v>5909.4653060000001</v>
      </c>
      <c r="Z403" s="5">
        <v>6263.6991736600003</v>
      </c>
      <c r="AA403" s="5">
        <v>6640.7039552000006</v>
      </c>
      <c r="AB403" s="5">
        <v>7024.8455544500002</v>
      </c>
      <c r="AC403" s="5">
        <v>7433.0442817500007</v>
      </c>
      <c r="AD403" s="5">
        <v>7850.1142635799997</v>
      </c>
      <c r="AE403" s="5">
        <v>7878.822367310001</v>
      </c>
    </row>
    <row r="404" spans="1:31">
      <c r="A404" s="58" t="s">
        <v>138</v>
      </c>
      <c r="B404" s="58" t="s">
        <v>125</v>
      </c>
      <c r="C404" s="58" t="s">
        <v>89</v>
      </c>
      <c r="D404" s="5">
        <v>235.46200000000005</v>
      </c>
      <c r="E404" s="5">
        <v>495.98899999999992</v>
      </c>
      <c r="F404" s="5">
        <v>744.11799999999994</v>
      </c>
      <c r="G404" s="5">
        <v>971.71900000000005</v>
      </c>
      <c r="H404" s="5">
        <v>1167.069</v>
      </c>
      <c r="I404" s="5">
        <v>1241.069</v>
      </c>
      <c r="J404" s="5">
        <v>1369.0929999999998</v>
      </c>
      <c r="K404" s="5">
        <v>1580.354</v>
      </c>
      <c r="L404" s="5">
        <v>1747.2890000000002</v>
      </c>
      <c r="M404" s="5">
        <v>1914.7639999999999</v>
      </c>
      <c r="N404" s="5">
        <v>2152.3429999999998</v>
      </c>
      <c r="O404" s="5">
        <v>2408.1789999999996</v>
      </c>
      <c r="P404" s="5">
        <v>2658.0530000000003</v>
      </c>
      <c r="Q404" s="5">
        <v>2893.2619999999997</v>
      </c>
      <c r="R404" s="5">
        <v>3132.4560000000001</v>
      </c>
      <c r="S404" s="5">
        <v>3307.1959999999999</v>
      </c>
      <c r="T404" s="5">
        <v>3404.0439999999999</v>
      </c>
      <c r="U404" s="5">
        <v>3468.6979999999994</v>
      </c>
      <c r="V404" s="5">
        <v>3508.27</v>
      </c>
      <c r="W404" s="5">
        <v>3507.7710000000002</v>
      </c>
      <c r="X404" s="5">
        <v>3510.5939999999996</v>
      </c>
      <c r="Y404" s="5">
        <v>3501.5170000000003</v>
      </c>
      <c r="Z404" s="5">
        <v>3495.7369999999996</v>
      </c>
      <c r="AA404" s="5">
        <v>3479.1210000000005</v>
      </c>
      <c r="AB404" s="5">
        <v>3466.3290000000011</v>
      </c>
      <c r="AC404" s="5">
        <v>3443.860000000001</v>
      </c>
      <c r="AD404" s="5">
        <v>3424.6760000000008</v>
      </c>
      <c r="AE404" s="5">
        <v>3424.6760000000008</v>
      </c>
    </row>
    <row r="405" spans="1:31">
      <c r="A405" s="58" t="s">
        <v>138</v>
      </c>
      <c r="B405" s="58" t="s">
        <v>125</v>
      </c>
      <c r="C405" s="58" t="s">
        <v>96</v>
      </c>
      <c r="D405" s="5">
        <v>27.710227027961167</v>
      </c>
      <c r="E405" s="5">
        <v>50.310897013230061</v>
      </c>
      <c r="F405" s="5">
        <v>74.672167916392056</v>
      </c>
      <c r="G405" s="5">
        <v>94.022937910285719</v>
      </c>
      <c r="H405" s="5">
        <v>119.15623999512886</v>
      </c>
      <c r="I405" s="5">
        <v>144.20603854408924</v>
      </c>
      <c r="J405" s="5">
        <v>171.13014067922668</v>
      </c>
      <c r="K405" s="5">
        <v>197.3637831839122</v>
      </c>
      <c r="L405" s="5">
        <v>227.21192182945239</v>
      </c>
      <c r="M405" s="5">
        <v>263.74488994034289</v>
      </c>
      <c r="N405" s="5">
        <v>296.21473430141191</v>
      </c>
      <c r="O405" s="5">
        <v>329.01604308404262</v>
      </c>
      <c r="P405" s="5">
        <v>366.41505623677119</v>
      </c>
      <c r="Q405" s="5">
        <v>406.49614175884221</v>
      </c>
      <c r="R405" s="5">
        <v>442.43709016142645</v>
      </c>
      <c r="S405" s="5">
        <v>480.86512955553769</v>
      </c>
      <c r="T405" s="5">
        <v>521.2578231995351</v>
      </c>
      <c r="U405" s="5">
        <v>556.0963966069221</v>
      </c>
      <c r="V405" s="5">
        <v>594.2533664658024</v>
      </c>
      <c r="W405" s="5">
        <v>636.63269598333522</v>
      </c>
      <c r="X405" s="5">
        <v>678.98808318125111</v>
      </c>
      <c r="Y405" s="5">
        <v>723.22242172798656</v>
      </c>
      <c r="Z405" s="5">
        <v>762.91522471196686</v>
      </c>
      <c r="AA405" s="5">
        <v>803.64403493572217</v>
      </c>
      <c r="AB405" s="5">
        <v>844.8037259873347</v>
      </c>
      <c r="AC405" s="5">
        <v>897.56711773930442</v>
      </c>
      <c r="AD405" s="5">
        <v>939.83565324167989</v>
      </c>
      <c r="AE405" s="5">
        <v>997.24639686162709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8" t="s">
        <v>138</v>
      </c>
      <c r="B407" s="58" t="s">
        <v>126</v>
      </c>
      <c r="C407" s="58" t="s">
        <v>82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8" t="s">
        <v>138</v>
      </c>
      <c r="B408" s="58" t="s">
        <v>126</v>
      </c>
      <c r="C408" s="58" t="s">
        <v>83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8" t="s">
        <v>138</v>
      </c>
      <c r="B409" s="58" t="s">
        <v>126</v>
      </c>
      <c r="C409" s="58" t="s">
        <v>84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101.98871885</v>
      </c>
      <c r="U409" s="5">
        <v>101.98871885</v>
      </c>
      <c r="V409" s="5">
        <v>101.98871885</v>
      </c>
      <c r="W409" s="5">
        <v>101.98871885</v>
      </c>
      <c r="X409" s="5">
        <v>172.2118983</v>
      </c>
      <c r="Y409" s="5">
        <v>172.2118983</v>
      </c>
      <c r="Z409" s="5">
        <v>172.2118983</v>
      </c>
      <c r="AA409" s="5">
        <v>172.2118983</v>
      </c>
      <c r="AB409" s="5">
        <v>172.2118983</v>
      </c>
      <c r="AC409" s="5">
        <v>172.2118983</v>
      </c>
      <c r="AD409" s="5">
        <v>185.32925520000001</v>
      </c>
      <c r="AE409" s="5">
        <v>185.32925520000001</v>
      </c>
    </row>
    <row r="410" spans="1:31">
      <c r="A410" s="58" t="s">
        <v>138</v>
      </c>
      <c r="B410" s="58" t="s">
        <v>126</v>
      </c>
      <c r="C410" s="58" t="s">
        <v>85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</row>
    <row r="411" spans="1:31">
      <c r="A411" s="58" t="s">
        <v>138</v>
      </c>
      <c r="B411" s="58" t="s">
        <v>126</v>
      </c>
      <c r="C411" s="58" t="s">
        <v>86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8" t="s">
        <v>138</v>
      </c>
      <c r="B412" s="58" t="s">
        <v>126</v>
      </c>
      <c r="C412" s="58" t="s">
        <v>102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8" t="s">
        <v>138</v>
      </c>
      <c r="B413" s="58" t="s">
        <v>126</v>
      </c>
      <c r="C413" s="58" t="s">
        <v>103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137.65882463</v>
      </c>
      <c r="AE413" s="5">
        <v>137.65882463</v>
      </c>
    </row>
    <row r="414" spans="1:31">
      <c r="A414" s="58" t="s">
        <v>138</v>
      </c>
      <c r="B414" s="58" t="s">
        <v>126</v>
      </c>
      <c r="C414" s="58" t="s">
        <v>104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270.10000000000002</v>
      </c>
      <c r="Z414" s="5">
        <v>270.10000000000002</v>
      </c>
      <c r="AA414" s="5">
        <v>270.10000000000002</v>
      </c>
      <c r="AB414" s="5">
        <v>270.10000000000002</v>
      </c>
      <c r="AC414" s="5">
        <v>270.10000000000002</v>
      </c>
      <c r="AD414" s="5">
        <v>270.10000000000002</v>
      </c>
      <c r="AE414" s="5">
        <v>270.10000000000002</v>
      </c>
    </row>
    <row r="415" spans="1:31">
      <c r="A415" s="58" t="s">
        <v>138</v>
      </c>
      <c r="B415" s="58" t="s">
        <v>126</v>
      </c>
      <c r="C415" s="58" t="s">
        <v>88</v>
      </c>
      <c r="D415" s="5">
        <v>59.911000000000001</v>
      </c>
      <c r="E415" s="5">
        <v>98.22</v>
      </c>
      <c r="F415" s="5">
        <v>141.54000000000002</v>
      </c>
      <c r="G415" s="5">
        <v>185.56700000000001</v>
      </c>
      <c r="H415" s="5">
        <v>233.32900000000001</v>
      </c>
      <c r="I415" s="5">
        <v>285.42699999999996</v>
      </c>
      <c r="J415" s="5">
        <v>367.81199999999995</v>
      </c>
      <c r="K415" s="5">
        <v>452.97432892</v>
      </c>
      <c r="L415" s="5">
        <v>547.7675836599999</v>
      </c>
      <c r="M415" s="5">
        <v>662.68215979999991</v>
      </c>
      <c r="N415" s="5">
        <v>793.40336463999984</v>
      </c>
      <c r="O415" s="5">
        <v>932.90598900999998</v>
      </c>
      <c r="P415" s="5">
        <v>1074.45909076</v>
      </c>
      <c r="Q415" s="5">
        <v>1220.9122802100001</v>
      </c>
      <c r="R415" s="5">
        <v>1362.67303713</v>
      </c>
      <c r="S415" s="5">
        <v>1507.1898997799999</v>
      </c>
      <c r="T415" s="5">
        <v>1620.31444298</v>
      </c>
      <c r="U415" s="5">
        <v>1732.2135201399999</v>
      </c>
      <c r="V415" s="5">
        <v>1836.69524267</v>
      </c>
      <c r="W415" s="5">
        <v>1948.84704786</v>
      </c>
      <c r="X415" s="5">
        <v>2064.3628776599999</v>
      </c>
      <c r="Y415" s="5">
        <v>2186.9973560600001</v>
      </c>
      <c r="Z415" s="5">
        <v>2311.33322318</v>
      </c>
      <c r="AA415" s="5">
        <v>2443.3367952900003</v>
      </c>
      <c r="AB415" s="5">
        <v>2577.0948546900008</v>
      </c>
      <c r="AC415" s="5">
        <v>2718.21610401</v>
      </c>
      <c r="AD415" s="5">
        <v>2862.6771629700002</v>
      </c>
      <c r="AE415" s="5">
        <v>2871.1203167600002</v>
      </c>
    </row>
    <row r="416" spans="1:31">
      <c r="A416" s="58" t="s">
        <v>138</v>
      </c>
      <c r="B416" s="58" t="s">
        <v>126</v>
      </c>
      <c r="C416" s="58" t="s">
        <v>89</v>
      </c>
      <c r="D416" s="5">
        <v>127.20000000000002</v>
      </c>
      <c r="E416" s="5">
        <v>190.76300000000001</v>
      </c>
      <c r="F416" s="5">
        <v>250.37300000000002</v>
      </c>
      <c r="G416" s="5">
        <v>300.33100000000002</v>
      </c>
      <c r="H416" s="5">
        <v>345.05599999999993</v>
      </c>
      <c r="I416" s="5">
        <v>388.23799999999994</v>
      </c>
      <c r="J416" s="5">
        <v>465.14</v>
      </c>
      <c r="K416" s="5">
        <v>551.85200000000009</v>
      </c>
      <c r="L416" s="5">
        <v>642.01899999999989</v>
      </c>
      <c r="M416" s="5">
        <v>743.78100000000006</v>
      </c>
      <c r="N416" s="5">
        <v>855.78399999999999</v>
      </c>
      <c r="O416" s="5">
        <v>961.63900000000001</v>
      </c>
      <c r="P416" s="5">
        <v>1060.3659999999998</v>
      </c>
      <c r="Q416" s="5">
        <v>1147.3629999999996</v>
      </c>
      <c r="R416" s="5">
        <v>1221.508</v>
      </c>
      <c r="S416" s="5">
        <v>1281.973</v>
      </c>
      <c r="T416" s="5">
        <v>1306.452</v>
      </c>
      <c r="U416" s="5">
        <v>1316.9669999999999</v>
      </c>
      <c r="V416" s="5">
        <v>1319.107</v>
      </c>
      <c r="W416" s="5">
        <v>1317.9379999999996</v>
      </c>
      <c r="X416" s="5">
        <v>1318.329</v>
      </c>
      <c r="Y416" s="5">
        <v>1315.1109999999996</v>
      </c>
      <c r="Z416" s="5">
        <v>1313.0269999999998</v>
      </c>
      <c r="AA416" s="5">
        <v>1307.1689999999996</v>
      </c>
      <c r="AB416" s="5">
        <v>1302.617</v>
      </c>
      <c r="AC416" s="5">
        <v>1294.1580000000001</v>
      </c>
      <c r="AD416" s="5">
        <v>1287.2659999999994</v>
      </c>
      <c r="AE416" s="5">
        <v>1287.2659999999994</v>
      </c>
    </row>
    <row r="417" spans="1:31">
      <c r="A417" s="58" t="s">
        <v>138</v>
      </c>
      <c r="B417" s="58" t="s">
        <v>126</v>
      </c>
      <c r="C417" s="58" t="s">
        <v>96</v>
      </c>
      <c r="D417" s="5">
        <v>9.0884071417790153</v>
      </c>
      <c r="E417" s="5">
        <v>18.401817102244699</v>
      </c>
      <c r="F417" s="5">
        <v>27.530616287234153</v>
      </c>
      <c r="G417" s="5">
        <v>36.490968306868318</v>
      </c>
      <c r="H417" s="5">
        <v>46.786214920674219</v>
      </c>
      <c r="I417" s="5">
        <v>56.71136617264758</v>
      </c>
      <c r="J417" s="5">
        <v>67.145007589493389</v>
      </c>
      <c r="K417" s="5">
        <v>76.407589234024414</v>
      </c>
      <c r="L417" s="5">
        <v>86.962641497160092</v>
      </c>
      <c r="M417" s="5">
        <v>98.737975535797261</v>
      </c>
      <c r="N417" s="5">
        <v>110.41675212847753</v>
      </c>
      <c r="O417" s="5">
        <v>122.25026679076717</v>
      </c>
      <c r="P417" s="5">
        <v>135.74295157509769</v>
      </c>
      <c r="Q417" s="5">
        <v>149.54302214293614</v>
      </c>
      <c r="R417" s="5">
        <v>163.66680086005954</v>
      </c>
      <c r="S417" s="5">
        <v>178.01902053230987</v>
      </c>
      <c r="T417" s="5">
        <v>192.15050080968268</v>
      </c>
      <c r="U417" s="5">
        <v>208.33424393484026</v>
      </c>
      <c r="V417" s="5">
        <v>221.8744998595833</v>
      </c>
      <c r="W417" s="5">
        <v>239.29706109125527</v>
      </c>
      <c r="X417" s="5">
        <v>255.26108702265464</v>
      </c>
      <c r="Y417" s="5">
        <v>269.78255656703459</v>
      </c>
      <c r="Z417" s="5">
        <v>286.67115552557186</v>
      </c>
      <c r="AA417" s="5">
        <v>299.75810413018678</v>
      </c>
      <c r="AB417" s="5">
        <v>319.09097962425773</v>
      </c>
      <c r="AC417" s="5">
        <v>337.55100873845242</v>
      </c>
      <c r="AD417" s="5">
        <v>358.24609068505532</v>
      </c>
      <c r="AE417" s="5">
        <v>375.53949574350855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8" t="s">
        <v>138</v>
      </c>
      <c r="B419" s="58" t="s">
        <v>127</v>
      </c>
      <c r="C419" s="58" t="s">
        <v>82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8" t="s">
        <v>138</v>
      </c>
      <c r="B420" s="58" t="s">
        <v>127</v>
      </c>
      <c r="C420" s="58" t="s">
        <v>83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8" t="s">
        <v>138</v>
      </c>
      <c r="B421" s="58" t="s">
        <v>127</v>
      </c>
      <c r="C421" s="58" t="s">
        <v>84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</row>
    <row r="422" spans="1:31">
      <c r="A422" s="58" t="s">
        <v>138</v>
      </c>
      <c r="B422" s="58" t="s">
        <v>127</v>
      </c>
      <c r="C422" s="58" t="s">
        <v>85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8" t="s">
        <v>138</v>
      </c>
      <c r="B423" s="58" t="s">
        <v>127</v>
      </c>
      <c r="C423" s="58" t="s">
        <v>86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8" t="s">
        <v>138</v>
      </c>
      <c r="B424" s="58" t="s">
        <v>127</v>
      </c>
      <c r="C424" s="58" t="s">
        <v>102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50.309337409999998</v>
      </c>
      <c r="K424" s="5">
        <v>308.30910548999998</v>
      </c>
      <c r="L424" s="5">
        <v>308.30910548999998</v>
      </c>
      <c r="M424" s="5">
        <v>308.30910548999998</v>
      </c>
      <c r="N424" s="5">
        <v>308.30910548999998</v>
      </c>
      <c r="O424" s="5">
        <v>308.30910548999998</v>
      </c>
      <c r="P424" s="5">
        <v>308.30910548999998</v>
      </c>
      <c r="Q424" s="5">
        <v>529.94530005000001</v>
      </c>
      <c r="R424" s="5">
        <v>529.94530005000001</v>
      </c>
      <c r="S424" s="5">
        <v>529.94530005000001</v>
      </c>
      <c r="T424" s="5">
        <v>529.94530005000001</v>
      </c>
      <c r="U424" s="5">
        <v>529.94530005000001</v>
      </c>
      <c r="V424" s="5">
        <v>529.94530005000001</v>
      </c>
      <c r="W424" s="5">
        <v>529.94530005000001</v>
      </c>
      <c r="X424" s="5">
        <v>529.94530005000001</v>
      </c>
      <c r="Y424" s="5">
        <v>529.94530005000001</v>
      </c>
      <c r="Z424" s="5">
        <v>529.94530005000001</v>
      </c>
      <c r="AA424" s="5">
        <v>529.94530005000001</v>
      </c>
      <c r="AB424" s="5">
        <v>529.94530005000001</v>
      </c>
      <c r="AC424" s="5">
        <v>529.94530005000001</v>
      </c>
      <c r="AD424" s="5">
        <v>529.94530005000001</v>
      </c>
      <c r="AE424" s="5">
        <v>529.94530005000001</v>
      </c>
    </row>
    <row r="425" spans="1:31">
      <c r="A425" s="58" t="s">
        <v>138</v>
      </c>
      <c r="B425" s="58" t="s">
        <v>127</v>
      </c>
      <c r="C425" s="58" t="s">
        <v>103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8" t="s">
        <v>138</v>
      </c>
      <c r="B426" s="58" t="s">
        <v>127</v>
      </c>
      <c r="C426" s="58" t="s">
        <v>104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8" t="s">
        <v>138</v>
      </c>
      <c r="B427" s="58" t="s">
        <v>127</v>
      </c>
      <c r="C427" s="58" t="s">
        <v>88</v>
      </c>
      <c r="D427" s="5">
        <v>5.907</v>
      </c>
      <c r="E427" s="5">
        <v>12.488</v>
      </c>
      <c r="F427" s="5">
        <v>21.503</v>
      </c>
      <c r="G427" s="5">
        <v>32.477999999999994</v>
      </c>
      <c r="H427" s="5">
        <v>45.638000000000005</v>
      </c>
      <c r="I427" s="5">
        <v>61.108999999999995</v>
      </c>
      <c r="J427" s="5">
        <v>84.734999999999999</v>
      </c>
      <c r="K427" s="5">
        <v>105.58348554</v>
      </c>
      <c r="L427" s="5">
        <v>127.83084998000001</v>
      </c>
      <c r="M427" s="5">
        <v>155.35426500000003</v>
      </c>
      <c r="N427" s="5">
        <v>187.06205269000003</v>
      </c>
      <c r="O427" s="5">
        <v>222.53264670000004</v>
      </c>
      <c r="P427" s="5">
        <v>259.43112260999999</v>
      </c>
      <c r="Q427" s="5">
        <v>298.38934677000003</v>
      </c>
      <c r="R427" s="5">
        <v>337.01709092000004</v>
      </c>
      <c r="S427" s="5">
        <v>376.63055521000001</v>
      </c>
      <c r="T427" s="5">
        <v>408.70020768000001</v>
      </c>
      <c r="U427" s="5">
        <v>440.75300571000008</v>
      </c>
      <c r="V427" s="5">
        <v>470.83710607000006</v>
      </c>
      <c r="W427" s="5">
        <v>502.89767236999995</v>
      </c>
      <c r="X427" s="5">
        <v>535.66309856999999</v>
      </c>
      <c r="Y427" s="5">
        <v>570.35317711000005</v>
      </c>
      <c r="Z427" s="5">
        <v>605.4589332999999</v>
      </c>
      <c r="AA427" s="5">
        <v>642.63068506999991</v>
      </c>
      <c r="AB427" s="5">
        <v>680.10499238999989</v>
      </c>
      <c r="AC427" s="5">
        <v>719.56188897999994</v>
      </c>
      <c r="AD427" s="5">
        <v>759.53326587999993</v>
      </c>
      <c r="AE427" s="5">
        <v>761.03382925999995</v>
      </c>
    </row>
    <row r="428" spans="1:31">
      <c r="A428" s="58" t="s">
        <v>138</v>
      </c>
      <c r="B428" s="58" t="s">
        <v>127</v>
      </c>
      <c r="C428" s="58" t="s">
        <v>89</v>
      </c>
      <c r="D428" s="5">
        <v>29.334000000000003</v>
      </c>
      <c r="E428" s="5">
        <v>47.628999999999998</v>
      </c>
      <c r="F428" s="5">
        <v>64.516999999999996</v>
      </c>
      <c r="G428" s="5">
        <v>78.224999999999994</v>
      </c>
      <c r="H428" s="5">
        <v>89.277000000000001</v>
      </c>
      <c r="I428" s="5">
        <v>98.78</v>
      </c>
      <c r="J428" s="5">
        <v>115.011</v>
      </c>
      <c r="K428" s="5">
        <v>137.07399999999996</v>
      </c>
      <c r="L428" s="5">
        <v>158.42599999999999</v>
      </c>
      <c r="M428" s="5">
        <v>183.04</v>
      </c>
      <c r="N428" s="5">
        <v>210.37800000000004</v>
      </c>
      <c r="O428" s="5">
        <v>237.84599999999998</v>
      </c>
      <c r="P428" s="5">
        <v>264.24900000000002</v>
      </c>
      <c r="Q428" s="5">
        <v>288.36999999999995</v>
      </c>
      <c r="R428" s="5">
        <v>309.79800000000006</v>
      </c>
      <c r="S428" s="5">
        <v>327.80200000000002</v>
      </c>
      <c r="T428" s="5">
        <v>336.72599999999994</v>
      </c>
      <c r="U428" s="5">
        <v>342.09499999999997</v>
      </c>
      <c r="V428" s="5">
        <v>344.98699999999991</v>
      </c>
      <c r="W428" s="5">
        <v>346.62400000000002</v>
      </c>
      <c r="X428" s="5">
        <v>348.41</v>
      </c>
      <c r="Y428" s="5">
        <v>348.92100000000011</v>
      </c>
      <c r="Z428" s="5">
        <v>349.51499999999999</v>
      </c>
      <c r="AA428" s="5">
        <v>348.74300000000005</v>
      </c>
      <c r="AB428" s="5">
        <v>348.15499999999997</v>
      </c>
      <c r="AC428" s="5">
        <v>346.20100000000002</v>
      </c>
      <c r="AD428" s="5">
        <v>344.48400000000004</v>
      </c>
      <c r="AE428" s="5">
        <v>344.48400000000004</v>
      </c>
    </row>
    <row r="429" spans="1:31">
      <c r="A429" s="58" t="s">
        <v>138</v>
      </c>
      <c r="B429" s="58" t="s">
        <v>127</v>
      </c>
      <c r="C429" s="58" t="s">
        <v>96</v>
      </c>
      <c r="D429" s="5">
        <v>1.645734202430198</v>
      </c>
      <c r="E429" s="5">
        <v>3.1558564844187238</v>
      </c>
      <c r="F429" s="5">
        <v>4.7877111613032497</v>
      </c>
      <c r="G429" s="5">
        <v>6.4394387024590003</v>
      </c>
      <c r="H429" s="5">
        <v>7.8728972047375194</v>
      </c>
      <c r="I429" s="5">
        <v>9.0451802569133406</v>
      </c>
      <c r="J429" s="5">
        <v>10.295742204328313</v>
      </c>
      <c r="K429" s="5">
        <v>11.491941571326414</v>
      </c>
      <c r="L429" s="5">
        <v>12.539922437358953</v>
      </c>
      <c r="M429" s="5">
        <v>14.141435108167805</v>
      </c>
      <c r="N429" s="5">
        <v>15.215116110825605</v>
      </c>
      <c r="O429" s="5">
        <v>16.261093897271728</v>
      </c>
      <c r="P429" s="5">
        <v>17.222010223587226</v>
      </c>
      <c r="Q429" s="5">
        <v>18.446668227317446</v>
      </c>
      <c r="R429" s="5">
        <v>19.82015443044876</v>
      </c>
      <c r="S429" s="5">
        <v>21.002318090822115</v>
      </c>
      <c r="T429" s="5">
        <v>22.15212973682079</v>
      </c>
      <c r="U429" s="5">
        <v>23.382734499022952</v>
      </c>
      <c r="V429" s="5">
        <v>24.455236653170388</v>
      </c>
      <c r="W429" s="5">
        <v>25.57365580992311</v>
      </c>
      <c r="X429" s="5">
        <v>26.660254923104347</v>
      </c>
      <c r="Y429" s="5">
        <v>27.821518981185882</v>
      </c>
      <c r="Z429" s="5">
        <v>29.189966999491567</v>
      </c>
      <c r="AA429" s="5">
        <v>30.855175013101196</v>
      </c>
      <c r="AB429" s="5">
        <v>32.904570552590549</v>
      </c>
      <c r="AC429" s="5">
        <v>35.151928397831682</v>
      </c>
      <c r="AD429" s="5">
        <v>37.161296475828991</v>
      </c>
      <c r="AE429" s="5">
        <v>39.599087031677307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8" t="s">
        <v>37</v>
      </c>
      <c r="B431" s="58" t="s">
        <v>123</v>
      </c>
      <c r="C431" s="58" t="s">
        <v>82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1134</v>
      </c>
      <c r="Q431" s="5">
        <v>1543</v>
      </c>
      <c r="R431" s="5">
        <v>1952</v>
      </c>
      <c r="S431" s="5">
        <v>1952</v>
      </c>
      <c r="T431" s="5">
        <v>1952</v>
      </c>
      <c r="U431" s="5">
        <v>1952</v>
      </c>
      <c r="V431" s="5">
        <v>1952</v>
      </c>
      <c r="W431" s="5">
        <v>1952</v>
      </c>
      <c r="X431" s="5">
        <v>1952</v>
      </c>
      <c r="Y431" s="5">
        <v>1952</v>
      </c>
      <c r="Z431" s="5">
        <v>2361</v>
      </c>
      <c r="AA431" s="5">
        <v>2770</v>
      </c>
      <c r="AB431" s="5">
        <v>2770</v>
      </c>
      <c r="AC431" s="5">
        <v>2770</v>
      </c>
      <c r="AD431" s="5">
        <v>2770</v>
      </c>
      <c r="AE431" s="5">
        <v>2770</v>
      </c>
    </row>
    <row r="432" spans="1:31">
      <c r="A432" s="58" t="s">
        <v>37</v>
      </c>
      <c r="B432" s="58" t="s">
        <v>123</v>
      </c>
      <c r="C432" s="58" t="s">
        <v>83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8" t="s">
        <v>37</v>
      </c>
      <c r="B433" s="58" t="s">
        <v>123</v>
      </c>
      <c r="C433" s="58" t="s">
        <v>84</v>
      </c>
      <c r="D433" s="5">
        <v>0</v>
      </c>
      <c r="E433" s="5">
        <v>0</v>
      </c>
      <c r="F433" s="5">
        <v>0</v>
      </c>
      <c r="G433" s="5">
        <v>213.08684980000001</v>
      </c>
      <c r="H433" s="5">
        <v>213.08684980000001</v>
      </c>
      <c r="I433" s="5">
        <v>213.08684980000001</v>
      </c>
      <c r="J433" s="5">
        <v>213.08684980000001</v>
      </c>
      <c r="K433" s="5">
        <v>213.08684980000001</v>
      </c>
      <c r="L433" s="5">
        <v>213.08684980000001</v>
      </c>
      <c r="M433" s="5">
        <v>507.41070834999994</v>
      </c>
      <c r="N433" s="5">
        <v>752.04153634999989</v>
      </c>
      <c r="O433" s="5">
        <v>752.04153634999989</v>
      </c>
      <c r="P433" s="5">
        <v>752.04153634999989</v>
      </c>
      <c r="Q433" s="5">
        <v>752.04153634999989</v>
      </c>
      <c r="R433" s="5">
        <v>752.04153634999989</v>
      </c>
      <c r="S433" s="5">
        <v>752.04153634999989</v>
      </c>
      <c r="T433" s="5">
        <v>752.04153634999989</v>
      </c>
      <c r="U433" s="5">
        <v>752.04153634999989</v>
      </c>
      <c r="V433" s="5">
        <v>752.04153634999989</v>
      </c>
      <c r="W433" s="5">
        <v>752.04153634999989</v>
      </c>
      <c r="X433" s="5">
        <v>2427.0287906499998</v>
      </c>
      <c r="Y433" s="5">
        <v>2427.0287906499998</v>
      </c>
      <c r="Z433" s="5">
        <v>2427.0287906499998</v>
      </c>
      <c r="AA433" s="5">
        <v>2427.0287906499998</v>
      </c>
      <c r="AB433" s="5">
        <v>2427.0287906499998</v>
      </c>
      <c r="AC433" s="5">
        <v>2427.0287906499998</v>
      </c>
      <c r="AD433" s="5">
        <v>2427.0287906499998</v>
      </c>
      <c r="AE433" s="5">
        <v>2427.0287906499998</v>
      </c>
    </row>
    <row r="434" spans="1:31">
      <c r="A434" s="58" t="s">
        <v>37</v>
      </c>
      <c r="B434" s="58" t="s">
        <v>123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37</v>
      </c>
      <c r="B435" s="58" t="s">
        <v>123</v>
      </c>
      <c r="C435" s="58" t="s">
        <v>86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8" t="s">
        <v>37</v>
      </c>
      <c r="B436" s="58" t="s">
        <v>123</v>
      </c>
      <c r="C436" s="58" t="s">
        <v>101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8" t="s">
        <v>37</v>
      </c>
      <c r="B437" s="58" t="s">
        <v>123</v>
      </c>
      <c r="C437" s="58" t="s">
        <v>102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500</v>
      </c>
      <c r="J437" s="5">
        <v>500</v>
      </c>
      <c r="K437" s="5">
        <v>500</v>
      </c>
      <c r="L437" s="5">
        <v>500</v>
      </c>
      <c r="M437" s="5">
        <v>500</v>
      </c>
      <c r="N437" s="5">
        <v>500</v>
      </c>
      <c r="O437" s="5">
        <v>500</v>
      </c>
      <c r="P437" s="5">
        <v>500</v>
      </c>
      <c r="Q437" s="5">
        <v>500</v>
      </c>
      <c r="R437" s="5">
        <v>500</v>
      </c>
      <c r="S437" s="5">
        <v>500</v>
      </c>
      <c r="T437" s="5">
        <v>500</v>
      </c>
      <c r="U437" s="5">
        <v>500</v>
      </c>
      <c r="V437" s="5">
        <v>500</v>
      </c>
      <c r="W437" s="5">
        <v>500</v>
      </c>
      <c r="X437" s="5">
        <v>500</v>
      </c>
      <c r="Y437" s="5">
        <v>500</v>
      </c>
      <c r="Z437" s="5">
        <v>500</v>
      </c>
      <c r="AA437" s="5">
        <v>500</v>
      </c>
      <c r="AB437" s="5">
        <v>500</v>
      </c>
      <c r="AC437" s="5">
        <v>500</v>
      </c>
      <c r="AD437" s="5">
        <v>500</v>
      </c>
      <c r="AE437" s="5">
        <v>666.66666669999995</v>
      </c>
    </row>
    <row r="438" spans="1:31">
      <c r="A438" s="58" t="s">
        <v>37</v>
      </c>
      <c r="B438" s="58" t="s">
        <v>123</v>
      </c>
      <c r="C438" s="58" t="s">
        <v>103</v>
      </c>
      <c r="D438" s="5">
        <v>0</v>
      </c>
      <c r="E438" s="5">
        <v>0</v>
      </c>
      <c r="F438" s="5">
        <v>600</v>
      </c>
      <c r="G438" s="5">
        <v>1751.2090250799999</v>
      </c>
      <c r="H438" s="5">
        <v>1979.38916417</v>
      </c>
      <c r="I438" s="5">
        <v>2286.0388050399997</v>
      </c>
      <c r="J438" s="5">
        <v>2286.0388050399997</v>
      </c>
      <c r="K438" s="5">
        <v>2286.0388050399997</v>
      </c>
      <c r="L438" s="5">
        <v>2286.0388050399997</v>
      </c>
      <c r="M438" s="5">
        <v>2286.0388050399997</v>
      </c>
      <c r="N438" s="5">
        <v>2502.7011948899999</v>
      </c>
      <c r="O438" s="5">
        <v>2502.7011948899999</v>
      </c>
      <c r="P438" s="5">
        <v>2502.7011948899999</v>
      </c>
      <c r="Q438" s="5">
        <v>2717.34876708</v>
      </c>
      <c r="R438" s="5">
        <v>2717.34876708</v>
      </c>
      <c r="S438" s="5">
        <v>2717.34876708</v>
      </c>
      <c r="T438" s="5">
        <v>2717.34876708</v>
      </c>
      <c r="U438" s="5">
        <v>2717.34876708</v>
      </c>
      <c r="V438" s="5">
        <v>2717.34876708</v>
      </c>
      <c r="W438" s="5">
        <v>2717.34876708</v>
      </c>
      <c r="X438" s="5">
        <v>2717.34876708</v>
      </c>
      <c r="Y438" s="5">
        <v>2717.34876708</v>
      </c>
      <c r="Z438" s="5">
        <v>2717.34876708</v>
      </c>
      <c r="AA438" s="5">
        <v>2717.34876708</v>
      </c>
      <c r="AB438" s="5">
        <v>2717.34876708</v>
      </c>
      <c r="AC438" s="5">
        <v>2717.34876708</v>
      </c>
      <c r="AD438" s="5">
        <v>2717.34876708</v>
      </c>
      <c r="AE438" s="5">
        <v>2717.34876708</v>
      </c>
    </row>
    <row r="439" spans="1:31">
      <c r="A439" s="58" t="s">
        <v>37</v>
      </c>
      <c r="B439" s="58" t="s">
        <v>123</v>
      </c>
      <c r="C439" s="58" t="s">
        <v>104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</row>
    <row r="440" spans="1:31">
      <c r="A440" s="58" t="s">
        <v>37</v>
      </c>
      <c r="B440" s="58" t="s">
        <v>123</v>
      </c>
      <c r="C440" s="58" t="s">
        <v>88</v>
      </c>
      <c r="D440" s="5">
        <v>86.581000000000003</v>
      </c>
      <c r="E440" s="5">
        <v>183.27699999999999</v>
      </c>
      <c r="F440" s="5">
        <v>310.85300000000001</v>
      </c>
      <c r="G440" s="5">
        <v>466.69400000000007</v>
      </c>
      <c r="H440" s="5">
        <v>653.32499999000004</v>
      </c>
      <c r="I440" s="5">
        <v>873.64800001000003</v>
      </c>
      <c r="J440" s="5">
        <v>1213.0029999999999</v>
      </c>
      <c r="K440" s="5">
        <v>1516.9194459299997</v>
      </c>
      <c r="L440" s="5">
        <v>1856.58857704</v>
      </c>
      <c r="M440" s="5">
        <v>2257.65402313</v>
      </c>
      <c r="N440" s="5">
        <v>2748.2190898200001</v>
      </c>
      <c r="O440" s="5">
        <v>3282.5411549399996</v>
      </c>
      <c r="P440" s="5">
        <v>3827.3684765800008</v>
      </c>
      <c r="Q440" s="5">
        <v>4399.7290530500004</v>
      </c>
      <c r="R440" s="5">
        <v>4956.1113137600005</v>
      </c>
      <c r="S440" s="5">
        <v>5516.8108461200027</v>
      </c>
      <c r="T440" s="5">
        <v>5963.4376751500031</v>
      </c>
      <c r="U440" s="5">
        <v>6399.0813179900024</v>
      </c>
      <c r="V440" s="5">
        <v>6799.6137216000016</v>
      </c>
      <c r="W440" s="5">
        <v>7225.4645357400032</v>
      </c>
      <c r="X440" s="5">
        <v>7659.8099897600032</v>
      </c>
      <c r="Y440" s="5">
        <v>8120.2669619000026</v>
      </c>
      <c r="Z440" s="5">
        <v>8587.5540177000039</v>
      </c>
      <c r="AA440" s="5">
        <v>9084.8406502700018</v>
      </c>
      <c r="AB440" s="5">
        <v>9587.4307687700039</v>
      </c>
      <c r="AC440" s="5">
        <v>10119.484615360003</v>
      </c>
      <c r="AD440" s="5">
        <v>10659.034260700002</v>
      </c>
      <c r="AE440" s="5">
        <v>10687.029870079999</v>
      </c>
    </row>
    <row r="441" spans="1:31">
      <c r="A441" s="58" t="s">
        <v>37</v>
      </c>
      <c r="B441" s="58" t="s">
        <v>123</v>
      </c>
      <c r="C441" s="58" t="s">
        <v>89</v>
      </c>
      <c r="D441" s="5">
        <v>382.40600000000006</v>
      </c>
      <c r="E441" s="5">
        <v>634.851</v>
      </c>
      <c r="F441" s="5">
        <v>854.83699999999999</v>
      </c>
      <c r="G441" s="5">
        <v>1040.981</v>
      </c>
      <c r="H441" s="5">
        <v>1194.835</v>
      </c>
      <c r="I441" s="5">
        <v>1328.3550000000002</v>
      </c>
      <c r="J441" s="5">
        <v>1555.3700000000001</v>
      </c>
      <c r="K441" s="5">
        <v>1872.674</v>
      </c>
      <c r="L441" s="5">
        <v>2203.5089999999996</v>
      </c>
      <c r="M441" s="5">
        <v>2558.8819999999992</v>
      </c>
      <c r="N441" s="5">
        <v>2991.9249999999997</v>
      </c>
      <c r="O441" s="5">
        <v>3413.1260000000002</v>
      </c>
      <c r="P441" s="5">
        <v>3805.1639999999993</v>
      </c>
      <c r="Q441" s="5">
        <v>4162.1990000000005</v>
      </c>
      <c r="R441" s="5">
        <v>4469.0430000000024</v>
      </c>
      <c r="S441" s="5">
        <v>4717.5640000000012</v>
      </c>
      <c r="T441" s="5">
        <v>4833.8690000000015</v>
      </c>
      <c r="U441" s="5">
        <v>4891.4120000000003</v>
      </c>
      <c r="V441" s="5">
        <v>4908.1530000000012</v>
      </c>
      <c r="W441" s="5">
        <v>4908.527000000001</v>
      </c>
      <c r="X441" s="5">
        <v>4910.9710000000014</v>
      </c>
      <c r="Y441" s="5">
        <v>4898.5199999999995</v>
      </c>
      <c r="Z441" s="5">
        <v>4888.6310000000003</v>
      </c>
      <c r="AA441" s="5">
        <v>4863.7990000000018</v>
      </c>
      <c r="AB441" s="5">
        <v>4842.0880000000025</v>
      </c>
      <c r="AC441" s="5">
        <v>4805.3119999999999</v>
      </c>
      <c r="AD441" s="5">
        <v>4771.5679999999993</v>
      </c>
      <c r="AE441" s="5">
        <v>4771.5679999999993</v>
      </c>
    </row>
    <row r="442" spans="1:31">
      <c r="A442" s="58" t="s">
        <v>37</v>
      </c>
      <c r="B442" s="58" t="s">
        <v>123</v>
      </c>
      <c r="C442" s="58" t="s">
        <v>96</v>
      </c>
      <c r="D442" s="5">
        <v>27.631719511418055</v>
      </c>
      <c r="E442" s="5">
        <v>60.945931850400939</v>
      </c>
      <c r="F442" s="5">
        <v>92.756677094484871</v>
      </c>
      <c r="G442" s="5">
        <v>268.41630721057987</v>
      </c>
      <c r="H442" s="5">
        <v>484.26799566794801</v>
      </c>
      <c r="I442" s="5">
        <v>599.53973965987211</v>
      </c>
      <c r="J442" s="5">
        <v>727.49449332992685</v>
      </c>
      <c r="K442" s="5">
        <v>785.95867240122789</v>
      </c>
      <c r="L442" s="5">
        <v>850.07960636192979</v>
      </c>
      <c r="M442" s="5">
        <v>927.01920272312418</v>
      </c>
      <c r="N442" s="5">
        <v>1000.8202317906466</v>
      </c>
      <c r="O442" s="5">
        <v>1078.584603320325</v>
      </c>
      <c r="P442" s="5">
        <v>1154.7420456254813</v>
      </c>
      <c r="Q442" s="5">
        <v>1236.5536031438596</v>
      </c>
      <c r="R442" s="5">
        <v>1305.3795577482103</v>
      </c>
      <c r="S442" s="5">
        <v>1405.0290012715923</v>
      </c>
      <c r="T442" s="5">
        <v>1479.7015500986552</v>
      </c>
      <c r="U442" s="5">
        <v>1587.1445899369612</v>
      </c>
      <c r="V442" s="5">
        <v>1611.2885279571749</v>
      </c>
      <c r="W442" s="5">
        <v>1612.9118359542113</v>
      </c>
      <c r="X442" s="5">
        <v>1626.3615913041226</v>
      </c>
      <c r="Y442" s="5">
        <v>1668.4370216261286</v>
      </c>
      <c r="Z442" s="5">
        <v>1675.7015423348998</v>
      </c>
      <c r="AA442" s="5">
        <v>1717.7297477096549</v>
      </c>
      <c r="AB442" s="5">
        <v>1752.2903038131974</v>
      </c>
      <c r="AC442" s="5">
        <v>1775.6551607951099</v>
      </c>
      <c r="AD442" s="5">
        <v>1790.1416552223225</v>
      </c>
      <c r="AE442" s="5">
        <v>1819.3855377951747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8" t="s">
        <v>37</v>
      </c>
      <c r="B444" s="58" t="s">
        <v>124</v>
      </c>
      <c r="C444" s="58" t="s">
        <v>82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409</v>
      </c>
      <c r="Q444" s="5">
        <v>818</v>
      </c>
      <c r="R444" s="5">
        <v>1227</v>
      </c>
      <c r="S444" s="5">
        <v>1227</v>
      </c>
      <c r="T444" s="5">
        <v>2045</v>
      </c>
      <c r="U444" s="5">
        <v>2045</v>
      </c>
      <c r="V444" s="5">
        <v>2454</v>
      </c>
      <c r="W444" s="5">
        <v>3272</v>
      </c>
      <c r="X444" s="5">
        <v>3272</v>
      </c>
      <c r="Y444" s="5">
        <v>3272</v>
      </c>
      <c r="Z444" s="5">
        <v>3272</v>
      </c>
      <c r="AA444" s="5">
        <v>3272</v>
      </c>
      <c r="AB444" s="5">
        <v>3272</v>
      </c>
      <c r="AC444" s="5">
        <v>3272</v>
      </c>
      <c r="AD444" s="5">
        <v>3272</v>
      </c>
      <c r="AE444" s="5">
        <v>3272</v>
      </c>
    </row>
    <row r="445" spans="1:31">
      <c r="A445" s="58" t="s">
        <v>37</v>
      </c>
      <c r="B445" s="58" t="s">
        <v>124</v>
      </c>
      <c r="C445" s="58" t="s">
        <v>83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1636</v>
      </c>
      <c r="AB445" s="5">
        <v>2045</v>
      </c>
      <c r="AC445" s="5">
        <v>4499</v>
      </c>
      <c r="AD445" s="5">
        <v>5317</v>
      </c>
      <c r="AE445" s="5">
        <v>5317</v>
      </c>
    </row>
    <row r="446" spans="1:31">
      <c r="A446" s="58" t="s">
        <v>37</v>
      </c>
      <c r="B446" s="58" t="s">
        <v>124</v>
      </c>
      <c r="C446" s="58" t="s">
        <v>84</v>
      </c>
      <c r="D446" s="5">
        <v>0</v>
      </c>
      <c r="E446" s="5">
        <v>0</v>
      </c>
      <c r="F446" s="5">
        <v>0</v>
      </c>
      <c r="G446" s="5">
        <v>0</v>
      </c>
      <c r="H446" s="5">
        <v>21.578304930000002</v>
      </c>
      <c r="I446" s="5">
        <v>22.869941010000002</v>
      </c>
      <c r="J446" s="5">
        <v>188.56044907</v>
      </c>
      <c r="K446" s="5">
        <v>195.66834055999999</v>
      </c>
      <c r="L446" s="5">
        <v>208.25548309999999</v>
      </c>
      <c r="M446" s="5">
        <v>208.25548309999999</v>
      </c>
      <c r="N446" s="5">
        <v>208.25548309999999</v>
      </c>
      <c r="O446" s="5">
        <v>749.18682740999998</v>
      </c>
      <c r="P446" s="5">
        <v>749.18682740999998</v>
      </c>
      <c r="Q446" s="5">
        <v>752.57993040999997</v>
      </c>
      <c r="R446" s="5">
        <v>752.57993040999997</v>
      </c>
      <c r="S446" s="5">
        <v>752.57993040999997</v>
      </c>
      <c r="T446" s="5">
        <v>752.57993040999997</v>
      </c>
      <c r="U446" s="5">
        <v>752.57993040999997</v>
      </c>
      <c r="V446" s="5">
        <v>752.57993040999997</v>
      </c>
      <c r="W446" s="5">
        <v>752.77353970000001</v>
      </c>
      <c r="X446" s="5">
        <v>752.77353970000001</v>
      </c>
      <c r="Y446" s="5">
        <v>752.77353970000001</v>
      </c>
      <c r="Z446" s="5">
        <v>752.77353970000001</v>
      </c>
      <c r="AA446" s="5">
        <v>752.77353970000001</v>
      </c>
      <c r="AB446" s="5">
        <v>752.77353970000001</v>
      </c>
      <c r="AC446" s="5">
        <v>752.77353970000001</v>
      </c>
      <c r="AD446" s="5">
        <v>752.77353970000001</v>
      </c>
      <c r="AE446" s="5">
        <v>752.77353970000001</v>
      </c>
    </row>
    <row r="447" spans="1:31">
      <c r="A447" s="58" t="s">
        <v>37</v>
      </c>
      <c r="B447" s="58" t="s">
        <v>124</v>
      </c>
      <c r="C447" s="58" t="s">
        <v>85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</row>
    <row r="448" spans="1:31">
      <c r="A448" s="58" t="s">
        <v>37</v>
      </c>
      <c r="B448" s="58" t="s">
        <v>124</v>
      </c>
      <c r="C448" s="58" t="s">
        <v>86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8" t="s">
        <v>37</v>
      </c>
      <c r="B449" s="58" t="s">
        <v>124</v>
      </c>
      <c r="C449" s="58" t="s">
        <v>102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1028.0083970200001</v>
      </c>
      <c r="J449" s="5">
        <v>1028.0083970200001</v>
      </c>
      <c r="K449" s="5">
        <v>1557.0589531200001</v>
      </c>
      <c r="L449" s="5">
        <v>1557.0589531200001</v>
      </c>
      <c r="M449" s="5">
        <v>1557.0589531200001</v>
      </c>
      <c r="N449" s="5">
        <v>1724.26076343</v>
      </c>
      <c r="O449" s="5">
        <v>2464.1110798200002</v>
      </c>
      <c r="P449" s="5">
        <v>2464.1110798200002</v>
      </c>
      <c r="Q449" s="5">
        <v>2464.1110798200002</v>
      </c>
      <c r="R449" s="5">
        <v>2494.2155531100002</v>
      </c>
      <c r="S449" s="5">
        <v>2494.2155531100002</v>
      </c>
      <c r="T449" s="5">
        <v>2494.2155531100002</v>
      </c>
      <c r="U449" s="5">
        <v>2494.2155531100002</v>
      </c>
      <c r="V449" s="5">
        <v>2705.3597859699998</v>
      </c>
      <c r="W449" s="5">
        <v>2705.3597859699998</v>
      </c>
      <c r="X449" s="5">
        <v>2705.3597859699998</v>
      </c>
      <c r="Y449" s="5">
        <v>2925.31880417</v>
      </c>
      <c r="Z449" s="5">
        <v>2925.31880417</v>
      </c>
      <c r="AA449" s="5">
        <v>2925.31880417</v>
      </c>
      <c r="AB449" s="5">
        <v>2925.31880417</v>
      </c>
      <c r="AC449" s="5">
        <v>2925.31880417</v>
      </c>
      <c r="AD449" s="5">
        <v>2925.31880417</v>
      </c>
      <c r="AE449" s="5">
        <v>2925.31880417</v>
      </c>
    </row>
    <row r="450" spans="1:31">
      <c r="A450" s="58" t="s">
        <v>37</v>
      </c>
      <c r="B450" s="58" t="s">
        <v>124</v>
      </c>
      <c r="C450" s="58" t="s">
        <v>103</v>
      </c>
      <c r="D450" s="5">
        <v>0</v>
      </c>
      <c r="E450" s="5">
        <v>0</v>
      </c>
      <c r="F450" s="5">
        <v>250</v>
      </c>
      <c r="G450" s="5">
        <v>1267.9292830899999</v>
      </c>
      <c r="H450" s="5">
        <v>2151.4172648000003</v>
      </c>
      <c r="I450" s="5">
        <v>2151.4172648000003</v>
      </c>
      <c r="J450" s="5">
        <v>2151.4172648000003</v>
      </c>
      <c r="K450" s="5">
        <v>2151.4172648000003</v>
      </c>
      <c r="L450" s="5">
        <v>2151.4172648000003</v>
      </c>
      <c r="M450" s="5">
        <v>2151.4172648000003</v>
      </c>
      <c r="N450" s="5">
        <v>2151.4172648000003</v>
      </c>
      <c r="O450" s="5">
        <v>2151.4172648000003</v>
      </c>
      <c r="P450" s="5">
        <v>2151.4172648000003</v>
      </c>
      <c r="Q450" s="5">
        <v>2151.4172648000003</v>
      </c>
      <c r="R450" s="5">
        <v>2151.4172648000003</v>
      </c>
      <c r="S450" s="5">
        <v>2151.4172648000003</v>
      </c>
      <c r="T450" s="5">
        <v>2527.5305521</v>
      </c>
      <c r="U450" s="5">
        <v>2527.5305521</v>
      </c>
      <c r="V450" s="5">
        <v>2527.5305521</v>
      </c>
      <c r="W450" s="5">
        <v>2527.5305521</v>
      </c>
      <c r="X450" s="5">
        <v>2527.5305521</v>
      </c>
      <c r="Y450" s="5">
        <v>2527.5305521</v>
      </c>
      <c r="Z450" s="5">
        <v>2527.5305521</v>
      </c>
      <c r="AA450" s="5">
        <v>2723.71186528</v>
      </c>
      <c r="AB450" s="5">
        <v>2723.71186528</v>
      </c>
      <c r="AC450" s="5">
        <v>2723.71186528</v>
      </c>
      <c r="AD450" s="5">
        <v>2723.71186528</v>
      </c>
      <c r="AE450" s="5">
        <v>2723.71186528</v>
      </c>
    </row>
    <row r="451" spans="1:31">
      <c r="A451" s="58" t="s">
        <v>37</v>
      </c>
      <c r="B451" s="58" t="s">
        <v>124</v>
      </c>
      <c r="C451" s="58" t="s">
        <v>104</v>
      </c>
      <c r="D451" s="5">
        <v>0</v>
      </c>
      <c r="E451" s="5">
        <v>0</v>
      </c>
      <c r="F451" s="5">
        <v>0</v>
      </c>
      <c r="G451" s="5">
        <v>204.15531586</v>
      </c>
      <c r="H451" s="5">
        <v>204.15531586</v>
      </c>
      <c r="I451" s="5">
        <v>204.15531586</v>
      </c>
      <c r="J451" s="5">
        <v>204.15531586</v>
      </c>
      <c r="K451" s="5">
        <v>204.15531586</v>
      </c>
      <c r="L451" s="5">
        <v>204.15531586</v>
      </c>
      <c r="M451" s="5">
        <v>204.15531586</v>
      </c>
      <c r="N451" s="5">
        <v>204.15531586</v>
      </c>
      <c r="O451" s="5">
        <v>204.15531586</v>
      </c>
      <c r="P451" s="5">
        <v>204.15531586</v>
      </c>
      <c r="Q451" s="5">
        <v>204.15531586</v>
      </c>
      <c r="R451" s="5">
        <v>204.15531586</v>
      </c>
      <c r="S451" s="5">
        <v>204.15531586</v>
      </c>
      <c r="T451" s="5">
        <v>204.15531586</v>
      </c>
      <c r="U451" s="5">
        <v>204.15531586</v>
      </c>
      <c r="V451" s="5">
        <v>204.15531586</v>
      </c>
      <c r="W451" s="5">
        <v>204.15531586</v>
      </c>
      <c r="X451" s="5">
        <v>204.15531586</v>
      </c>
      <c r="Y451" s="5">
        <v>204.15531586</v>
      </c>
      <c r="Z451" s="5">
        <v>204.15531586</v>
      </c>
      <c r="AA451" s="5">
        <v>204.15531586</v>
      </c>
      <c r="AB451" s="5">
        <v>204.15531586</v>
      </c>
      <c r="AC451" s="5">
        <v>204.15531586</v>
      </c>
      <c r="AD451" s="5">
        <v>204.15531586</v>
      </c>
      <c r="AE451" s="5">
        <v>204.15531586</v>
      </c>
    </row>
    <row r="452" spans="1:31">
      <c r="A452" s="58" t="s">
        <v>37</v>
      </c>
      <c r="B452" s="58" t="s">
        <v>124</v>
      </c>
      <c r="C452" s="58" t="s">
        <v>88</v>
      </c>
      <c r="D452" s="5">
        <v>63.86699999999999</v>
      </c>
      <c r="E452" s="5">
        <v>145.19900002</v>
      </c>
      <c r="F452" s="5">
        <v>260.12500001000001</v>
      </c>
      <c r="G452" s="5">
        <v>399.77300000999992</v>
      </c>
      <c r="H452" s="5">
        <v>566.58900000999995</v>
      </c>
      <c r="I452" s="5">
        <v>768.22300000999996</v>
      </c>
      <c r="J452" s="5">
        <v>1082.171</v>
      </c>
      <c r="K452" s="5">
        <v>1365.2057166700001</v>
      </c>
      <c r="L452" s="5">
        <v>1633.9304508300002</v>
      </c>
      <c r="M452" s="5">
        <v>1951.8794653499999</v>
      </c>
      <c r="N452" s="5">
        <v>2339.6559260600006</v>
      </c>
      <c r="O452" s="5">
        <v>2765.3356824000007</v>
      </c>
      <c r="P452" s="5">
        <v>3207.1607025900012</v>
      </c>
      <c r="Q452" s="5">
        <v>3665.0942637800013</v>
      </c>
      <c r="R452" s="5">
        <v>4117.015927800001</v>
      </c>
      <c r="S452" s="5">
        <v>4577.2253343400007</v>
      </c>
      <c r="T452" s="5">
        <v>4933.1721028500006</v>
      </c>
      <c r="U452" s="5">
        <v>5275.1222712500012</v>
      </c>
      <c r="V452" s="5">
        <v>5579.8317931900001</v>
      </c>
      <c r="W452" s="5">
        <v>5903.1258865699992</v>
      </c>
      <c r="X452" s="5">
        <v>6232.6619733500002</v>
      </c>
      <c r="Y452" s="5">
        <v>6576.3601285199993</v>
      </c>
      <c r="Z452" s="5">
        <v>6924.5614566700024</v>
      </c>
      <c r="AA452" s="5">
        <v>7292.1176921500009</v>
      </c>
      <c r="AB452" s="5">
        <v>7663.6333017400002</v>
      </c>
      <c r="AC452" s="5">
        <v>8058.8471149300021</v>
      </c>
      <c r="AD452" s="5">
        <v>8454.1243175200034</v>
      </c>
      <c r="AE452" s="5">
        <v>8471.1753716700023</v>
      </c>
    </row>
    <row r="453" spans="1:31">
      <c r="A453" s="58" t="s">
        <v>37</v>
      </c>
      <c r="B453" s="58" t="s">
        <v>124</v>
      </c>
      <c r="C453" s="58" t="s">
        <v>89</v>
      </c>
      <c r="D453" s="5">
        <v>294.61500000000001</v>
      </c>
      <c r="E453" s="5">
        <v>530.95299999999997</v>
      </c>
      <c r="F453" s="5">
        <v>761.21100000000013</v>
      </c>
      <c r="G453" s="5">
        <v>944.64199999999994</v>
      </c>
      <c r="H453" s="5">
        <v>1102.9429999999998</v>
      </c>
      <c r="I453" s="5">
        <v>1246.0269999999996</v>
      </c>
      <c r="J453" s="5">
        <v>1484.4790000000003</v>
      </c>
      <c r="K453" s="5">
        <v>1798.5469999999998</v>
      </c>
      <c r="L453" s="5">
        <v>2060.4119999999998</v>
      </c>
      <c r="M453" s="5">
        <v>2344.3819999999996</v>
      </c>
      <c r="N453" s="5">
        <v>2691.5690000000004</v>
      </c>
      <c r="O453" s="5">
        <v>3033.7379999999998</v>
      </c>
      <c r="P453" s="5">
        <v>3365.1560000000004</v>
      </c>
      <c r="Q453" s="5">
        <v>3661.0500000000006</v>
      </c>
      <c r="R453" s="5">
        <v>3925.8510000000001</v>
      </c>
      <c r="S453" s="5">
        <v>4147.9240000000009</v>
      </c>
      <c r="T453" s="5">
        <v>4250.5570000000007</v>
      </c>
      <c r="U453" s="5">
        <v>4299.786000000001</v>
      </c>
      <c r="V453" s="5">
        <v>4310.5330000000004</v>
      </c>
      <c r="W453" s="5">
        <v>4306.277000000001</v>
      </c>
      <c r="X453" s="5">
        <v>4306.7970000000014</v>
      </c>
      <c r="Y453" s="5">
        <v>4288.9900000000016</v>
      </c>
      <c r="Z453" s="5">
        <v>4276.0249999999996</v>
      </c>
      <c r="AA453" s="5">
        <v>4247.2620000000015</v>
      </c>
      <c r="AB453" s="5">
        <v>4224.1660000000002</v>
      </c>
      <c r="AC453" s="5">
        <v>4188.7510000000002</v>
      </c>
      <c r="AD453" s="5">
        <v>4155.3250000000007</v>
      </c>
      <c r="AE453" s="5">
        <v>4155.3250000000007</v>
      </c>
    </row>
    <row r="454" spans="1:31">
      <c r="A454" s="58" t="s">
        <v>37</v>
      </c>
      <c r="B454" s="58" t="s">
        <v>124</v>
      </c>
      <c r="C454" s="58" t="s">
        <v>96</v>
      </c>
      <c r="D454" s="5">
        <v>27.966639847709899</v>
      </c>
      <c r="E454" s="5">
        <v>57.972022096253056</v>
      </c>
      <c r="F454" s="5">
        <v>87.442459357176347</v>
      </c>
      <c r="G454" s="5">
        <v>121.07240003524706</v>
      </c>
      <c r="H454" s="5">
        <v>154.61389092876064</v>
      </c>
      <c r="I454" s="5">
        <v>187.16062822090001</v>
      </c>
      <c r="J454" s="5">
        <v>218.3400672591961</v>
      </c>
      <c r="K454" s="5">
        <v>254.14223163033412</v>
      </c>
      <c r="L454" s="5">
        <v>290.2336735130632</v>
      </c>
      <c r="M454" s="5">
        <v>328.71334081566454</v>
      </c>
      <c r="N454" s="5">
        <v>361.96398485011969</v>
      </c>
      <c r="O454" s="5">
        <v>402.62384212226414</v>
      </c>
      <c r="P454" s="5">
        <v>442.11607292964572</v>
      </c>
      <c r="Q454" s="5">
        <v>486.00542087693088</v>
      </c>
      <c r="R454" s="5">
        <v>527.36072955923134</v>
      </c>
      <c r="S454" s="5">
        <v>566.07436968672584</v>
      </c>
      <c r="T454" s="5">
        <v>612.4416282371227</v>
      </c>
      <c r="U454" s="5">
        <v>660.05842888367874</v>
      </c>
      <c r="V454" s="5">
        <v>705.42088086631964</v>
      </c>
      <c r="W454" s="5">
        <v>749.90218507628617</v>
      </c>
      <c r="X454" s="5">
        <v>798.03180817615851</v>
      </c>
      <c r="Y454" s="5">
        <v>849.54910337861622</v>
      </c>
      <c r="Z454" s="5">
        <v>899.27917628446596</v>
      </c>
      <c r="AA454" s="5">
        <v>945.46105939618053</v>
      </c>
      <c r="AB454" s="5">
        <v>1003.8466760011394</v>
      </c>
      <c r="AC454" s="5">
        <v>1059.5157277066544</v>
      </c>
      <c r="AD454" s="5">
        <v>1116.8834503069868</v>
      </c>
      <c r="AE454" s="5">
        <v>1174.6977813240726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8" t="s">
        <v>37</v>
      </c>
      <c r="B456" s="58" t="s">
        <v>125</v>
      </c>
      <c r="C456" s="58" t="s">
        <v>82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409</v>
      </c>
      <c r="K456" s="5">
        <v>409</v>
      </c>
      <c r="L456" s="5">
        <v>818</v>
      </c>
      <c r="M456" s="5">
        <v>818</v>
      </c>
      <c r="N456" s="5">
        <v>818</v>
      </c>
      <c r="O456" s="5">
        <v>1227</v>
      </c>
      <c r="P456" s="5">
        <v>1227</v>
      </c>
      <c r="Q456" s="5">
        <v>1636</v>
      </c>
      <c r="R456" s="5">
        <v>2045</v>
      </c>
      <c r="S456" s="5">
        <v>2454</v>
      </c>
      <c r="T456" s="5">
        <v>2454</v>
      </c>
      <c r="U456" s="5">
        <v>2454</v>
      </c>
      <c r="V456" s="5">
        <v>2454</v>
      </c>
      <c r="W456" s="5">
        <v>3272</v>
      </c>
      <c r="X456" s="5">
        <v>3272</v>
      </c>
      <c r="Y456" s="5">
        <v>3681</v>
      </c>
      <c r="Z456" s="5">
        <v>4090</v>
      </c>
      <c r="AA456" s="5">
        <v>4499</v>
      </c>
      <c r="AB456" s="5">
        <v>4908</v>
      </c>
      <c r="AC456" s="5">
        <v>4908</v>
      </c>
      <c r="AD456" s="5">
        <v>4908</v>
      </c>
      <c r="AE456" s="5">
        <v>4908</v>
      </c>
    </row>
    <row r="457" spans="1:31">
      <c r="A457" s="58" t="s">
        <v>37</v>
      </c>
      <c r="B457" s="58" t="s">
        <v>125</v>
      </c>
      <c r="C457" s="58" t="s">
        <v>83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1636</v>
      </c>
      <c r="AE457" s="5">
        <v>1636</v>
      </c>
    </row>
    <row r="458" spans="1:31">
      <c r="A458" s="58" t="s">
        <v>37</v>
      </c>
      <c r="B458" s="58" t="s">
        <v>125</v>
      </c>
      <c r="C458" s="58" t="s">
        <v>84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851.67226134999999</v>
      </c>
      <c r="U458" s="5">
        <v>851.67226134999999</v>
      </c>
      <c r="V458" s="5">
        <v>851.67226134999999</v>
      </c>
      <c r="W458" s="5">
        <v>851.67226134999999</v>
      </c>
      <c r="X458" s="5">
        <v>851.67226134999999</v>
      </c>
      <c r="Y458" s="5">
        <v>851.67226134999999</v>
      </c>
      <c r="Z458" s="5">
        <v>851.67226134999999</v>
      </c>
      <c r="AA458" s="5">
        <v>851.67226134999999</v>
      </c>
      <c r="AB458" s="5">
        <v>851.67226134999999</v>
      </c>
      <c r="AC458" s="5">
        <v>851.67226134999999</v>
      </c>
      <c r="AD458" s="5">
        <v>851.67226134999999</v>
      </c>
      <c r="AE458" s="5">
        <v>851.67226134999999</v>
      </c>
    </row>
    <row r="459" spans="1:31">
      <c r="A459" s="58" t="s">
        <v>37</v>
      </c>
      <c r="B459" s="58" t="s">
        <v>125</v>
      </c>
      <c r="C459" s="58" t="s">
        <v>85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37</v>
      </c>
      <c r="B460" s="58" t="s">
        <v>125</v>
      </c>
      <c r="C460" s="58" t="s">
        <v>86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37</v>
      </c>
      <c r="B461" s="58" t="s">
        <v>125</v>
      </c>
      <c r="C461" s="58" t="s">
        <v>102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504.64104816000003</v>
      </c>
      <c r="J461" s="5">
        <v>1500</v>
      </c>
      <c r="K461" s="5">
        <v>1500</v>
      </c>
      <c r="L461" s="5">
        <v>1500</v>
      </c>
      <c r="M461" s="5">
        <v>1500</v>
      </c>
      <c r="N461" s="5">
        <v>1500</v>
      </c>
      <c r="O461" s="5">
        <v>1500</v>
      </c>
      <c r="P461" s="5">
        <v>1500</v>
      </c>
      <c r="Q461" s="5">
        <v>1500</v>
      </c>
      <c r="R461" s="5">
        <v>1500</v>
      </c>
      <c r="S461" s="5">
        <v>1500</v>
      </c>
      <c r="T461" s="5">
        <v>1500</v>
      </c>
      <c r="U461" s="5">
        <v>1500</v>
      </c>
      <c r="V461" s="5">
        <v>1500</v>
      </c>
      <c r="W461" s="5">
        <v>1500</v>
      </c>
      <c r="X461" s="5">
        <v>1500</v>
      </c>
      <c r="Y461" s="5">
        <v>1500</v>
      </c>
      <c r="Z461" s="5">
        <v>1500</v>
      </c>
      <c r="AA461" s="5">
        <v>1500</v>
      </c>
      <c r="AB461" s="5">
        <v>1500</v>
      </c>
      <c r="AC461" s="5">
        <v>1500</v>
      </c>
      <c r="AD461" s="5">
        <v>1500</v>
      </c>
      <c r="AE461" s="5">
        <v>1500</v>
      </c>
    </row>
    <row r="462" spans="1:31">
      <c r="A462" s="58" t="s">
        <v>37</v>
      </c>
      <c r="B462" s="58" t="s">
        <v>125</v>
      </c>
      <c r="C462" s="58" t="s">
        <v>103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315.83793148000001</v>
      </c>
      <c r="K462" s="5">
        <v>603.51556316000006</v>
      </c>
      <c r="L462" s="5">
        <v>603.51556316000006</v>
      </c>
      <c r="M462" s="5">
        <v>603.51556316000006</v>
      </c>
      <c r="N462" s="5">
        <v>603.51556316000006</v>
      </c>
      <c r="O462" s="5">
        <v>603.51556316000006</v>
      </c>
      <c r="P462" s="5">
        <v>603.51556316000006</v>
      </c>
      <c r="Q462" s="5">
        <v>926.43719901999998</v>
      </c>
      <c r="R462" s="5">
        <v>926.43719901999998</v>
      </c>
      <c r="S462" s="5">
        <v>926.43719901999998</v>
      </c>
      <c r="T462" s="5">
        <v>926.43719901999998</v>
      </c>
      <c r="U462" s="5">
        <v>926.43719901999998</v>
      </c>
      <c r="V462" s="5">
        <v>926.43719901999998</v>
      </c>
      <c r="W462" s="5">
        <v>926.43719901999998</v>
      </c>
      <c r="X462" s="5">
        <v>926.43719901999998</v>
      </c>
      <c r="Y462" s="5">
        <v>926.43719901999998</v>
      </c>
      <c r="Z462" s="5">
        <v>926.43719901999998</v>
      </c>
      <c r="AA462" s="5">
        <v>926.43719901999998</v>
      </c>
      <c r="AB462" s="5">
        <v>926.43719901999998</v>
      </c>
      <c r="AC462" s="5">
        <v>926.43719901999998</v>
      </c>
      <c r="AD462" s="5">
        <v>926.43719901999998</v>
      </c>
      <c r="AE462" s="5">
        <v>926.43719901999998</v>
      </c>
    </row>
    <row r="463" spans="1:31">
      <c r="A463" s="58" t="s">
        <v>37</v>
      </c>
      <c r="B463" s="58" t="s">
        <v>125</v>
      </c>
      <c r="C463" s="58" t="s">
        <v>104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251.1</v>
      </c>
      <c r="L463" s="5">
        <v>251.1</v>
      </c>
      <c r="M463" s="5">
        <v>252.2</v>
      </c>
      <c r="N463" s="5">
        <v>252.2</v>
      </c>
      <c r="O463" s="5">
        <v>253.29999999999998</v>
      </c>
      <c r="P463" s="5">
        <v>253.29999999999998</v>
      </c>
      <c r="Q463" s="5">
        <v>254.39999999999998</v>
      </c>
      <c r="R463" s="5">
        <v>254.39999999999998</v>
      </c>
      <c r="S463" s="5">
        <v>254.39999999999998</v>
      </c>
      <c r="T463" s="5">
        <v>254.39999999999998</v>
      </c>
      <c r="U463" s="5">
        <v>254.39999999999998</v>
      </c>
      <c r="V463" s="5">
        <v>254.39999999999998</v>
      </c>
      <c r="W463" s="5">
        <v>254.39999999999998</v>
      </c>
      <c r="X463" s="5">
        <v>254.39999999999998</v>
      </c>
      <c r="Y463" s="5">
        <v>254.39999999999998</v>
      </c>
      <c r="Z463" s="5">
        <v>254.39999999999998</v>
      </c>
      <c r="AA463" s="5">
        <v>254.39999999999998</v>
      </c>
      <c r="AB463" s="5">
        <v>254.39999999999998</v>
      </c>
      <c r="AC463" s="5">
        <v>254.39999999999998</v>
      </c>
      <c r="AD463" s="5">
        <v>254.39999999999998</v>
      </c>
      <c r="AE463" s="5">
        <v>254.39999999999998</v>
      </c>
    </row>
    <row r="464" spans="1:31">
      <c r="A464" s="58" t="s">
        <v>37</v>
      </c>
      <c r="B464" s="58" t="s">
        <v>125</v>
      </c>
      <c r="C464" s="58" t="s">
        <v>88</v>
      </c>
      <c r="D464" s="5">
        <v>50.557000000000002</v>
      </c>
      <c r="E464" s="5">
        <v>131.93</v>
      </c>
      <c r="F464" s="5">
        <v>249.50900000000001</v>
      </c>
      <c r="G464" s="5">
        <v>402.49900000000002</v>
      </c>
      <c r="H464" s="5">
        <v>592.0139999999999</v>
      </c>
      <c r="I464" s="5">
        <v>767.31</v>
      </c>
      <c r="J464" s="5">
        <v>1019.701</v>
      </c>
      <c r="K464" s="5">
        <v>1234.6444565900001</v>
      </c>
      <c r="L464" s="5">
        <v>1437.02502918</v>
      </c>
      <c r="M464" s="5">
        <v>1667.1736107700001</v>
      </c>
      <c r="N464" s="5">
        <v>1967.06290517</v>
      </c>
      <c r="O464" s="5">
        <v>2317.0620700999993</v>
      </c>
      <c r="P464" s="5">
        <v>2683.9242191599992</v>
      </c>
      <c r="Q464" s="5">
        <v>3078.1003508299991</v>
      </c>
      <c r="R464" s="5">
        <v>3498.0703958999993</v>
      </c>
      <c r="S464" s="5">
        <v>3902.0178795099996</v>
      </c>
      <c r="T464" s="5">
        <v>4243.0639133199993</v>
      </c>
      <c r="U464" s="5">
        <v>4588.8862578199996</v>
      </c>
      <c r="V464" s="5">
        <v>4917.1305790999995</v>
      </c>
      <c r="W464" s="5">
        <v>5235.4245199799998</v>
      </c>
      <c r="X464" s="5">
        <v>5563.1359228100009</v>
      </c>
      <c r="Y464" s="5">
        <v>5909.4653060000001</v>
      </c>
      <c r="Z464" s="5">
        <v>6263.6991736600003</v>
      </c>
      <c r="AA464" s="5">
        <v>6640.7039552000006</v>
      </c>
      <c r="AB464" s="5">
        <v>7024.8455544500002</v>
      </c>
      <c r="AC464" s="5">
        <v>7433.0442817500007</v>
      </c>
      <c r="AD464" s="5">
        <v>7850.1142635799997</v>
      </c>
      <c r="AE464" s="5">
        <v>7878.822367310001</v>
      </c>
    </row>
    <row r="465" spans="1:31">
      <c r="A465" s="58" t="s">
        <v>37</v>
      </c>
      <c r="B465" s="58" t="s">
        <v>125</v>
      </c>
      <c r="C465" s="58" t="s">
        <v>89</v>
      </c>
      <c r="D465" s="5">
        <v>235.46200000000005</v>
      </c>
      <c r="E465" s="5">
        <v>495.98899999999992</v>
      </c>
      <c r="F465" s="5">
        <v>744.11799999999994</v>
      </c>
      <c r="G465" s="5">
        <v>971.71900000000005</v>
      </c>
      <c r="H465" s="5">
        <v>1167.069</v>
      </c>
      <c r="I465" s="5">
        <v>1241.069</v>
      </c>
      <c r="J465" s="5">
        <v>1369.0929999999998</v>
      </c>
      <c r="K465" s="5">
        <v>1580.354</v>
      </c>
      <c r="L465" s="5">
        <v>1747.2890000000002</v>
      </c>
      <c r="M465" s="5">
        <v>1914.7639999999999</v>
      </c>
      <c r="N465" s="5">
        <v>2152.3429999999998</v>
      </c>
      <c r="O465" s="5">
        <v>2408.1789999999996</v>
      </c>
      <c r="P465" s="5">
        <v>2658.0530000000003</v>
      </c>
      <c r="Q465" s="5">
        <v>2893.2619999999997</v>
      </c>
      <c r="R465" s="5">
        <v>3132.4560000000001</v>
      </c>
      <c r="S465" s="5">
        <v>3307.1959999999999</v>
      </c>
      <c r="T465" s="5">
        <v>3404.0439999999999</v>
      </c>
      <c r="U465" s="5">
        <v>3468.6979999999994</v>
      </c>
      <c r="V465" s="5">
        <v>3508.27</v>
      </c>
      <c r="W465" s="5">
        <v>3507.7710000000002</v>
      </c>
      <c r="X465" s="5">
        <v>3510.5939999999996</v>
      </c>
      <c r="Y465" s="5">
        <v>3501.5170000000003</v>
      </c>
      <c r="Z465" s="5">
        <v>3495.7369999999996</v>
      </c>
      <c r="AA465" s="5">
        <v>3479.1210000000005</v>
      </c>
      <c r="AB465" s="5">
        <v>3466.3290000000011</v>
      </c>
      <c r="AC465" s="5">
        <v>3443.860000000001</v>
      </c>
      <c r="AD465" s="5">
        <v>3424.6760000000008</v>
      </c>
      <c r="AE465" s="5">
        <v>3424.6760000000008</v>
      </c>
    </row>
    <row r="466" spans="1:31">
      <c r="A466" s="58" t="s">
        <v>37</v>
      </c>
      <c r="B466" s="58" t="s">
        <v>125</v>
      </c>
      <c r="C466" s="58" t="s">
        <v>96</v>
      </c>
      <c r="D466" s="5">
        <v>27.710227027961167</v>
      </c>
      <c r="E466" s="5">
        <v>50.310897013230061</v>
      </c>
      <c r="F466" s="5">
        <v>74.672167916392056</v>
      </c>
      <c r="G466" s="5">
        <v>94.022937910285719</v>
      </c>
      <c r="H466" s="5">
        <v>119.15623999512886</v>
      </c>
      <c r="I466" s="5">
        <v>144.20603854408924</v>
      </c>
      <c r="J466" s="5">
        <v>171.13014067922668</v>
      </c>
      <c r="K466" s="5">
        <v>197.3637831839122</v>
      </c>
      <c r="L466" s="5">
        <v>227.21192182945239</v>
      </c>
      <c r="M466" s="5">
        <v>263.74488994034289</v>
      </c>
      <c r="N466" s="5">
        <v>296.21473430141191</v>
      </c>
      <c r="O466" s="5">
        <v>329.01604308404262</v>
      </c>
      <c r="P466" s="5">
        <v>366.41505623677119</v>
      </c>
      <c r="Q466" s="5">
        <v>406.49614175884221</v>
      </c>
      <c r="R466" s="5">
        <v>442.43709016142645</v>
      </c>
      <c r="S466" s="5">
        <v>480.86512955553769</v>
      </c>
      <c r="T466" s="5">
        <v>521.2578231995351</v>
      </c>
      <c r="U466" s="5">
        <v>556.0963966069221</v>
      </c>
      <c r="V466" s="5">
        <v>594.2533664658024</v>
      </c>
      <c r="W466" s="5">
        <v>636.63269598333522</v>
      </c>
      <c r="X466" s="5">
        <v>678.98808318125111</v>
      </c>
      <c r="Y466" s="5">
        <v>723.22242172798656</v>
      </c>
      <c r="Z466" s="5">
        <v>762.91522471196686</v>
      </c>
      <c r="AA466" s="5">
        <v>803.64403493572217</v>
      </c>
      <c r="AB466" s="5">
        <v>844.8037259873347</v>
      </c>
      <c r="AC466" s="5">
        <v>897.56711773930442</v>
      </c>
      <c r="AD466" s="5">
        <v>939.83565324167989</v>
      </c>
      <c r="AE466" s="5">
        <v>997.24639686162709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8" t="s">
        <v>37</v>
      </c>
      <c r="B468" s="58" t="s">
        <v>126</v>
      </c>
      <c r="C468" s="58" t="s">
        <v>82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409</v>
      </c>
      <c r="AB468" s="5">
        <v>409</v>
      </c>
      <c r="AC468" s="5">
        <v>409</v>
      </c>
      <c r="AD468" s="5">
        <v>818</v>
      </c>
      <c r="AE468" s="5">
        <v>818</v>
      </c>
    </row>
    <row r="469" spans="1:31">
      <c r="A469" s="58" t="s">
        <v>37</v>
      </c>
      <c r="B469" s="58" t="s">
        <v>126</v>
      </c>
      <c r="C469" s="58" t="s">
        <v>83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37</v>
      </c>
      <c r="B470" s="58" t="s">
        <v>126</v>
      </c>
      <c r="C470" s="58" t="s">
        <v>84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126.56291349999999</v>
      </c>
      <c r="Z470" s="5">
        <v>126.56291349999999</v>
      </c>
      <c r="AA470" s="5">
        <v>126.56291349999999</v>
      </c>
      <c r="AB470" s="5">
        <v>126.56291349999999</v>
      </c>
      <c r="AC470" s="5">
        <v>126.56291349999999</v>
      </c>
      <c r="AD470" s="5">
        <v>126.56291349999999</v>
      </c>
      <c r="AE470" s="5">
        <v>126.56291349999999</v>
      </c>
    </row>
    <row r="471" spans="1:31">
      <c r="A471" s="58" t="s">
        <v>37</v>
      </c>
      <c r="B471" s="58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37</v>
      </c>
      <c r="B472" s="58" t="s">
        <v>126</v>
      </c>
      <c r="C472" s="58" t="s">
        <v>86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8" t="s">
        <v>37</v>
      </c>
      <c r="B473" s="58" t="s">
        <v>126</v>
      </c>
      <c r="C473" s="58" t="s">
        <v>102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37</v>
      </c>
      <c r="B474" s="58" t="s">
        <v>126</v>
      </c>
      <c r="C474" s="58" t="s">
        <v>103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211.3942692</v>
      </c>
      <c r="K474" s="5">
        <v>221.27863133</v>
      </c>
      <c r="L474" s="5">
        <v>221.27863133</v>
      </c>
      <c r="M474" s="5">
        <v>221.27863133</v>
      </c>
      <c r="N474" s="5">
        <v>221.27863133</v>
      </c>
      <c r="O474" s="5">
        <v>221.27863133</v>
      </c>
      <c r="P474" s="5">
        <v>221.27863133</v>
      </c>
      <c r="Q474" s="5">
        <v>221.27863133</v>
      </c>
      <c r="R474" s="5">
        <v>226.79665109999999</v>
      </c>
      <c r="S474" s="5">
        <v>560.98871469000005</v>
      </c>
      <c r="T474" s="5">
        <v>896.18238430999997</v>
      </c>
      <c r="U474" s="5">
        <v>896.18238430999997</v>
      </c>
      <c r="V474" s="5">
        <v>896.18238430999997</v>
      </c>
      <c r="W474" s="5">
        <v>896.18238430999997</v>
      </c>
      <c r="X474" s="5">
        <v>896.18238430999997</v>
      </c>
      <c r="Y474" s="5">
        <v>896.18238430999997</v>
      </c>
      <c r="Z474" s="5">
        <v>896.18238430999997</v>
      </c>
      <c r="AA474" s="5">
        <v>896.18238430999997</v>
      </c>
      <c r="AB474" s="5">
        <v>896.18238430999997</v>
      </c>
      <c r="AC474" s="5">
        <v>896.18238430999997</v>
      </c>
      <c r="AD474" s="5">
        <v>896.18238430999997</v>
      </c>
      <c r="AE474" s="5">
        <v>896.18238430999997</v>
      </c>
    </row>
    <row r="475" spans="1:31">
      <c r="A475" s="58" t="s">
        <v>37</v>
      </c>
      <c r="B475" s="58" t="s">
        <v>126</v>
      </c>
      <c r="C475" s="58" t="s">
        <v>104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268</v>
      </c>
      <c r="K475" s="5">
        <v>268</v>
      </c>
      <c r="L475" s="5">
        <v>268</v>
      </c>
      <c r="M475" s="5">
        <v>268</v>
      </c>
      <c r="N475" s="5">
        <v>268</v>
      </c>
      <c r="O475" s="5">
        <v>268</v>
      </c>
      <c r="P475" s="5">
        <v>268</v>
      </c>
      <c r="Q475" s="5">
        <v>268</v>
      </c>
      <c r="R475" s="5">
        <v>268</v>
      </c>
      <c r="S475" s="5">
        <v>268</v>
      </c>
      <c r="T475" s="5">
        <v>268</v>
      </c>
      <c r="U475" s="5">
        <v>268</v>
      </c>
      <c r="V475" s="5">
        <v>268</v>
      </c>
      <c r="W475" s="5">
        <v>268</v>
      </c>
      <c r="X475" s="5">
        <v>268</v>
      </c>
      <c r="Y475" s="5">
        <v>270.10000000000002</v>
      </c>
      <c r="Z475" s="5">
        <v>270.10000000000002</v>
      </c>
      <c r="AA475" s="5">
        <v>270.10000000000002</v>
      </c>
      <c r="AB475" s="5">
        <v>270.10000000000002</v>
      </c>
      <c r="AC475" s="5">
        <v>270.10000000000002</v>
      </c>
      <c r="AD475" s="5">
        <v>270.10000000000002</v>
      </c>
      <c r="AE475" s="5">
        <v>270.10000000000002</v>
      </c>
    </row>
    <row r="476" spans="1:31">
      <c r="A476" s="58" t="s">
        <v>37</v>
      </c>
      <c r="B476" s="58" t="s">
        <v>126</v>
      </c>
      <c r="C476" s="58" t="s">
        <v>88</v>
      </c>
      <c r="D476" s="5">
        <v>59.911000000000001</v>
      </c>
      <c r="E476" s="5">
        <v>98.22</v>
      </c>
      <c r="F476" s="5">
        <v>141.54000000000002</v>
      </c>
      <c r="G476" s="5">
        <v>185.56700000000001</v>
      </c>
      <c r="H476" s="5">
        <v>233.32900000000001</v>
      </c>
      <c r="I476" s="5">
        <v>285.42699999999996</v>
      </c>
      <c r="J476" s="5">
        <v>367.81199999999995</v>
      </c>
      <c r="K476" s="5">
        <v>452.97432892</v>
      </c>
      <c r="L476" s="5">
        <v>547.7675836599999</v>
      </c>
      <c r="M476" s="5">
        <v>662.68215979999991</v>
      </c>
      <c r="N476" s="5">
        <v>793.40336463999984</v>
      </c>
      <c r="O476" s="5">
        <v>932.90598900999998</v>
      </c>
      <c r="P476" s="5">
        <v>1074.45909076</v>
      </c>
      <c r="Q476" s="5">
        <v>1220.9122802100001</v>
      </c>
      <c r="R476" s="5">
        <v>1362.67303713</v>
      </c>
      <c r="S476" s="5">
        <v>1507.1898997799999</v>
      </c>
      <c r="T476" s="5">
        <v>1620.31444298</v>
      </c>
      <c r="U476" s="5">
        <v>1732.2135201399999</v>
      </c>
      <c r="V476" s="5">
        <v>1836.69524267</v>
      </c>
      <c r="W476" s="5">
        <v>1948.84704786</v>
      </c>
      <c r="X476" s="5">
        <v>2064.3628776599999</v>
      </c>
      <c r="Y476" s="5">
        <v>2186.9973560600001</v>
      </c>
      <c r="Z476" s="5">
        <v>2311.33322318</v>
      </c>
      <c r="AA476" s="5">
        <v>2443.3367952900003</v>
      </c>
      <c r="AB476" s="5">
        <v>2577.0948546900008</v>
      </c>
      <c r="AC476" s="5">
        <v>2718.21610401</v>
      </c>
      <c r="AD476" s="5">
        <v>2862.6771629700002</v>
      </c>
      <c r="AE476" s="5">
        <v>2871.1203167600002</v>
      </c>
    </row>
    <row r="477" spans="1:31">
      <c r="A477" s="58" t="s">
        <v>37</v>
      </c>
      <c r="B477" s="58" t="s">
        <v>126</v>
      </c>
      <c r="C477" s="58" t="s">
        <v>89</v>
      </c>
      <c r="D477" s="5">
        <v>127.20000000000002</v>
      </c>
      <c r="E477" s="5">
        <v>190.76300000000001</v>
      </c>
      <c r="F477" s="5">
        <v>250.37300000000002</v>
      </c>
      <c r="G477" s="5">
        <v>300.33100000000002</v>
      </c>
      <c r="H477" s="5">
        <v>345.05599999999993</v>
      </c>
      <c r="I477" s="5">
        <v>388.23799999999994</v>
      </c>
      <c r="J477" s="5">
        <v>465.14</v>
      </c>
      <c r="K477" s="5">
        <v>551.85200000000009</v>
      </c>
      <c r="L477" s="5">
        <v>642.01899999999989</v>
      </c>
      <c r="M477" s="5">
        <v>743.78100000000006</v>
      </c>
      <c r="N477" s="5">
        <v>855.78399999999999</v>
      </c>
      <c r="O477" s="5">
        <v>961.63900000000001</v>
      </c>
      <c r="P477" s="5">
        <v>1060.3659999999998</v>
      </c>
      <c r="Q477" s="5">
        <v>1147.3629999999996</v>
      </c>
      <c r="R477" s="5">
        <v>1221.508</v>
      </c>
      <c r="S477" s="5">
        <v>1281.973</v>
      </c>
      <c r="T477" s="5">
        <v>1306.452</v>
      </c>
      <c r="U477" s="5">
        <v>1316.9669999999999</v>
      </c>
      <c r="V477" s="5">
        <v>1319.107</v>
      </c>
      <c r="W477" s="5">
        <v>1317.9379999999996</v>
      </c>
      <c r="X477" s="5">
        <v>1318.329</v>
      </c>
      <c r="Y477" s="5">
        <v>1315.1109999999996</v>
      </c>
      <c r="Z477" s="5">
        <v>1313.0269999999998</v>
      </c>
      <c r="AA477" s="5">
        <v>1307.1689999999996</v>
      </c>
      <c r="AB477" s="5">
        <v>1302.617</v>
      </c>
      <c r="AC477" s="5">
        <v>1294.1580000000001</v>
      </c>
      <c r="AD477" s="5">
        <v>1287.2659999999994</v>
      </c>
      <c r="AE477" s="5">
        <v>1287.2659999999994</v>
      </c>
    </row>
    <row r="478" spans="1:31">
      <c r="A478" s="58" t="s">
        <v>37</v>
      </c>
      <c r="B478" s="58" t="s">
        <v>126</v>
      </c>
      <c r="C478" s="58" t="s">
        <v>96</v>
      </c>
      <c r="D478" s="5">
        <v>9.0884071417790153</v>
      </c>
      <c r="E478" s="5">
        <v>18.401817102244699</v>
      </c>
      <c r="F478" s="5">
        <v>27.530616287234153</v>
      </c>
      <c r="G478" s="5">
        <v>36.490968306868318</v>
      </c>
      <c r="H478" s="5">
        <v>46.786214920674219</v>
      </c>
      <c r="I478" s="5">
        <v>56.71136617264758</v>
      </c>
      <c r="J478" s="5">
        <v>67.145007589493389</v>
      </c>
      <c r="K478" s="5">
        <v>76.407589234024414</v>
      </c>
      <c r="L478" s="5">
        <v>86.962641497160092</v>
      </c>
      <c r="M478" s="5">
        <v>98.737975535797261</v>
      </c>
      <c r="N478" s="5">
        <v>110.41675212847753</v>
      </c>
      <c r="O478" s="5">
        <v>122.25026679076717</v>
      </c>
      <c r="P478" s="5">
        <v>135.74295157509769</v>
      </c>
      <c r="Q478" s="5">
        <v>149.54302214293614</v>
      </c>
      <c r="R478" s="5">
        <v>163.66680086005954</v>
      </c>
      <c r="S478" s="5">
        <v>178.01902053230987</v>
      </c>
      <c r="T478" s="5">
        <v>192.15050080968268</v>
      </c>
      <c r="U478" s="5">
        <v>208.33424393484026</v>
      </c>
      <c r="V478" s="5">
        <v>221.8744998595833</v>
      </c>
      <c r="W478" s="5">
        <v>239.29706109125527</v>
      </c>
      <c r="X478" s="5">
        <v>255.26108702265464</v>
      </c>
      <c r="Y478" s="5">
        <v>269.78255656703459</v>
      </c>
      <c r="Z478" s="5">
        <v>286.67115552557186</v>
      </c>
      <c r="AA478" s="5">
        <v>299.75810413018678</v>
      </c>
      <c r="AB478" s="5">
        <v>319.09097962425773</v>
      </c>
      <c r="AC478" s="5">
        <v>337.55100873845242</v>
      </c>
      <c r="AD478" s="5">
        <v>358.24609068505532</v>
      </c>
      <c r="AE478" s="5">
        <v>375.53949574350855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8" t="s">
        <v>37</v>
      </c>
      <c r="B480" s="58" t="s">
        <v>127</v>
      </c>
      <c r="C480" s="58" t="s">
        <v>82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8" t="s">
        <v>37</v>
      </c>
      <c r="B481" s="58" t="s">
        <v>127</v>
      </c>
      <c r="C481" s="58" t="s">
        <v>83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8" t="s">
        <v>37</v>
      </c>
      <c r="B482" s="58" t="s">
        <v>127</v>
      </c>
      <c r="C482" s="58" t="s">
        <v>84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</row>
    <row r="483" spans="1:31">
      <c r="A483" s="58" t="s">
        <v>37</v>
      </c>
      <c r="B483" s="58" t="s">
        <v>127</v>
      </c>
      <c r="C483" s="58" t="s">
        <v>85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</row>
    <row r="484" spans="1:31">
      <c r="A484" s="58" t="s">
        <v>37</v>
      </c>
      <c r="B484" s="58" t="s">
        <v>127</v>
      </c>
      <c r="C484" s="58" t="s">
        <v>86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8" t="s">
        <v>37</v>
      </c>
      <c r="B485" s="58" t="s">
        <v>127</v>
      </c>
      <c r="C485" s="58" t="s">
        <v>102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</row>
    <row r="486" spans="1:31">
      <c r="A486" s="58" t="s">
        <v>37</v>
      </c>
      <c r="B486" s="58" t="s">
        <v>127</v>
      </c>
      <c r="C486" s="58" t="s">
        <v>103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</row>
    <row r="487" spans="1:31">
      <c r="A487" s="58" t="s">
        <v>37</v>
      </c>
      <c r="B487" s="58" t="s">
        <v>127</v>
      </c>
      <c r="C487" s="58" t="s">
        <v>104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8" t="s">
        <v>37</v>
      </c>
      <c r="B488" s="58" t="s">
        <v>127</v>
      </c>
      <c r="C488" s="58" t="s">
        <v>88</v>
      </c>
      <c r="D488" s="5">
        <v>5.907</v>
      </c>
      <c r="E488" s="5">
        <v>12.488</v>
      </c>
      <c r="F488" s="5">
        <v>21.503</v>
      </c>
      <c r="G488" s="5">
        <v>32.477999999999994</v>
      </c>
      <c r="H488" s="5">
        <v>45.638000000000005</v>
      </c>
      <c r="I488" s="5">
        <v>61.108999999999995</v>
      </c>
      <c r="J488" s="5">
        <v>84.734999999999999</v>
      </c>
      <c r="K488" s="5">
        <v>105.58348554</v>
      </c>
      <c r="L488" s="5">
        <v>127.83084998000001</v>
      </c>
      <c r="M488" s="5">
        <v>155.35426500000003</v>
      </c>
      <c r="N488" s="5">
        <v>187.06205269000003</v>
      </c>
      <c r="O488" s="5">
        <v>222.53264670000004</v>
      </c>
      <c r="P488" s="5">
        <v>259.43112260999999</v>
      </c>
      <c r="Q488" s="5">
        <v>298.38934677000003</v>
      </c>
      <c r="R488" s="5">
        <v>337.01709092000004</v>
      </c>
      <c r="S488" s="5">
        <v>376.63055521000001</v>
      </c>
      <c r="T488" s="5">
        <v>408.70020768000001</v>
      </c>
      <c r="U488" s="5">
        <v>440.75300571000008</v>
      </c>
      <c r="V488" s="5">
        <v>470.83710607000006</v>
      </c>
      <c r="W488" s="5">
        <v>502.89767236999995</v>
      </c>
      <c r="X488" s="5">
        <v>535.66309856999999</v>
      </c>
      <c r="Y488" s="5">
        <v>570.35317711000005</v>
      </c>
      <c r="Z488" s="5">
        <v>605.4589332999999</v>
      </c>
      <c r="AA488" s="5">
        <v>642.63068506999991</v>
      </c>
      <c r="AB488" s="5">
        <v>680.10499238999989</v>
      </c>
      <c r="AC488" s="5">
        <v>719.56188897999994</v>
      </c>
      <c r="AD488" s="5">
        <v>759.53326587999993</v>
      </c>
      <c r="AE488" s="5">
        <v>761.03382925999995</v>
      </c>
    </row>
    <row r="489" spans="1:31">
      <c r="A489" s="58" t="s">
        <v>37</v>
      </c>
      <c r="B489" s="58" t="s">
        <v>127</v>
      </c>
      <c r="C489" s="58" t="s">
        <v>89</v>
      </c>
      <c r="D489" s="5">
        <v>29.334000000000003</v>
      </c>
      <c r="E489" s="5">
        <v>47.628999999999998</v>
      </c>
      <c r="F489" s="5">
        <v>64.516999999999996</v>
      </c>
      <c r="G489" s="5">
        <v>78.224999999999994</v>
      </c>
      <c r="H489" s="5">
        <v>89.277000000000001</v>
      </c>
      <c r="I489" s="5">
        <v>98.78</v>
      </c>
      <c r="J489" s="5">
        <v>115.011</v>
      </c>
      <c r="K489" s="5">
        <v>137.07399999999996</v>
      </c>
      <c r="L489" s="5">
        <v>158.42599999999999</v>
      </c>
      <c r="M489" s="5">
        <v>183.04</v>
      </c>
      <c r="N489" s="5">
        <v>210.37800000000004</v>
      </c>
      <c r="O489" s="5">
        <v>237.84599999999998</v>
      </c>
      <c r="P489" s="5">
        <v>264.24900000000002</v>
      </c>
      <c r="Q489" s="5">
        <v>288.36999999999995</v>
      </c>
      <c r="R489" s="5">
        <v>309.79800000000006</v>
      </c>
      <c r="S489" s="5">
        <v>327.80200000000002</v>
      </c>
      <c r="T489" s="5">
        <v>336.72599999999994</v>
      </c>
      <c r="U489" s="5">
        <v>342.09499999999997</v>
      </c>
      <c r="V489" s="5">
        <v>344.98699999999991</v>
      </c>
      <c r="W489" s="5">
        <v>346.62400000000002</v>
      </c>
      <c r="X489" s="5">
        <v>348.41</v>
      </c>
      <c r="Y489" s="5">
        <v>348.92100000000011</v>
      </c>
      <c r="Z489" s="5">
        <v>349.51499999999999</v>
      </c>
      <c r="AA489" s="5">
        <v>348.74300000000005</v>
      </c>
      <c r="AB489" s="5">
        <v>348.15499999999997</v>
      </c>
      <c r="AC489" s="5">
        <v>346.20100000000002</v>
      </c>
      <c r="AD489" s="5">
        <v>344.48400000000004</v>
      </c>
      <c r="AE489" s="5">
        <v>344.48400000000004</v>
      </c>
    </row>
    <row r="490" spans="1:31">
      <c r="A490" s="58" t="s">
        <v>37</v>
      </c>
      <c r="B490" s="58" t="s">
        <v>127</v>
      </c>
      <c r="C490" s="58" t="s">
        <v>96</v>
      </c>
      <c r="D490" s="5">
        <v>1.645734202430198</v>
      </c>
      <c r="E490" s="5">
        <v>3.1558564844187238</v>
      </c>
      <c r="F490" s="5">
        <v>4.7877111613032497</v>
      </c>
      <c r="G490" s="5">
        <v>6.4394387024590003</v>
      </c>
      <c r="H490" s="5">
        <v>7.8728972047375194</v>
      </c>
      <c r="I490" s="5">
        <v>9.0451802569133406</v>
      </c>
      <c r="J490" s="5">
        <v>10.295742204328313</v>
      </c>
      <c r="K490" s="5">
        <v>11.491941571326414</v>
      </c>
      <c r="L490" s="5">
        <v>12.539922437358953</v>
      </c>
      <c r="M490" s="5">
        <v>14.141435108167805</v>
      </c>
      <c r="N490" s="5">
        <v>15.215116110825605</v>
      </c>
      <c r="O490" s="5">
        <v>16.261093897271728</v>
      </c>
      <c r="P490" s="5">
        <v>17.222010223587226</v>
      </c>
      <c r="Q490" s="5">
        <v>18.446668227317446</v>
      </c>
      <c r="R490" s="5">
        <v>19.82015443044876</v>
      </c>
      <c r="S490" s="5">
        <v>21.002318090822115</v>
      </c>
      <c r="T490" s="5">
        <v>22.15212973682079</v>
      </c>
      <c r="U490" s="5">
        <v>23.382734499022952</v>
      </c>
      <c r="V490" s="5">
        <v>24.455236653170388</v>
      </c>
      <c r="W490" s="5">
        <v>25.57365580992311</v>
      </c>
      <c r="X490" s="5">
        <v>26.660254923104347</v>
      </c>
      <c r="Y490" s="5">
        <v>27.821518981185882</v>
      </c>
      <c r="Z490" s="5">
        <v>29.189966999491567</v>
      </c>
      <c r="AA490" s="5">
        <v>30.855175013101196</v>
      </c>
      <c r="AB490" s="5">
        <v>32.904570552590549</v>
      </c>
      <c r="AC490" s="5">
        <v>35.151928397831682</v>
      </c>
      <c r="AD490" s="5">
        <v>37.161296475828991</v>
      </c>
      <c r="AE490" s="5">
        <v>39.599087031677307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6406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148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149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80</v>
      </c>
      <c r="D4" s="5">
        <v>0</v>
      </c>
      <c r="E4" s="5">
        <v>0</v>
      </c>
      <c r="F4" s="5">
        <v>-660</v>
      </c>
      <c r="G4" s="5">
        <v>-2760</v>
      </c>
      <c r="H4" s="5">
        <v>-4200</v>
      </c>
      <c r="I4" s="5">
        <v>-4885</v>
      </c>
      <c r="J4" s="5">
        <v>-5570</v>
      </c>
      <c r="K4" s="5">
        <v>-5570</v>
      </c>
      <c r="L4" s="5">
        <v>-5570</v>
      </c>
      <c r="M4" s="5">
        <v>-5570</v>
      </c>
      <c r="N4" s="5">
        <v>-6940</v>
      </c>
      <c r="O4" s="5">
        <v>-6940</v>
      </c>
      <c r="P4" s="5">
        <v>-6940</v>
      </c>
      <c r="Q4" s="5">
        <v>-6940</v>
      </c>
      <c r="R4" s="5">
        <v>-6940</v>
      </c>
      <c r="S4" s="5">
        <v>-6940</v>
      </c>
      <c r="T4" s="5">
        <v>-8330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8" t="s">
        <v>115</v>
      </c>
      <c r="B5" s="58" t="s">
        <v>123</v>
      </c>
      <c r="C5" s="58" t="s">
        <v>82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8" t="s">
        <v>115</v>
      </c>
      <c r="B7" s="58" t="s">
        <v>123</v>
      </c>
      <c r="C7" s="58" t="s">
        <v>86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102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103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-600</v>
      </c>
      <c r="AA9" s="5">
        <v>-600</v>
      </c>
      <c r="AB9" s="5">
        <v>-1525</v>
      </c>
      <c r="AC9" s="5">
        <v>-1525</v>
      </c>
      <c r="AD9" s="5">
        <v>-1525</v>
      </c>
      <c r="AE9" s="5">
        <v>-1525</v>
      </c>
    </row>
    <row r="10" spans="1:31" s="7" customFormat="1">
      <c r="A10" s="58" t="s">
        <v>115</v>
      </c>
      <c r="B10" s="58" t="s">
        <v>123</v>
      </c>
      <c r="C10" s="58" t="s">
        <v>104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8" t="s">
        <v>115</v>
      </c>
      <c r="B12" s="58" t="s">
        <v>124</v>
      </c>
      <c r="C12" s="58" t="s">
        <v>80</v>
      </c>
      <c r="D12" s="5">
        <v>0</v>
      </c>
      <c r="E12" s="5">
        <v>0</v>
      </c>
      <c r="F12" s="5">
        <v>-700</v>
      </c>
      <c r="G12" s="5">
        <v>-1400</v>
      </c>
      <c r="H12" s="5">
        <v>-2100</v>
      </c>
      <c r="I12" s="5">
        <v>-3294</v>
      </c>
      <c r="J12" s="5">
        <v>-3574</v>
      </c>
      <c r="K12" s="5">
        <v>-4974</v>
      </c>
      <c r="L12" s="5">
        <v>-4974</v>
      </c>
      <c r="M12" s="5">
        <v>-5704</v>
      </c>
      <c r="N12" s="5">
        <v>-6434</v>
      </c>
      <c r="O12" s="5">
        <v>-6434</v>
      </c>
      <c r="P12" s="5">
        <v>-6434</v>
      </c>
      <c r="Q12" s="5">
        <v>-6434</v>
      </c>
      <c r="R12" s="5">
        <v>-6434</v>
      </c>
      <c r="S12" s="5">
        <v>-6434</v>
      </c>
      <c r="T12" s="5">
        <v>-7274</v>
      </c>
      <c r="U12" s="5">
        <v>-7700</v>
      </c>
      <c r="V12" s="5">
        <v>-7700</v>
      </c>
      <c r="W12" s="5">
        <v>-8126</v>
      </c>
      <c r="X12" s="5">
        <v>-8126</v>
      </c>
      <c r="Y12" s="5">
        <v>-8126</v>
      </c>
      <c r="Z12" s="5">
        <v>-8126</v>
      </c>
      <c r="AA12" s="5">
        <v>-8126</v>
      </c>
      <c r="AB12" s="5">
        <v>-8126</v>
      </c>
      <c r="AC12" s="5">
        <v>-8126</v>
      </c>
      <c r="AD12" s="5">
        <v>-8126</v>
      </c>
      <c r="AE12" s="5">
        <v>-8126</v>
      </c>
    </row>
    <row r="13" spans="1:31" s="7" customFormat="1">
      <c r="A13" s="58" t="s">
        <v>115</v>
      </c>
      <c r="B13" s="58" t="s">
        <v>124</v>
      </c>
      <c r="C13" s="58" t="s">
        <v>82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-385</v>
      </c>
      <c r="R13" s="5">
        <v>-385</v>
      </c>
      <c r="S13" s="5">
        <v>-385</v>
      </c>
      <c r="T13" s="5">
        <v>-529.39999998999997</v>
      </c>
      <c r="U13" s="5">
        <v>-529.39999998999997</v>
      </c>
      <c r="V13" s="5">
        <v>-529.39999998999997</v>
      </c>
      <c r="W13" s="5">
        <v>-529.39999998999997</v>
      </c>
      <c r="X13" s="5">
        <v>-529.39999998999997</v>
      </c>
      <c r="Y13" s="5">
        <v>-529.39999998999997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8" t="s">
        <v>115</v>
      </c>
      <c r="B14" s="58" t="s">
        <v>124</v>
      </c>
      <c r="C14" s="58" t="s">
        <v>84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8" t="s">
        <v>115</v>
      </c>
      <c r="B15" s="58" t="s">
        <v>124</v>
      </c>
      <c r="C15" s="58" t="s">
        <v>86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8" t="s">
        <v>115</v>
      </c>
      <c r="B16" s="58" t="s">
        <v>124</v>
      </c>
      <c r="C16" s="58" t="s">
        <v>102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8" t="s">
        <v>115</v>
      </c>
      <c r="B17" s="58" t="s">
        <v>124</v>
      </c>
      <c r="C17" s="58" t="s">
        <v>103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-93.026644040000008</v>
      </c>
      <c r="AD17" s="5">
        <v>-170.45671024000001</v>
      </c>
      <c r="AE17" s="5">
        <v>-253.76208716999997</v>
      </c>
    </row>
    <row r="18" spans="1:31" s="7" customFormat="1">
      <c r="A18" s="58" t="s">
        <v>115</v>
      </c>
      <c r="B18" s="58" t="s">
        <v>124</v>
      </c>
      <c r="C18" s="58" t="s">
        <v>104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/>
    <row r="20" spans="1:31" s="7" customFormat="1">
      <c r="A20" s="58" t="s">
        <v>115</v>
      </c>
      <c r="B20" s="58" t="s">
        <v>125</v>
      </c>
      <c r="C20" s="58" t="s">
        <v>81</v>
      </c>
      <c r="D20" s="5">
        <v>0</v>
      </c>
      <c r="E20" s="5">
        <v>0</v>
      </c>
      <c r="F20" s="5">
        <v>-700</v>
      </c>
      <c r="G20" s="5">
        <v>-1450</v>
      </c>
      <c r="H20" s="5">
        <v>-1450</v>
      </c>
      <c r="I20" s="5">
        <v>-2030</v>
      </c>
      <c r="J20" s="5">
        <v>-3170</v>
      </c>
      <c r="K20" s="5">
        <v>-3715</v>
      </c>
      <c r="L20" s="5">
        <v>-3715</v>
      </c>
      <c r="M20" s="5">
        <v>-4835</v>
      </c>
      <c r="N20" s="5">
        <v>-4835</v>
      </c>
      <c r="O20" s="5">
        <v>-4835</v>
      </c>
      <c r="P20" s="5">
        <v>-4835</v>
      </c>
      <c r="Q20" s="5">
        <v>-4835</v>
      </c>
      <c r="R20" s="5">
        <v>-4835</v>
      </c>
      <c r="S20" s="5">
        <v>-4835</v>
      </c>
      <c r="T20" s="5">
        <v>-4835</v>
      </c>
      <c r="U20" s="5">
        <v>-4835</v>
      </c>
      <c r="V20" s="5">
        <v>-4835</v>
      </c>
      <c r="W20" s="5">
        <v>-4835</v>
      </c>
      <c r="X20" s="5">
        <v>-4835</v>
      </c>
      <c r="Y20" s="5">
        <v>-4835</v>
      </c>
      <c r="Z20" s="5">
        <v>-4835</v>
      </c>
      <c r="AA20" s="5">
        <v>-4835</v>
      </c>
      <c r="AB20" s="5">
        <v>-4835</v>
      </c>
      <c r="AC20" s="5">
        <v>-4835</v>
      </c>
      <c r="AD20" s="5">
        <v>-4835</v>
      </c>
      <c r="AE20" s="5">
        <v>-4835</v>
      </c>
    </row>
    <row r="21" spans="1:31" s="7" customFormat="1">
      <c r="A21" s="58" t="s">
        <v>115</v>
      </c>
      <c r="B21" s="58" t="s">
        <v>125</v>
      </c>
      <c r="C21" s="58" t="s">
        <v>82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8" t="s">
        <v>115</v>
      </c>
      <c r="B22" s="58" t="s">
        <v>125</v>
      </c>
      <c r="C22" s="58" t="s">
        <v>84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8" t="s">
        <v>115</v>
      </c>
      <c r="B23" s="58" t="s">
        <v>125</v>
      </c>
      <c r="C23" s="58" t="s">
        <v>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125</v>
      </c>
      <c r="C24" s="58" t="s">
        <v>102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8" t="s">
        <v>115</v>
      </c>
      <c r="B25" s="58" t="s">
        <v>125</v>
      </c>
      <c r="C25" s="58" t="s">
        <v>103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 s="7" customFormat="1">
      <c r="A26" s="58" t="s">
        <v>115</v>
      </c>
      <c r="B26" s="58" t="s">
        <v>125</v>
      </c>
      <c r="C26" s="58" t="s">
        <v>104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-4.3999999999999915</v>
      </c>
      <c r="U26" s="5">
        <v>-4.3999999999999915</v>
      </c>
      <c r="V26" s="5">
        <v>-4.3999999999999915</v>
      </c>
      <c r="W26" s="5">
        <v>-4.3999999999999915</v>
      </c>
      <c r="X26" s="5">
        <v>-4.3999999999999915</v>
      </c>
      <c r="Y26" s="5">
        <v>-4.3999999999999915</v>
      </c>
      <c r="Z26" s="5">
        <v>-4.3999999999999915</v>
      </c>
      <c r="AA26" s="5">
        <v>-4.3999999999999915</v>
      </c>
      <c r="AB26" s="5">
        <v>-4.3999999999999915</v>
      </c>
      <c r="AC26" s="5">
        <v>-4.3999999999999915</v>
      </c>
      <c r="AD26" s="5">
        <v>-4.3999999999999915</v>
      </c>
      <c r="AE26" s="5">
        <v>-4.3999999999999915</v>
      </c>
    </row>
    <row r="27" spans="1:31" s="7" customFormat="1"/>
    <row r="28" spans="1:31" s="7" customFormat="1">
      <c r="A28" s="58" t="s">
        <v>115</v>
      </c>
      <c r="B28" s="58" t="s">
        <v>126</v>
      </c>
      <c r="C28" s="58" t="s">
        <v>82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8" t="s">
        <v>115</v>
      </c>
      <c r="B29" s="58" t="s">
        <v>126</v>
      </c>
      <c r="C29" s="58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8" t="s">
        <v>115</v>
      </c>
      <c r="B30" s="58" t="s">
        <v>126</v>
      </c>
      <c r="C30" s="58" t="s">
        <v>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126</v>
      </c>
      <c r="C31" s="58" t="s">
        <v>102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126</v>
      </c>
      <c r="C32" s="58" t="s">
        <v>103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115</v>
      </c>
      <c r="B33" s="58" t="s">
        <v>126</v>
      </c>
      <c r="C33" s="58" t="s">
        <v>104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 s="7" customFormat="1"/>
    <row r="35" spans="1:31" s="7" customFormat="1">
      <c r="A35" s="58" t="s">
        <v>115</v>
      </c>
      <c r="B35" s="58" t="s">
        <v>127</v>
      </c>
      <c r="C35" s="58" t="s">
        <v>82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8" t="s">
        <v>115</v>
      </c>
      <c r="B36" s="58" t="s">
        <v>127</v>
      </c>
      <c r="C36" s="58" t="s">
        <v>84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8" t="s">
        <v>115</v>
      </c>
      <c r="B37" s="58" t="s">
        <v>127</v>
      </c>
      <c r="C37" s="58" t="s">
        <v>86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8" t="s">
        <v>115</v>
      </c>
      <c r="B38" s="58" t="s">
        <v>127</v>
      </c>
      <c r="C38" s="58" t="s">
        <v>102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8" t="s">
        <v>115</v>
      </c>
      <c r="B39" s="58" t="s">
        <v>127</v>
      </c>
      <c r="C39" s="58" t="s">
        <v>103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8" t="s">
        <v>115</v>
      </c>
      <c r="B40" s="58" t="s">
        <v>127</v>
      </c>
      <c r="C40" s="58" t="s">
        <v>104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128</v>
      </c>
      <c r="B42" s="58" t="s">
        <v>123</v>
      </c>
      <c r="C42" s="58" t="s">
        <v>80</v>
      </c>
      <c r="D42" s="5">
        <v>0</v>
      </c>
      <c r="E42" s="5">
        <v>0</v>
      </c>
      <c r="F42" s="5">
        <v>-660</v>
      </c>
      <c r="G42" s="5">
        <v>-2760</v>
      </c>
      <c r="H42" s="5">
        <v>-4200</v>
      </c>
      <c r="I42" s="5">
        <v>-4885</v>
      </c>
      <c r="J42" s="5">
        <v>-5570</v>
      </c>
      <c r="K42" s="5">
        <v>-5570</v>
      </c>
      <c r="L42" s="5">
        <v>-5570</v>
      </c>
      <c r="M42" s="5">
        <v>-5570</v>
      </c>
      <c r="N42" s="5">
        <v>-6940</v>
      </c>
      <c r="O42" s="5">
        <v>-6940</v>
      </c>
      <c r="P42" s="5">
        <v>-6940</v>
      </c>
      <c r="Q42" s="5">
        <v>-6940</v>
      </c>
      <c r="R42" s="5">
        <v>-6940</v>
      </c>
      <c r="S42" s="5">
        <v>-6940</v>
      </c>
      <c r="T42" s="5">
        <v>-8330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128</v>
      </c>
      <c r="B43" s="58" t="s">
        <v>123</v>
      </c>
      <c r="C43" s="58" t="s">
        <v>82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128</v>
      </c>
      <c r="B44" s="58" t="s">
        <v>123</v>
      </c>
      <c r="C44" s="58" t="s">
        <v>84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8" t="s">
        <v>128</v>
      </c>
      <c r="B45" s="58" t="s">
        <v>123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128</v>
      </c>
      <c r="B46" s="58" t="s">
        <v>123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128</v>
      </c>
      <c r="B47" s="58" t="s">
        <v>123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-600</v>
      </c>
      <c r="AB47" s="5">
        <v>-1525</v>
      </c>
      <c r="AC47" s="5">
        <v>-1525</v>
      </c>
      <c r="AD47" s="5">
        <v>-1544.8355681600001</v>
      </c>
      <c r="AE47" s="5">
        <v>-1544.8355681600001</v>
      </c>
    </row>
    <row r="48" spans="1:31">
      <c r="A48" s="58" t="s">
        <v>128</v>
      </c>
      <c r="B48" s="58" t="s">
        <v>123</v>
      </c>
      <c r="C48" s="58" t="s">
        <v>104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128</v>
      </c>
      <c r="B50" s="58" t="s">
        <v>124</v>
      </c>
      <c r="C50" s="58" t="s">
        <v>80</v>
      </c>
      <c r="D50" s="5">
        <v>0</v>
      </c>
      <c r="E50" s="5">
        <v>0</v>
      </c>
      <c r="F50" s="5">
        <v>-700</v>
      </c>
      <c r="G50" s="5">
        <v>-1400</v>
      </c>
      <c r="H50" s="5">
        <v>-2100</v>
      </c>
      <c r="I50" s="5">
        <v>-3294</v>
      </c>
      <c r="J50" s="5">
        <v>-3574</v>
      </c>
      <c r="K50" s="5">
        <v>-4974</v>
      </c>
      <c r="L50" s="5">
        <v>-4974</v>
      </c>
      <c r="M50" s="5">
        <v>-5704</v>
      </c>
      <c r="N50" s="5">
        <v>-6434</v>
      </c>
      <c r="O50" s="5">
        <v>-6434</v>
      </c>
      <c r="P50" s="5">
        <v>-6434</v>
      </c>
      <c r="Q50" s="5">
        <v>-6434</v>
      </c>
      <c r="R50" s="5">
        <v>-6434</v>
      </c>
      <c r="S50" s="5">
        <v>-6434</v>
      </c>
      <c r="T50" s="5">
        <v>-7274</v>
      </c>
      <c r="U50" s="5">
        <v>-7700</v>
      </c>
      <c r="V50" s="5">
        <v>-7700</v>
      </c>
      <c r="W50" s="5">
        <v>-8126</v>
      </c>
      <c r="X50" s="5">
        <v>-8126</v>
      </c>
      <c r="Y50" s="5">
        <v>-8126</v>
      </c>
      <c r="Z50" s="5">
        <v>-8126</v>
      </c>
      <c r="AA50" s="5">
        <v>-8126</v>
      </c>
      <c r="AB50" s="5">
        <v>-8126</v>
      </c>
      <c r="AC50" s="5">
        <v>-8126</v>
      </c>
      <c r="AD50" s="5">
        <v>-8126</v>
      </c>
      <c r="AE50" s="5">
        <v>-8126</v>
      </c>
    </row>
    <row r="51" spans="1:31">
      <c r="A51" s="58" t="s">
        <v>128</v>
      </c>
      <c r="B51" s="58" t="s">
        <v>124</v>
      </c>
      <c r="C51" s="58" t="s">
        <v>82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-385</v>
      </c>
      <c r="R51" s="5">
        <v>-385</v>
      </c>
      <c r="S51" s="5">
        <v>-385</v>
      </c>
      <c r="T51" s="5">
        <v>-529.39999998999997</v>
      </c>
      <c r="U51" s="5">
        <v>-529.39999998999997</v>
      </c>
      <c r="V51" s="5">
        <v>-529.39999998999997</v>
      </c>
      <c r="W51" s="5">
        <v>-529.39999998999997</v>
      </c>
      <c r="X51" s="5">
        <v>-529.39999998999997</v>
      </c>
      <c r="Y51" s="5">
        <v>-529.39999998999997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128</v>
      </c>
      <c r="B52" s="58" t="s">
        <v>124</v>
      </c>
      <c r="C52" s="58" t="s">
        <v>84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8" t="s">
        <v>128</v>
      </c>
      <c r="B53" s="58" t="s">
        <v>124</v>
      </c>
      <c r="C53" s="58" t="s">
        <v>86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128</v>
      </c>
      <c r="B54" s="58" t="s">
        <v>124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124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-91.302749399999996</v>
      </c>
      <c r="AD55" s="5">
        <v>-162.33023344</v>
      </c>
      <c r="AE55" s="5">
        <v>-238.29327225999984</v>
      </c>
    </row>
    <row r="56" spans="1:31">
      <c r="A56" s="58" t="s">
        <v>128</v>
      </c>
      <c r="B56" s="58" t="s">
        <v>124</v>
      </c>
      <c r="C56" s="58" t="s">
        <v>104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128</v>
      </c>
      <c r="B58" s="58" t="s">
        <v>125</v>
      </c>
      <c r="C58" s="58" t="s">
        <v>81</v>
      </c>
      <c r="D58" s="5">
        <v>0</v>
      </c>
      <c r="E58" s="5">
        <v>0</v>
      </c>
      <c r="F58" s="5">
        <v>-700</v>
      </c>
      <c r="G58" s="5">
        <v>-1450</v>
      </c>
      <c r="H58" s="5">
        <v>-1450</v>
      </c>
      <c r="I58" s="5">
        <v>-2030</v>
      </c>
      <c r="J58" s="5">
        <v>-3170</v>
      </c>
      <c r="K58" s="5">
        <v>-3715</v>
      </c>
      <c r="L58" s="5">
        <v>-3715</v>
      </c>
      <c r="M58" s="5">
        <v>-4835</v>
      </c>
      <c r="N58" s="5">
        <v>-4835</v>
      </c>
      <c r="O58" s="5">
        <v>-4835</v>
      </c>
      <c r="P58" s="5">
        <v>-4835</v>
      </c>
      <c r="Q58" s="5">
        <v>-4835</v>
      </c>
      <c r="R58" s="5">
        <v>-4835</v>
      </c>
      <c r="S58" s="5">
        <v>-4835</v>
      </c>
      <c r="T58" s="5">
        <v>-4835</v>
      </c>
      <c r="U58" s="5">
        <v>-4835</v>
      </c>
      <c r="V58" s="5">
        <v>-4835</v>
      </c>
      <c r="W58" s="5">
        <v>-4835</v>
      </c>
      <c r="X58" s="5">
        <v>-4835</v>
      </c>
      <c r="Y58" s="5">
        <v>-4835</v>
      </c>
      <c r="Z58" s="5">
        <v>-4835</v>
      </c>
      <c r="AA58" s="5">
        <v>-4835</v>
      </c>
      <c r="AB58" s="5">
        <v>-4835</v>
      </c>
      <c r="AC58" s="5">
        <v>-4835</v>
      </c>
      <c r="AD58" s="5">
        <v>-4835</v>
      </c>
      <c r="AE58" s="5">
        <v>-4835</v>
      </c>
    </row>
    <row r="59" spans="1:31">
      <c r="A59" s="58" t="s">
        <v>128</v>
      </c>
      <c r="B59" s="58" t="s">
        <v>125</v>
      </c>
      <c r="C59" s="58" t="s">
        <v>82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128</v>
      </c>
      <c r="B60" s="58" t="s">
        <v>125</v>
      </c>
      <c r="C60" s="58" t="s">
        <v>84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8" t="s">
        <v>128</v>
      </c>
      <c r="B61" s="58" t="s">
        <v>125</v>
      </c>
      <c r="C61" s="58" t="s">
        <v>86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125</v>
      </c>
      <c r="C62" s="58" t="s">
        <v>102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125</v>
      </c>
      <c r="C63" s="58" t="s">
        <v>103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>
      <c r="A64" s="58" t="s">
        <v>128</v>
      </c>
      <c r="B64" s="58" t="s">
        <v>125</v>
      </c>
      <c r="C64" s="58" t="s">
        <v>104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-4.3999999999999915</v>
      </c>
      <c r="U64" s="5">
        <v>-4.3999999999999915</v>
      </c>
      <c r="V64" s="5">
        <v>-4.3999999999999915</v>
      </c>
      <c r="W64" s="5">
        <v>-4.3999999999999915</v>
      </c>
      <c r="X64" s="5">
        <v>-4.3999999999999915</v>
      </c>
      <c r="Y64" s="5">
        <v>-4.3999999999999915</v>
      </c>
      <c r="Z64" s="5">
        <v>-4.3999999999999915</v>
      </c>
      <c r="AA64" s="5">
        <v>-4.3999999999999915</v>
      </c>
      <c r="AB64" s="5">
        <v>-4.3999999999999915</v>
      </c>
      <c r="AC64" s="5">
        <v>-4.3999999999999915</v>
      </c>
      <c r="AD64" s="5">
        <v>-4.3999999999999915</v>
      </c>
      <c r="AE64" s="5">
        <v>-4.3999999999999915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128</v>
      </c>
      <c r="B66" s="58" t="s">
        <v>126</v>
      </c>
      <c r="C66" s="58" t="s">
        <v>82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128</v>
      </c>
      <c r="B67" s="58" t="s">
        <v>126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8" t="s">
        <v>128</v>
      </c>
      <c r="B68" s="58" t="s">
        <v>126</v>
      </c>
      <c r="C68" s="58" t="s">
        <v>86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126</v>
      </c>
      <c r="C69" s="58" t="s">
        <v>102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126</v>
      </c>
      <c r="C70" s="58" t="s">
        <v>103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128</v>
      </c>
      <c r="B71" s="58" t="s">
        <v>126</v>
      </c>
      <c r="C71" s="58" t="s">
        <v>104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128</v>
      </c>
      <c r="B73" s="58" t="s">
        <v>127</v>
      </c>
      <c r="C73" s="58" t="s">
        <v>82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128</v>
      </c>
      <c r="B74" s="58" t="s">
        <v>127</v>
      </c>
      <c r="C74" s="58" t="s">
        <v>84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8" t="s">
        <v>128</v>
      </c>
      <c r="B75" s="58" t="s">
        <v>127</v>
      </c>
      <c r="C75" s="58" t="s">
        <v>86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128</v>
      </c>
      <c r="B76" s="58" t="s">
        <v>127</v>
      </c>
      <c r="C76" s="58" t="s">
        <v>102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128</v>
      </c>
      <c r="B77" s="58" t="s">
        <v>127</v>
      </c>
      <c r="C77" s="58" t="s">
        <v>103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8" t="s">
        <v>128</v>
      </c>
      <c r="B78" s="58" t="s">
        <v>127</v>
      </c>
      <c r="C78" s="58" t="s">
        <v>104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131</v>
      </c>
      <c r="B80" s="58" t="s">
        <v>123</v>
      </c>
      <c r="C80" s="58" t="s">
        <v>80</v>
      </c>
      <c r="D80" s="5">
        <v>0</v>
      </c>
      <c r="E80" s="5">
        <v>0</v>
      </c>
      <c r="F80" s="5">
        <v>-660</v>
      </c>
      <c r="G80" s="5">
        <v>-2760</v>
      </c>
      <c r="H80" s="5">
        <v>-4200</v>
      </c>
      <c r="I80" s="5">
        <v>-4885</v>
      </c>
      <c r="J80" s="5">
        <v>-5570</v>
      </c>
      <c r="K80" s="5">
        <v>-5570</v>
      </c>
      <c r="L80" s="5">
        <v>-5570</v>
      </c>
      <c r="M80" s="5">
        <v>-5570</v>
      </c>
      <c r="N80" s="5">
        <v>-6940</v>
      </c>
      <c r="O80" s="5">
        <v>-6940</v>
      </c>
      <c r="P80" s="5">
        <v>-6940</v>
      </c>
      <c r="Q80" s="5">
        <v>-6940</v>
      </c>
      <c r="R80" s="5">
        <v>-6940</v>
      </c>
      <c r="S80" s="5">
        <v>-6940</v>
      </c>
      <c r="T80" s="5">
        <v>-8330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131</v>
      </c>
      <c r="B81" s="58" t="s">
        <v>123</v>
      </c>
      <c r="C81" s="58" t="s">
        <v>82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131</v>
      </c>
      <c r="B82" s="58" t="s">
        <v>123</v>
      </c>
      <c r="C82" s="58" t="s">
        <v>84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8" t="s">
        <v>131</v>
      </c>
      <c r="B83" s="58" t="s">
        <v>123</v>
      </c>
      <c r="C83" s="58" t="s">
        <v>86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131</v>
      </c>
      <c r="B84" s="58" t="s">
        <v>123</v>
      </c>
      <c r="C84" s="58" t="s">
        <v>102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131</v>
      </c>
      <c r="B85" s="58" t="s">
        <v>123</v>
      </c>
      <c r="C85" s="58" t="s">
        <v>103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-600</v>
      </c>
      <c r="AB85" s="5">
        <v>-1525</v>
      </c>
      <c r="AC85" s="5">
        <v>-1525</v>
      </c>
      <c r="AD85" s="5">
        <v>-1544.8355681600001</v>
      </c>
      <c r="AE85" s="5">
        <v>-1544.8355681600001</v>
      </c>
    </row>
    <row r="86" spans="1:31">
      <c r="A86" s="58" t="s">
        <v>131</v>
      </c>
      <c r="B86" s="58" t="s">
        <v>123</v>
      </c>
      <c r="C86" s="58" t="s">
        <v>104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131</v>
      </c>
      <c r="B88" s="58" t="s">
        <v>124</v>
      </c>
      <c r="C88" s="58" t="s">
        <v>80</v>
      </c>
      <c r="D88" s="5">
        <v>0</v>
      </c>
      <c r="E88" s="5">
        <v>0</v>
      </c>
      <c r="F88" s="5">
        <v>-700</v>
      </c>
      <c r="G88" s="5">
        <v>-1400</v>
      </c>
      <c r="H88" s="5">
        <v>-2100</v>
      </c>
      <c r="I88" s="5">
        <v>-3294</v>
      </c>
      <c r="J88" s="5">
        <v>-3574</v>
      </c>
      <c r="K88" s="5">
        <v>-4974</v>
      </c>
      <c r="L88" s="5">
        <v>-4974</v>
      </c>
      <c r="M88" s="5">
        <v>-5704</v>
      </c>
      <c r="N88" s="5">
        <v>-6434</v>
      </c>
      <c r="O88" s="5">
        <v>-6434</v>
      </c>
      <c r="P88" s="5">
        <v>-6434</v>
      </c>
      <c r="Q88" s="5">
        <v>-6434</v>
      </c>
      <c r="R88" s="5">
        <v>-6434</v>
      </c>
      <c r="S88" s="5">
        <v>-6434</v>
      </c>
      <c r="T88" s="5">
        <v>-7274</v>
      </c>
      <c r="U88" s="5">
        <v>-7700</v>
      </c>
      <c r="V88" s="5">
        <v>-7700</v>
      </c>
      <c r="W88" s="5">
        <v>-8126</v>
      </c>
      <c r="X88" s="5">
        <v>-8126</v>
      </c>
      <c r="Y88" s="5">
        <v>-8126</v>
      </c>
      <c r="Z88" s="5">
        <v>-8126</v>
      </c>
      <c r="AA88" s="5">
        <v>-8126</v>
      </c>
      <c r="AB88" s="5">
        <v>-8126</v>
      </c>
      <c r="AC88" s="5">
        <v>-8126</v>
      </c>
      <c r="AD88" s="5">
        <v>-8126</v>
      </c>
      <c r="AE88" s="5">
        <v>-8126</v>
      </c>
    </row>
    <row r="89" spans="1:31">
      <c r="A89" s="58" t="s">
        <v>131</v>
      </c>
      <c r="B89" s="58" t="s">
        <v>124</v>
      </c>
      <c r="C89" s="58" t="s">
        <v>82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-385</v>
      </c>
      <c r="R89" s="5">
        <v>-385</v>
      </c>
      <c r="S89" s="5">
        <v>-385</v>
      </c>
      <c r="T89" s="5">
        <v>-529.39999998999997</v>
      </c>
      <c r="U89" s="5">
        <v>-529.39999998999997</v>
      </c>
      <c r="V89" s="5">
        <v>-529.39999998999997</v>
      </c>
      <c r="W89" s="5">
        <v>-529.39999998999997</v>
      </c>
      <c r="X89" s="5">
        <v>-529.39999998999997</v>
      </c>
      <c r="Y89" s="5">
        <v>-529.39999998999997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131</v>
      </c>
      <c r="B90" s="58" t="s">
        <v>124</v>
      </c>
      <c r="C90" s="58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8" t="s">
        <v>131</v>
      </c>
      <c r="B91" s="58" t="s">
        <v>124</v>
      </c>
      <c r="C91" s="58" t="s">
        <v>86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131</v>
      </c>
      <c r="B92" s="58" t="s">
        <v>124</v>
      </c>
      <c r="C92" s="58" t="s">
        <v>102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124</v>
      </c>
      <c r="C93" s="58" t="s">
        <v>103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-91.302749399999996</v>
      </c>
      <c r="AD93" s="5">
        <v>-162.33023344</v>
      </c>
      <c r="AE93" s="5">
        <v>-249.9634565799997</v>
      </c>
    </row>
    <row r="94" spans="1:31">
      <c r="A94" s="58" t="s">
        <v>131</v>
      </c>
      <c r="B94" s="58" t="s">
        <v>124</v>
      </c>
      <c r="C94" s="58" t="s">
        <v>104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131</v>
      </c>
      <c r="B96" s="58" t="s">
        <v>125</v>
      </c>
      <c r="C96" s="58" t="s">
        <v>81</v>
      </c>
      <c r="D96" s="5">
        <v>0</v>
      </c>
      <c r="E96" s="5">
        <v>0</v>
      </c>
      <c r="F96" s="5">
        <v>-700</v>
      </c>
      <c r="G96" s="5">
        <v>-1450</v>
      </c>
      <c r="H96" s="5">
        <v>-1450</v>
      </c>
      <c r="I96" s="5">
        <v>-2030</v>
      </c>
      <c r="J96" s="5">
        <v>-3170</v>
      </c>
      <c r="K96" s="5">
        <v>-3715</v>
      </c>
      <c r="L96" s="5">
        <v>-3715</v>
      </c>
      <c r="M96" s="5">
        <v>-4835</v>
      </c>
      <c r="N96" s="5">
        <v>-4835</v>
      </c>
      <c r="O96" s="5">
        <v>-4835</v>
      </c>
      <c r="P96" s="5">
        <v>-4835</v>
      </c>
      <c r="Q96" s="5">
        <v>-4835</v>
      </c>
      <c r="R96" s="5">
        <v>-4835</v>
      </c>
      <c r="S96" s="5">
        <v>-4835</v>
      </c>
      <c r="T96" s="5">
        <v>-4835</v>
      </c>
      <c r="U96" s="5">
        <v>-4835</v>
      </c>
      <c r="V96" s="5">
        <v>-4835</v>
      </c>
      <c r="W96" s="5">
        <v>-4835</v>
      </c>
      <c r="X96" s="5">
        <v>-4835</v>
      </c>
      <c r="Y96" s="5">
        <v>-4835</v>
      </c>
      <c r="Z96" s="5">
        <v>-4835</v>
      </c>
      <c r="AA96" s="5">
        <v>-4835</v>
      </c>
      <c r="AB96" s="5">
        <v>-4835</v>
      </c>
      <c r="AC96" s="5">
        <v>-4835</v>
      </c>
      <c r="AD96" s="5">
        <v>-4835</v>
      </c>
      <c r="AE96" s="5">
        <v>-4835</v>
      </c>
    </row>
    <row r="97" spans="1:31">
      <c r="A97" s="58" t="s">
        <v>131</v>
      </c>
      <c r="B97" s="58" t="s">
        <v>125</v>
      </c>
      <c r="C97" s="58" t="s">
        <v>82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131</v>
      </c>
      <c r="B98" s="58" t="s">
        <v>125</v>
      </c>
      <c r="C98" s="58" t="s">
        <v>84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8" t="s">
        <v>131</v>
      </c>
      <c r="B99" s="58" t="s">
        <v>125</v>
      </c>
      <c r="C99" s="58" t="s">
        <v>86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131</v>
      </c>
      <c r="B100" s="58" t="s">
        <v>125</v>
      </c>
      <c r="C100" s="58" t="s">
        <v>102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131</v>
      </c>
      <c r="B101" s="58" t="s">
        <v>125</v>
      </c>
      <c r="C101" s="58" t="s">
        <v>103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131</v>
      </c>
      <c r="B102" s="58" t="s">
        <v>125</v>
      </c>
      <c r="C102" s="58" t="s">
        <v>104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-4.3999999999999915</v>
      </c>
      <c r="U102" s="5">
        <v>-4.3999999999999915</v>
      </c>
      <c r="V102" s="5">
        <v>-4.3999999999999915</v>
      </c>
      <c r="W102" s="5">
        <v>-4.3999999999999915</v>
      </c>
      <c r="X102" s="5">
        <v>-4.3999999999999915</v>
      </c>
      <c r="Y102" s="5">
        <v>-4.3999999999999915</v>
      </c>
      <c r="Z102" s="5">
        <v>-4.3999999999999915</v>
      </c>
      <c r="AA102" s="5">
        <v>-4.3999999999999915</v>
      </c>
      <c r="AB102" s="5">
        <v>-4.3999999999999915</v>
      </c>
      <c r="AC102" s="5">
        <v>-4.3999999999999915</v>
      </c>
      <c r="AD102" s="5">
        <v>-4.3999999999999915</v>
      </c>
      <c r="AE102" s="5">
        <v>-4.3999999999999915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131</v>
      </c>
      <c r="B104" s="58" t="s">
        <v>126</v>
      </c>
      <c r="C104" s="58" t="s">
        <v>82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131</v>
      </c>
      <c r="B105" s="58" t="s">
        <v>126</v>
      </c>
      <c r="C105" s="58" t="s">
        <v>84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8" t="s">
        <v>131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131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131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</row>
    <row r="109" spans="1:31">
      <c r="A109" s="58" t="s">
        <v>131</v>
      </c>
      <c r="B109" s="58" t="s">
        <v>126</v>
      </c>
      <c r="C109" s="58" t="s">
        <v>104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131</v>
      </c>
      <c r="B111" s="58" t="s">
        <v>127</v>
      </c>
      <c r="C111" s="58" t="s">
        <v>82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131</v>
      </c>
      <c r="B112" s="58" t="s">
        <v>127</v>
      </c>
      <c r="C112" s="58" t="s">
        <v>84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8" t="s">
        <v>131</v>
      </c>
      <c r="B113" s="58" t="s">
        <v>127</v>
      </c>
      <c r="C113" s="58" t="s">
        <v>86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131</v>
      </c>
      <c r="B114" s="58" t="s">
        <v>127</v>
      </c>
      <c r="C114" s="58" t="s">
        <v>102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131</v>
      </c>
      <c r="B115" s="58" t="s">
        <v>127</v>
      </c>
      <c r="C115" s="58" t="s">
        <v>103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131</v>
      </c>
      <c r="B116" s="58" t="s">
        <v>127</v>
      </c>
      <c r="C116" s="58" t="s">
        <v>104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134</v>
      </c>
      <c r="B118" s="58" t="s">
        <v>123</v>
      </c>
      <c r="C118" s="58" t="s">
        <v>80</v>
      </c>
      <c r="D118" s="5">
        <v>0</v>
      </c>
      <c r="E118" s="5">
        <v>0</v>
      </c>
      <c r="F118" s="5">
        <v>-660</v>
      </c>
      <c r="G118" s="5">
        <v>-2760</v>
      </c>
      <c r="H118" s="5">
        <v>-4200</v>
      </c>
      <c r="I118" s="5">
        <v>-4885</v>
      </c>
      <c r="J118" s="5">
        <v>-5570</v>
      </c>
      <c r="K118" s="5">
        <v>-5570</v>
      </c>
      <c r="L118" s="5">
        <v>-5570</v>
      </c>
      <c r="M118" s="5">
        <v>-5570</v>
      </c>
      <c r="N118" s="5">
        <v>-6940</v>
      </c>
      <c r="O118" s="5">
        <v>-6940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-8330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134</v>
      </c>
      <c r="B119" s="58" t="s">
        <v>123</v>
      </c>
      <c r="C119" s="58" t="s">
        <v>82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134</v>
      </c>
      <c r="B120" s="58" t="s">
        <v>123</v>
      </c>
      <c r="C120" s="58" t="s">
        <v>84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8" t="s">
        <v>134</v>
      </c>
      <c r="B121" s="58" t="s">
        <v>123</v>
      </c>
      <c r="C121" s="58" t="s">
        <v>86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134</v>
      </c>
      <c r="B122" s="58" t="s">
        <v>123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134</v>
      </c>
      <c r="B123" s="58" t="s">
        <v>123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-600</v>
      </c>
      <c r="AB123" s="5">
        <v>-1525</v>
      </c>
      <c r="AC123" s="5">
        <v>-1525</v>
      </c>
      <c r="AD123" s="5">
        <v>-1600</v>
      </c>
      <c r="AE123" s="5">
        <v>-1600</v>
      </c>
    </row>
    <row r="124" spans="1:31">
      <c r="A124" s="58" t="s">
        <v>134</v>
      </c>
      <c r="B124" s="58" t="s">
        <v>123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134</v>
      </c>
      <c r="B126" s="58" t="s">
        <v>124</v>
      </c>
      <c r="C126" s="58" t="s">
        <v>80</v>
      </c>
      <c r="D126" s="5">
        <v>0</v>
      </c>
      <c r="E126" s="5">
        <v>0</v>
      </c>
      <c r="F126" s="5">
        <v>-700</v>
      </c>
      <c r="G126" s="5">
        <v>-1400</v>
      </c>
      <c r="H126" s="5">
        <v>-2100</v>
      </c>
      <c r="I126" s="5">
        <v>-3294</v>
      </c>
      <c r="J126" s="5">
        <v>-3574</v>
      </c>
      <c r="K126" s="5">
        <v>-4974</v>
      </c>
      <c r="L126" s="5">
        <v>-4974</v>
      </c>
      <c r="M126" s="5">
        <v>-5704</v>
      </c>
      <c r="N126" s="5">
        <v>-6434</v>
      </c>
      <c r="O126" s="5">
        <v>-6434</v>
      </c>
      <c r="P126" s="5">
        <v>-6434</v>
      </c>
      <c r="Q126" s="5">
        <v>-6434</v>
      </c>
      <c r="R126" s="5">
        <v>-6434</v>
      </c>
      <c r="S126" s="5">
        <v>-6434</v>
      </c>
      <c r="T126" s="5">
        <v>-7274</v>
      </c>
      <c r="U126" s="5">
        <v>-7700</v>
      </c>
      <c r="V126" s="5">
        <v>-7700</v>
      </c>
      <c r="W126" s="5">
        <v>-8126</v>
      </c>
      <c r="X126" s="5">
        <v>-8126</v>
      </c>
      <c r="Y126" s="5">
        <v>-8126</v>
      </c>
      <c r="Z126" s="5">
        <v>-8126</v>
      </c>
      <c r="AA126" s="5">
        <v>-8126</v>
      </c>
      <c r="AB126" s="5">
        <v>-8126</v>
      </c>
      <c r="AC126" s="5">
        <v>-8126</v>
      </c>
      <c r="AD126" s="5">
        <v>-8126</v>
      </c>
      <c r="AE126" s="5">
        <v>-8126</v>
      </c>
    </row>
    <row r="127" spans="1:31">
      <c r="A127" s="58" t="s">
        <v>134</v>
      </c>
      <c r="B127" s="58" t="s">
        <v>124</v>
      </c>
      <c r="C127" s="58" t="s">
        <v>82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-385</v>
      </c>
      <c r="R127" s="5">
        <v>-385</v>
      </c>
      <c r="S127" s="5">
        <v>-385</v>
      </c>
      <c r="T127" s="5">
        <v>-529.39999998999997</v>
      </c>
      <c r="U127" s="5">
        <v>-529.39999998999997</v>
      </c>
      <c r="V127" s="5">
        <v>-529.39999998999997</v>
      </c>
      <c r="W127" s="5">
        <v>-529.39999998999997</v>
      </c>
      <c r="X127" s="5">
        <v>-529.39999998999997</v>
      </c>
      <c r="Y127" s="5">
        <v>-529.39999998999997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134</v>
      </c>
      <c r="B128" s="58" t="s">
        <v>124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8" t="s">
        <v>134</v>
      </c>
      <c r="B129" s="58" t="s">
        <v>124</v>
      </c>
      <c r="C129" s="58" t="s">
        <v>86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134</v>
      </c>
      <c r="B130" s="58" t="s">
        <v>124</v>
      </c>
      <c r="C130" s="58" t="s">
        <v>102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134</v>
      </c>
      <c r="B131" s="58" t="s">
        <v>124</v>
      </c>
      <c r="C131" s="58" t="s">
        <v>103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-91.900542760000008</v>
      </c>
      <c r="AD131" s="5">
        <v>-150.90032345</v>
      </c>
      <c r="AE131" s="5">
        <v>-238.69309318000015</v>
      </c>
    </row>
    <row r="132" spans="1:31">
      <c r="A132" s="58" t="s">
        <v>134</v>
      </c>
      <c r="B132" s="58" t="s">
        <v>124</v>
      </c>
      <c r="C132" s="58" t="s">
        <v>104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134</v>
      </c>
      <c r="B134" s="58" t="s">
        <v>125</v>
      </c>
      <c r="C134" s="58" t="s">
        <v>81</v>
      </c>
      <c r="D134" s="5">
        <v>0</v>
      </c>
      <c r="E134" s="5">
        <v>0</v>
      </c>
      <c r="F134" s="5">
        <v>-700</v>
      </c>
      <c r="G134" s="5">
        <v>-1450</v>
      </c>
      <c r="H134" s="5">
        <v>-1450</v>
      </c>
      <c r="I134" s="5">
        <v>-2030</v>
      </c>
      <c r="J134" s="5">
        <v>-3170</v>
      </c>
      <c r="K134" s="5">
        <v>-3715</v>
      </c>
      <c r="L134" s="5">
        <v>-3715</v>
      </c>
      <c r="M134" s="5">
        <v>-4835</v>
      </c>
      <c r="N134" s="5">
        <v>-4835</v>
      </c>
      <c r="O134" s="5">
        <v>-4835</v>
      </c>
      <c r="P134" s="5">
        <v>-4835</v>
      </c>
      <c r="Q134" s="5">
        <v>-4835</v>
      </c>
      <c r="R134" s="5">
        <v>-4835</v>
      </c>
      <c r="S134" s="5">
        <v>-4835</v>
      </c>
      <c r="T134" s="5">
        <v>-4835</v>
      </c>
      <c r="U134" s="5">
        <v>-4835</v>
      </c>
      <c r="V134" s="5">
        <v>-4835</v>
      </c>
      <c r="W134" s="5">
        <v>-4835</v>
      </c>
      <c r="X134" s="5">
        <v>-4835</v>
      </c>
      <c r="Y134" s="5">
        <v>-4835</v>
      </c>
      <c r="Z134" s="5">
        <v>-4835</v>
      </c>
      <c r="AA134" s="5">
        <v>-4835</v>
      </c>
      <c r="AB134" s="5">
        <v>-4835</v>
      </c>
      <c r="AC134" s="5">
        <v>-4835</v>
      </c>
      <c r="AD134" s="5">
        <v>-4835</v>
      </c>
      <c r="AE134" s="5">
        <v>-4835</v>
      </c>
    </row>
    <row r="135" spans="1:31">
      <c r="A135" s="58" t="s">
        <v>134</v>
      </c>
      <c r="B135" s="58" t="s">
        <v>125</v>
      </c>
      <c r="C135" s="58" t="s">
        <v>82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134</v>
      </c>
      <c r="B136" s="58" t="s">
        <v>125</v>
      </c>
      <c r="C136" s="58" t="s">
        <v>84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8" t="s">
        <v>134</v>
      </c>
      <c r="B137" s="58" t="s">
        <v>125</v>
      </c>
      <c r="C137" s="58" t="s">
        <v>86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134</v>
      </c>
      <c r="B138" s="58" t="s">
        <v>125</v>
      </c>
      <c r="C138" s="58" t="s">
        <v>102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134</v>
      </c>
      <c r="B139" s="58" t="s">
        <v>125</v>
      </c>
      <c r="C139" s="58" t="s">
        <v>103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134</v>
      </c>
      <c r="B140" s="58" t="s">
        <v>125</v>
      </c>
      <c r="C140" s="58" t="s">
        <v>104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-4.3999999999999915</v>
      </c>
      <c r="U140" s="5">
        <v>-4.3999999999999915</v>
      </c>
      <c r="V140" s="5">
        <v>-4.3999999999999915</v>
      </c>
      <c r="W140" s="5">
        <v>-4.3999999999999915</v>
      </c>
      <c r="X140" s="5">
        <v>-4.3999999999999915</v>
      </c>
      <c r="Y140" s="5">
        <v>-4.3999999999999915</v>
      </c>
      <c r="Z140" s="5">
        <v>-4.3999999999999915</v>
      </c>
      <c r="AA140" s="5">
        <v>-4.3999999999999915</v>
      </c>
      <c r="AB140" s="5">
        <v>-4.3999999999999915</v>
      </c>
      <c r="AC140" s="5">
        <v>-4.3999999999999915</v>
      </c>
      <c r="AD140" s="5">
        <v>-4.3999999999999915</v>
      </c>
      <c r="AE140" s="5">
        <v>-4.3999999999999915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134</v>
      </c>
      <c r="B142" s="58" t="s">
        <v>126</v>
      </c>
      <c r="C142" s="58" t="s">
        <v>82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134</v>
      </c>
      <c r="B143" s="58" t="s">
        <v>126</v>
      </c>
      <c r="C143" s="58" t="s">
        <v>84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8" t="s">
        <v>134</v>
      </c>
      <c r="B144" s="58" t="s">
        <v>126</v>
      </c>
      <c r="C144" s="58" t="s">
        <v>86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134</v>
      </c>
      <c r="B145" s="58" t="s">
        <v>126</v>
      </c>
      <c r="C145" s="58" t="s">
        <v>102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134</v>
      </c>
      <c r="B146" s="58" t="s">
        <v>126</v>
      </c>
      <c r="C146" s="58" t="s">
        <v>103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8" t="s">
        <v>134</v>
      </c>
      <c r="B147" s="58" t="s">
        <v>126</v>
      </c>
      <c r="C147" s="58" t="s">
        <v>104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134</v>
      </c>
      <c r="B149" s="58" t="s">
        <v>127</v>
      </c>
      <c r="C149" s="58" t="s">
        <v>82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134</v>
      </c>
      <c r="B150" s="58" t="s">
        <v>127</v>
      </c>
      <c r="C150" s="58" t="s">
        <v>84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8" t="s">
        <v>134</v>
      </c>
      <c r="B151" s="58" t="s">
        <v>127</v>
      </c>
      <c r="C151" s="58" t="s">
        <v>86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134</v>
      </c>
      <c r="B152" s="58" t="s">
        <v>127</v>
      </c>
      <c r="C152" s="58" t="s">
        <v>102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134</v>
      </c>
      <c r="B153" s="58" t="s">
        <v>127</v>
      </c>
      <c r="C153" s="58" t="s">
        <v>103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8" t="s">
        <v>134</v>
      </c>
      <c r="B154" s="58" t="s">
        <v>127</v>
      </c>
      <c r="C154" s="58" t="s">
        <v>104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136</v>
      </c>
      <c r="B156" s="58" t="s">
        <v>123</v>
      </c>
      <c r="C156" s="58" t="s">
        <v>80</v>
      </c>
      <c r="D156" s="5">
        <v>0</v>
      </c>
      <c r="E156" s="5">
        <v>0</v>
      </c>
      <c r="F156" s="5">
        <v>-660</v>
      </c>
      <c r="G156" s="5">
        <v>-2760</v>
      </c>
      <c r="H156" s="5">
        <v>-4200</v>
      </c>
      <c r="I156" s="5">
        <v>-4885</v>
      </c>
      <c r="J156" s="5">
        <v>-5570</v>
      </c>
      <c r="K156" s="5">
        <v>-5570</v>
      </c>
      <c r="L156" s="5">
        <v>-5570</v>
      </c>
      <c r="M156" s="5">
        <v>-5570</v>
      </c>
      <c r="N156" s="5">
        <v>-6940</v>
      </c>
      <c r="O156" s="5">
        <v>-6940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-8330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136</v>
      </c>
      <c r="B157" s="58" t="s">
        <v>123</v>
      </c>
      <c r="C157" s="58" t="s">
        <v>82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136</v>
      </c>
      <c r="B158" s="58" t="s">
        <v>123</v>
      </c>
      <c r="C158" s="58" t="s">
        <v>84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8" t="s">
        <v>136</v>
      </c>
      <c r="B159" s="58" t="s">
        <v>123</v>
      </c>
      <c r="C159" s="58" t="s">
        <v>86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136</v>
      </c>
      <c r="B160" s="58" t="s">
        <v>123</v>
      </c>
      <c r="C160" s="58" t="s">
        <v>102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136</v>
      </c>
      <c r="B161" s="58" t="s">
        <v>123</v>
      </c>
      <c r="C161" s="58" t="s">
        <v>103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-600</v>
      </c>
      <c r="AB161" s="5">
        <v>-1525</v>
      </c>
      <c r="AC161" s="5">
        <v>-1525</v>
      </c>
      <c r="AD161" s="5">
        <v>-1544.8355681600001</v>
      </c>
      <c r="AE161" s="5">
        <v>-1544.8355681600001</v>
      </c>
    </row>
    <row r="162" spans="1:31">
      <c r="A162" s="58" t="s">
        <v>136</v>
      </c>
      <c r="B162" s="58" t="s">
        <v>123</v>
      </c>
      <c r="C162" s="58" t="s">
        <v>104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136</v>
      </c>
      <c r="B164" s="58" t="s">
        <v>124</v>
      </c>
      <c r="C164" s="58" t="s">
        <v>80</v>
      </c>
      <c r="D164" s="5">
        <v>0</v>
      </c>
      <c r="E164" s="5">
        <v>0</v>
      </c>
      <c r="F164" s="5">
        <v>-700</v>
      </c>
      <c r="G164" s="5">
        <v>-1400</v>
      </c>
      <c r="H164" s="5">
        <v>-2100</v>
      </c>
      <c r="I164" s="5">
        <v>-3294</v>
      </c>
      <c r="J164" s="5">
        <v>-3574</v>
      </c>
      <c r="K164" s="5">
        <v>-4974</v>
      </c>
      <c r="L164" s="5">
        <v>-4974</v>
      </c>
      <c r="M164" s="5">
        <v>-5704</v>
      </c>
      <c r="N164" s="5">
        <v>-6434</v>
      </c>
      <c r="O164" s="5">
        <v>-6434</v>
      </c>
      <c r="P164" s="5">
        <v>-6434</v>
      </c>
      <c r="Q164" s="5">
        <v>-6434</v>
      </c>
      <c r="R164" s="5">
        <v>-6434</v>
      </c>
      <c r="S164" s="5">
        <v>-6434</v>
      </c>
      <c r="T164" s="5">
        <v>-7274</v>
      </c>
      <c r="U164" s="5">
        <v>-7700</v>
      </c>
      <c r="V164" s="5">
        <v>-7700</v>
      </c>
      <c r="W164" s="5">
        <v>-8126</v>
      </c>
      <c r="X164" s="5">
        <v>-8126</v>
      </c>
      <c r="Y164" s="5">
        <v>-8126</v>
      </c>
      <c r="Z164" s="5">
        <v>-8126</v>
      </c>
      <c r="AA164" s="5">
        <v>-8126</v>
      </c>
      <c r="AB164" s="5">
        <v>-8126</v>
      </c>
      <c r="AC164" s="5">
        <v>-8126</v>
      </c>
      <c r="AD164" s="5">
        <v>-8126</v>
      </c>
      <c r="AE164" s="5">
        <v>-8126</v>
      </c>
    </row>
    <row r="165" spans="1:31">
      <c r="A165" s="58" t="s">
        <v>136</v>
      </c>
      <c r="B165" s="58" t="s">
        <v>124</v>
      </c>
      <c r="C165" s="58" t="s">
        <v>82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-385</v>
      </c>
      <c r="R165" s="5">
        <v>-385</v>
      </c>
      <c r="S165" s="5">
        <v>-385</v>
      </c>
      <c r="T165" s="5">
        <v>-529.39999998999997</v>
      </c>
      <c r="U165" s="5">
        <v>-529.39999998999997</v>
      </c>
      <c r="V165" s="5">
        <v>-529.39999998999997</v>
      </c>
      <c r="W165" s="5">
        <v>-529.39999998999997</v>
      </c>
      <c r="X165" s="5">
        <v>-529.39999998999997</v>
      </c>
      <c r="Y165" s="5">
        <v>-529.39999998999997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136</v>
      </c>
      <c r="B166" s="58" t="s">
        <v>124</v>
      </c>
      <c r="C166" s="58" t="s">
        <v>84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8" t="s">
        <v>136</v>
      </c>
      <c r="B167" s="58" t="s">
        <v>124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136</v>
      </c>
      <c r="B168" s="58" t="s">
        <v>124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136</v>
      </c>
      <c r="B169" s="58" t="s">
        <v>124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-91.302749399999996</v>
      </c>
      <c r="AD169" s="5">
        <v>-162.33023344</v>
      </c>
      <c r="AE169" s="5">
        <v>-238.29327225999984</v>
      </c>
    </row>
    <row r="170" spans="1:31">
      <c r="A170" s="58" t="s">
        <v>136</v>
      </c>
      <c r="B170" s="58" t="s">
        <v>124</v>
      </c>
      <c r="C170" s="58" t="s">
        <v>104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136</v>
      </c>
      <c r="B172" s="58" t="s">
        <v>125</v>
      </c>
      <c r="C172" s="58" t="s">
        <v>81</v>
      </c>
      <c r="D172" s="5">
        <v>0</v>
      </c>
      <c r="E172" s="5">
        <v>0</v>
      </c>
      <c r="F172" s="5">
        <v>-700</v>
      </c>
      <c r="G172" s="5">
        <v>-1450</v>
      </c>
      <c r="H172" s="5">
        <v>-1450</v>
      </c>
      <c r="I172" s="5">
        <v>-2030</v>
      </c>
      <c r="J172" s="5">
        <v>-3170</v>
      </c>
      <c r="K172" s="5">
        <v>-3715</v>
      </c>
      <c r="L172" s="5">
        <v>-3715</v>
      </c>
      <c r="M172" s="5">
        <v>-4835</v>
      </c>
      <c r="N172" s="5">
        <v>-4835</v>
      </c>
      <c r="O172" s="5">
        <v>-4835</v>
      </c>
      <c r="P172" s="5">
        <v>-4835</v>
      </c>
      <c r="Q172" s="5">
        <v>-4835</v>
      </c>
      <c r="R172" s="5">
        <v>-4835</v>
      </c>
      <c r="S172" s="5">
        <v>-4835</v>
      </c>
      <c r="T172" s="5">
        <v>-4835</v>
      </c>
      <c r="U172" s="5">
        <v>-4835</v>
      </c>
      <c r="V172" s="5">
        <v>-4835</v>
      </c>
      <c r="W172" s="5">
        <v>-4835</v>
      </c>
      <c r="X172" s="5">
        <v>-4835</v>
      </c>
      <c r="Y172" s="5">
        <v>-4835</v>
      </c>
      <c r="Z172" s="5">
        <v>-4835</v>
      </c>
      <c r="AA172" s="5">
        <v>-4835</v>
      </c>
      <c r="AB172" s="5">
        <v>-4835</v>
      </c>
      <c r="AC172" s="5">
        <v>-4835</v>
      </c>
      <c r="AD172" s="5">
        <v>-4835</v>
      </c>
      <c r="AE172" s="5">
        <v>-4835</v>
      </c>
    </row>
    <row r="173" spans="1:31">
      <c r="A173" s="58" t="s">
        <v>136</v>
      </c>
      <c r="B173" s="58" t="s">
        <v>125</v>
      </c>
      <c r="C173" s="58" t="s">
        <v>82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136</v>
      </c>
      <c r="B174" s="58" t="s">
        <v>125</v>
      </c>
      <c r="C174" s="58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8" t="s">
        <v>136</v>
      </c>
      <c r="B175" s="58" t="s">
        <v>125</v>
      </c>
      <c r="C175" s="58" t="s">
        <v>86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136</v>
      </c>
      <c r="B176" s="58" t="s">
        <v>125</v>
      </c>
      <c r="C176" s="58" t="s">
        <v>102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136</v>
      </c>
      <c r="B177" s="58" t="s">
        <v>125</v>
      </c>
      <c r="C177" s="58" t="s">
        <v>103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136</v>
      </c>
      <c r="B178" s="58" t="s">
        <v>125</v>
      </c>
      <c r="C178" s="58" t="s">
        <v>104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-4.3999999999999915</v>
      </c>
      <c r="U178" s="5">
        <v>-4.3999999999999915</v>
      </c>
      <c r="V178" s="5">
        <v>-4.3999999999999915</v>
      </c>
      <c r="W178" s="5">
        <v>-4.3999999999999915</v>
      </c>
      <c r="X178" s="5">
        <v>-4.3999999999999915</v>
      </c>
      <c r="Y178" s="5">
        <v>-4.3999999999999915</v>
      </c>
      <c r="Z178" s="5">
        <v>-4.3999999999999915</v>
      </c>
      <c r="AA178" s="5">
        <v>-4.3999999999999915</v>
      </c>
      <c r="AB178" s="5">
        <v>-4.3999999999999915</v>
      </c>
      <c r="AC178" s="5">
        <v>-4.3999999999999915</v>
      </c>
      <c r="AD178" s="5">
        <v>-4.3999999999999915</v>
      </c>
      <c r="AE178" s="5">
        <v>-4.3999999999999915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136</v>
      </c>
      <c r="B180" s="58" t="s">
        <v>126</v>
      </c>
      <c r="C180" s="58" t="s">
        <v>82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136</v>
      </c>
      <c r="B181" s="58" t="s">
        <v>126</v>
      </c>
      <c r="C181" s="58" t="s">
        <v>84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8" t="s">
        <v>136</v>
      </c>
      <c r="B182" s="58" t="s">
        <v>126</v>
      </c>
      <c r="C182" s="58" t="s">
        <v>86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136</v>
      </c>
      <c r="B183" s="58" t="s">
        <v>126</v>
      </c>
      <c r="C183" s="58" t="s">
        <v>102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136</v>
      </c>
      <c r="B184" s="58" t="s">
        <v>126</v>
      </c>
      <c r="C184" s="58" t="s">
        <v>103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</row>
    <row r="185" spans="1:31">
      <c r="A185" s="58" t="s">
        <v>136</v>
      </c>
      <c r="B185" s="58" t="s">
        <v>126</v>
      </c>
      <c r="C185" s="58" t="s">
        <v>104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136</v>
      </c>
      <c r="B187" s="58" t="s">
        <v>127</v>
      </c>
      <c r="C187" s="58" t="s">
        <v>82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136</v>
      </c>
      <c r="B188" s="58" t="s">
        <v>127</v>
      </c>
      <c r="C188" s="58" t="s">
        <v>84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8" t="s">
        <v>136</v>
      </c>
      <c r="B189" s="58" t="s">
        <v>127</v>
      </c>
      <c r="C189" s="58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136</v>
      </c>
      <c r="B190" s="58" t="s">
        <v>127</v>
      </c>
      <c r="C190" s="58" t="s">
        <v>102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136</v>
      </c>
      <c r="B191" s="58" t="s">
        <v>127</v>
      </c>
      <c r="C191" s="58" t="s">
        <v>103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136</v>
      </c>
      <c r="B192" s="58" t="s">
        <v>127</v>
      </c>
      <c r="C192" s="58" t="s">
        <v>104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8" t="s">
        <v>137</v>
      </c>
      <c r="B194" s="58" t="s">
        <v>123</v>
      </c>
      <c r="C194" s="58" t="s">
        <v>80</v>
      </c>
      <c r="D194" s="5">
        <v>0</v>
      </c>
      <c r="E194" s="5">
        <v>0</v>
      </c>
      <c r="F194" s="5">
        <v>-660</v>
      </c>
      <c r="G194" s="5">
        <v>-2760</v>
      </c>
      <c r="H194" s="5">
        <v>-4200</v>
      </c>
      <c r="I194" s="5">
        <v>-4885</v>
      </c>
      <c r="J194" s="5">
        <v>-5570</v>
      </c>
      <c r="K194" s="5">
        <v>-5570</v>
      </c>
      <c r="L194" s="5">
        <v>-5570</v>
      </c>
      <c r="M194" s="5">
        <v>-5570</v>
      </c>
      <c r="N194" s="5">
        <v>-6940</v>
      </c>
      <c r="O194" s="5">
        <v>-6940</v>
      </c>
      <c r="P194" s="5">
        <v>-6940</v>
      </c>
      <c r="Q194" s="5">
        <v>-6940</v>
      </c>
      <c r="R194" s="5">
        <v>-6940</v>
      </c>
      <c r="S194" s="5">
        <v>-6940</v>
      </c>
      <c r="T194" s="5">
        <v>-8330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8" t="s">
        <v>137</v>
      </c>
      <c r="B195" s="58" t="s">
        <v>123</v>
      </c>
      <c r="C195" s="58" t="s">
        <v>82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8" t="s">
        <v>137</v>
      </c>
      <c r="B196" s="58" t="s">
        <v>123</v>
      </c>
      <c r="C196" s="58" t="s">
        <v>84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8" t="s">
        <v>137</v>
      </c>
      <c r="B197" s="58" t="s">
        <v>123</v>
      </c>
      <c r="C197" s="58" t="s">
        <v>86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8" t="s">
        <v>137</v>
      </c>
      <c r="B198" s="58" t="s">
        <v>123</v>
      </c>
      <c r="C198" s="58" t="s">
        <v>102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8" t="s">
        <v>137</v>
      </c>
      <c r="B199" s="58" t="s">
        <v>123</v>
      </c>
      <c r="C199" s="58" t="s">
        <v>103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-600</v>
      </c>
      <c r="AB199" s="5">
        <v>-1525</v>
      </c>
      <c r="AC199" s="5">
        <v>-1525</v>
      </c>
      <c r="AD199" s="5">
        <v>-1600</v>
      </c>
      <c r="AE199" s="5">
        <v>-1600</v>
      </c>
    </row>
    <row r="200" spans="1:31">
      <c r="A200" s="58" t="s">
        <v>137</v>
      </c>
      <c r="B200" s="58" t="s">
        <v>123</v>
      </c>
      <c r="C200" s="58" t="s">
        <v>104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8" t="s">
        <v>137</v>
      </c>
      <c r="B202" s="58" t="s">
        <v>124</v>
      </c>
      <c r="C202" s="58" t="s">
        <v>80</v>
      </c>
      <c r="D202" s="5">
        <v>0</v>
      </c>
      <c r="E202" s="5">
        <v>0</v>
      </c>
      <c r="F202" s="5">
        <v>-700</v>
      </c>
      <c r="G202" s="5">
        <v>-1400</v>
      </c>
      <c r="H202" s="5">
        <v>-2100</v>
      </c>
      <c r="I202" s="5">
        <v>-3294</v>
      </c>
      <c r="J202" s="5">
        <v>-3574</v>
      </c>
      <c r="K202" s="5">
        <v>-4974</v>
      </c>
      <c r="L202" s="5">
        <v>-4974</v>
      </c>
      <c r="M202" s="5">
        <v>-5704</v>
      </c>
      <c r="N202" s="5">
        <v>-6434</v>
      </c>
      <c r="O202" s="5">
        <v>-6434</v>
      </c>
      <c r="P202" s="5">
        <v>-6434</v>
      </c>
      <c r="Q202" s="5">
        <v>-6434</v>
      </c>
      <c r="R202" s="5">
        <v>-6434</v>
      </c>
      <c r="S202" s="5">
        <v>-6434</v>
      </c>
      <c r="T202" s="5">
        <v>-7274</v>
      </c>
      <c r="U202" s="5">
        <v>-7700</v>
      </c>
      <c r="V202" s="5">
        <v>-7700</v>
      </c>
      <c r="W202" s="5">
        <v>-8126</v>
      </c>
      <c r="X202" s="5">
        <v>-8126</v>
      </c>
      <c r="Y202" s="5">
        <v>-8126</v>
      </c>
      <c r="Z202" s="5">
        <v>-8126</v>
      </c>
      <c r="AA202" s="5">
        <v>-8126</v>
      </c>
      <c r="AB202" s="5">
        <v>-8126</v>
      </c>
      <c r="AC202" s="5">
        <v>-8126</v>
      </c>
      <c r="AD202" s="5">
        <v>-8126</v>
      </c>
      <c r="AE202" s="5">
        <v>-8126</v>
      </c>
    </row>
    <row r="203" spans="1:31">
      <c r="A203" s="58" t="s">
        <v>137</v>
      </c>
      <c r="B203" s="58" t="s">
        <v>124</v>
      </c>
      <c r="C203" s="58" t="s">
        <v>82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-385</v>
      </c>
      <c r="R203" s="5">
        <v>-385</v>
      </c>
      <c r="S203" s="5">
        <v>-385</v>
      </c>
      <c r="T203" s="5">
        <v>-529.39999998999997</v>
      </c>
      <c r="U203" s="5">
        <v>-529.39999998999997</v>
      </c>
      <c r="V203" s="5">
        <v>-529.39999998999997</v>
      </c>
      <c r="W203" s="5">
        <v>-529.39999998999997</v>
      </c>
      <c r="X203" s="5">
        <v>-529.39999998999997</v>
      </c>
      <c r="Y203" s="5">
        <v>-529.39999998999997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8" t="s">
        <v>137</v>
      </c>
      <c r="B204" s="58" t="s">
        <v>124</v>
      </c>
      <c r="C204" s="58" t="s">
        <v>84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8" t="s">
        <v>137</v>
      </c>
      <c r="B205" s="58" t="s">
        <v>124</v>
      </c>
      <c r="C205" s="58" t="s">
        <v>86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8" t="s">
        <v>137</v>
      </c>
      <c r="B206" s="58" t="s">
        <v>124</v>
      </c>
      <c r="C206" s="58" t="s">
        <v>102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8" t="s">
        <v>137</v>
      </c>
      <c r="B207" s="58" t="s">
        <v>124</v>
      </c>
      <c r="C207" s="58" t="s">
        <v>103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-91.900542760000008</v>
      </c>
      <c r="AD207" s="5">
        <v>-150.90032345</v>
      </c>
      <c r="AE207" s="5">
        <v>-238.69309318000015</v>
      </c>
    </row>
    <row r="208" spans="1:31">
      <c r="A208" s="58" t="s">
        <v>137</v>
      </c>
      <c r="B208" s="58" t="s">
        <v>124</v>
      </c>
      <c r="C208" s="58" t="s">
        <v>104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8" t="s">
        <v>137</v>
      </c>
      <c r="B210" s="58" t="s">
        <v>125</v>
      </c>
      <c r="C210" s="58" t="s">
        <v>81</v>
      </c>
      <c r="D210" s="5">
        <v>0</v>
      </c>
      <c r="E210" s="5">
        <v>0</v>
      </c>
      <c r="F210" s="5">
        <v>-700</v>
      </c>
      <c r="G210" s="5">
        <v>-1450</v>
      </c>
      <c r="H210" s="5">
        <v>-1450</v>
      </c>
      <c r="I210" s="5">
        <v>-2030</v>
      </c>
      <c r="J210" s="5">
        <v>-3170</v>
      </c>
      <c r="K210" s="5">
        <v>-3715</v>
      </c>
      <c r="L210" s="5">
        <v>-3715</v>
      </c>
      <c r="M210" s="5">
        <v>-4835</v>
      </c>
      <c r="N210" s="5">
        <v>-4835</v>
      </c>
      <c r="O210" s="5">
        <v>-4835</v>
      </c>
      <c r="P210" s="5">
        <v>-4835</v>
      </c>
      <c r="Q210" s="5">
        <v>-4835</v>
      </c>
      <c r="R210" s="5">
        <v>-4835</v>
      </c>
      <c r="S210" s="5">
        <v>-4835</v>
      </c>
      <c r="T210" s="5">
        <v>-4835</v>
      </c>
      <c r="U210" s="5">
        <v>-4835</v>
      </c>
      <c r="V210" s="5">
        <v>-4835</v>
      </c>
      <c r="W210" s="5">
        <v>-4835</v>
      </c>
      <c r="X210" s="5">
        <v>-4835</v>
      </c>
      <c r="Y210" s="5">
        <v>-4835</v>
      </c>
      <c r="Z210" s="5">
        <v>-4835</v>
      </c>
      <c r="AA210" s="5">
        <v>-4835</v>
      </c>
      <c r="AB210" s="5">
        <v>-4835</v>
      </c>
      <c r="AC210" s="5">
        <v>-4835</v>
      </c>
      <c r="AD210" s="5">
        <v>-4835</v>
      </c>
      <c r="AE210" s="5">
        <v>-4835</v>
      </c>
    </row>
    <row r="211" spans="1:31">
      <c r="A211" s="58" t="s">
        <v>137</v>
      </c>
      <c r="B211" s="58" t="s">
        <v>125</v>
      </c>
      <c r="C211" s="58" t="s">
        <v>82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8" t="s">
        <v>137</v>
      </c>
      <c r="B212" s="58" t="s">
        <v>125</v>
      </c>
      <c r="C212" s="58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8" t="s">
        <v>137</v>
      </c>
      <c r="B213" s="58" t="s">
        <v>125</v>
      </c>
      <c r="C213" s="58" t="s">
        <v>86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137</v>
      </c>
      <c r="B214" s="58" t="s">
        <v>125</v>
      </c>
      <c r="C214" s="58" t="s">
        <v>102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137</v>
      </c>
      <c r="B215" s="58" t="s">
        <v>125</v>
      </c>
      <c r="C215" s="58" t="s">
        <v>103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137</v>
      </c>
      <c r="B216" s="58" t="s">
        <v>125</v>
      </c>
      <c r="C216" s="58" t="s">
        <v>104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-3.2999999999999936</v>
      </c>
      <c r="O216" s="5">
        <v>-3.2999999999999936</v>
      </c>
      <c r="P216" s="5">
        <v>-4.3999999999999915</v>
      </c>
      <c r="Q216" s="5">
        <v>-4.3999999999999915</v>
      </c>
      <c r="R216" s="5">
        <v>-4.3999999999999915</v>
      </c>
      <c r="S216" s="5">
        <v>-4.3999999999999915</v>
      </c>
      <c r="T216" s="5">
        <v>-4.3999999999999915</v>
      </c>
      <c r="U216" s="5">
        <v>-4.3999999999999915</v>
      </c>
      <c r="V216" s="5">
        <v>-4.3999999999999915</v>
      </c>
      <c r="W216" s="5">
        <v>-4.3999999999999915</v>
      </c>
      <c r="X216" s="5">
        <v>-4.3999999999999915</v>
      </c>
      <c r="Y216" s="5">
        <v>-4.3999999999999915</v>
      </c>
      <c r="Z216" s="5">
        <v>-4.3999999999999915</v>
      </c>
      <c r="AA216" s="5">
        <v>-4.3999999999999915</v>
      </c>
      <c r="AB216" s="5">
        <v>-4.3999999999999915</v>
      </c>
      <c r="AC216" s="5">
        <v>-4.3999999999999915</v>
      </c>
      <c r="AD216" s="5">
        <v>-4.3999999999999915</v>
      </c>
      <c r="AE216" s="5">
        <v>-4.3999999999999915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8" t="s">
        <v>137</v>
      </c>
      <c r="B218" s="58" t="s">
        <v>126</v>
      </c>
      <c r="C218" s="58" t="s">
        <v>82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8" t="s">
        <v>137</v>
      </c>
      <c r="B219" s="58" t="s">
        <v>126</v>
      </c>
      <c r="C219" s="58" t="s">
        <v>84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8" t="s">
        <v>137</v>
      </c>
      <c r="B220" s="58" t="s">
        <v>126</v>
      </c>
      <c r="C220" s="58" t="s">
        <v>86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8" t="s">
        <v>137</v>
      </c>
      <c r="B221" s="58" t="s">
        <v>126</v>
      </c>
      <c r="C221" s="58" t="s">
        <v>102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8" t="s">
        <v>137</v>
      </c>
      <c r="B222" s="58" t="s">
        <v>126</v>
      </c>
      <c r="C222" s="58" t="s">
        <v>103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</row>
    <row r="223" spans="1:31">
      <c r="A223" s="58" t="s">
        <v>137</v>
      </c>
      <c r="B223" s="58" t="s">
        <v>126</v>
      </c>
      <c r="C223" s="58" t="s">
        <v>104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-2.1</v>
      </c>
      <c r="AA223" s="5">
        <v>-2.1</v>
      </c>
      <c r="AB223" s="5">
        <v>-2.1</v>
      </c>
      <c r="AC223" s="5">
        <v>-2.1</v>
      </c>
      <c r="AD223" s="5">
        <v>-2.1</v>
      </c>
      <c r="AE223" s="5">
        <v>-2.1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8" t="s">
        <v>137</v>
      </c>
      <c r="B225" s="58" t="s">
        <v>127</v>
      </c>
      <c r="C225" s="58" t="s">
        <v>82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8" t="s">
        <v>137</v>
      </c>
      <c r="B226" s="58" t="s">
        <v>127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8" t="s">
        <v>137</v>
      </c>
      <c r="B227" s="58" t="s">
        <v>127</v>
      </c>
      <c r="C227" s="58" t="s">
        <v>86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137</v>
      </c>
      <c r="B228" s="58" t="s">
        <v>127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137</v>
      </c>
      <c r="B229" s="58" t="s">
        <v>127</v>
      </c>
      <c r="C229" s="58" t="s">
        <v>103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137</v>
      </c>
      <c r="B230" s="58" t="s">
        <v>127</v>
      </c>
      <c r="C230" s="58" t="s">
        <v>104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8" t="s">
        <v>138</v>
      </c>
      <c r="B232" s="58" t="s">
        <v>123</v>
      </c>
      <c r="C232" s="58" t="s">
        <v>80</v>
      </c>
      <c r="D232" s="5">
        <v>0</v>
      </c>
      <c r="E232" s="5">
        <v>0</v>
      </c>
      <c r="F232" s="5">
        <v>-660</v>
      </c>
      <c r="G232" s="5">
        <v>-2760</v>
      </c>
      <c r="H232" s="5">
        <v>-4200</v>
      </c>
      <c r="I232" s="5">
        <v>-4885</v>
      </c>
      <c r="J232" s="5">
        <v>-5570</v>
      </c>
      <c r="K232" s="5">
        <v>-5570</v>
      </c>
      <c r="L232" s="5">
        <v>-5570</v>
      </c>
      <c r="M232" s="5">
        <v>-5570</v>
      </c>
      <c r="N232" s="5">
        <v>-6940</v>
      </c>
      <c r="O232" s="5">
        <v>-6940</v>
      </c>
      <c r="P232" s="5">
        <v>-6940</v>
      </c>
      <c r="Q232" s="5">
        <v>-6940</v>
      </c>
      <c r="R232" s="5">
        <v>-6940</v>
      </c>
      <c r="S232" s="5">
        <v>-6940</v>
      </c>
      <c r="T232" s="5">
        <v>-8330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8" t="s">
        <v>138</v>
      </c>
      <c r="B233" s="58" t="s">
        <v>123</v>
      </c>
      <c r="C233" s="58" t="s">
        <v>82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8" t="s">
        <v>138</v>
      </c>
      <c r="B234" s="58" t="s">
        <v>123</v>
      </c>
      <c r="C234" s="58" t="s">
        <v>84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8" t="s">
        <v>138</v>
      </c>
      <c r="B235" s="58" t="s">
        <v>123</v>
      </c>
      <c r="C235" s="58" t="s">
        <v>86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8" t="s">
        <v>138</v>
      </c>
      <c r="B236" s="58" t="s">
        <v>123</v>
      </c>
      <c r="C236" s="58" t="s">
        <v>102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138</v>
      </c>
      <c r="B237" s="58" t="s">
        <v>123</v>
      </c>
      <c r="C237" s="58" t="s">
        <v>103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-600</v>
      </c>
      <c r="AB237" s="5">
        <v>-1525</v>
      </c>
      <c r="AC237" s="5">
        <v>-1525</v>
      </c>
      <c r="AD237" s="5">
        <v>-1544.8355681600001</v>
      </c>
      <c r="AE237" s="5">
        <v>-1544.8355681600001</v>
      </c>
    </row>
    <row r="238" spans="1:31">
      <c r="A238" s="58" t="s">
        <v>138</v>
      </c>
      <c r="B238" s="58" t="s">
        <v>123</v>
      </c>
      <c r="C238" s="58" t="s">
        <v>104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138</v>
      </c>
      <c r="B240" s="58" t="s">
        <v>124</v>
      </c>
      <c r="C240" s="58" t="s">
        <v>80</v>
      </c>
      <c r="D240" s="5">
        <v>0</v>
      </c>
      <c r="E240" s="5">
        <v>0</v>
      </c>
      <c r="F240" s="5">
        <v>-700</v>
      </c>
      <c r="G240" s="5">
        <v>-1400</v>
      </c>
      <c r="H240" s="5">
        <v>-2100</v>
      </c>
      <c r="I240" s="5">
        <v>-3294</v>
      </c>
      <c r="J240" s="5">
        <v>-3574</v>
      </c>
      <c r="K240" s="5">
        <v>-4974</v>
      </c>
      <c r="L240" s="5">
        <v>-4974</v>
      </c>
      <c r="M240" s="5">
        <v>-5704</v>
      </c>
      <c r="N240" s="5">
        <v>-6434</v>
      </c>
      <c r="O240" s="5">
        <v>-6434</v>
      </c>
      <c r="P240" s="5">
        <v>-6434</v>
      </c>
      <c r="Q240" s="5">
        <v>-6434</v>
      </c>
      <c r="R240" s="5">
        <v>-6434</v>
      </c>
      <c r="S240" s="5">
        <v>-6434</v>
      </c>
      <c r="T240" s="5">
        <v>-7274</v>
      </c>
      <c r="U240" s="5">
        <v>-7700</v>
      </c>
      <c r="V240" s="5">
        <v>-7700</v>
      </c>
      <c r="W240" s="5">
        <v>-8126</v>
      </c>
      <c r="X240" s="5">
        <v>-8126</v>
      </c>
      <c r="Y240" s="5">
        <v>-8126</v>
      </c>
      <c r="Z240" s="5">
        <v>-8126</v>
      </c>
      <c r="AA240" s="5">
        <v>-8126</v>
      </c>
      <c r="AB240" s="5">
        <v>-8126</v>
      </c>
      <c r="AC240" s="5">
        <v>-8126</v>
      </c>
      <c r="AD240" s="5">
        <v>-8126</v>
      </c>
      <c r="AE240" s="5">
        <v>-8126</v>
      </c>
    </row>
    <row r="241" spans="1:31">
      <c r="A241" s="58" t="s">
        <v>138</v>
      </c>
      <c r="B241" s="58" t="s">
        <v>124</v>
      </c>
      <c r="C241" s="58" t="s">
        <v>82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-385</v>
      </c>
      <c r="R241" s="5">
        <v>-385</v>
      </c>
      <c r="S241" s="5">
        <v>-385</v>
      </c>
      <c r="T241" s="5">
        <v>-529.39999998999997</v>
      </c>
      <c r="U241" s="5">
        <v>-529.39999998999997</v>
      </c>
      <c r="V241" s="5">
        <v>-529.39999998999997</v>
      </c>
      <c r="W241" s="5">
        <v>-529.39999998999997</v>
      </c>
      <c r="X241" s="5">
        <v>-529.39999998999997</v>
      </c>
      <c r="Y241" s="5">
        <v>-529.39999998999997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8" t="s">
        <v>138</v>
      </c>
      <c r="B242" s="58" t="s">
        <v>124</v>
      </c>
      <c r="C242" s="58" t="s">
        <v>84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8" t="s">
        <v>138</v>
      </c>
      <c r="B243" s="58" t="s">
        <v>124</v>
      </c>
      <c r="C243" s="58" t="s">
        <v>86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8" t="s">
        <v>138</v>
      </c>
      <c r="B244" s="58" t="s">
        <v>124</v>
      </c>
      <c r="C244" s="58" t="s">
        <v>102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8" t="s">
        <v>138</v>
      </c>
      <c r="B245" s="58" t="s">
        <v>124</v>
      </c>
      <c r="C245" s="58" t="s">
        <v>103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-91.302749399999996</v>
      </c>
      <c r="AD245" s="5">
        <v>-162.33023344</v>
      </c>
      <c r="AE245" s="5">
        <v>-238.29327225999984</v>
      </c>
    </row>
    <row r="246" spans="1:31">
      <c r="A246" s="58" t="s">
        <v>138</v>
      </c>
      <c r="B246" s="58" t="s">
        <v>124</v>
      </c>
      <c r="C246" s="58" t="s">
        <v>104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138</v>
      </c>
      <c r="B248" s="58" t="s">
        <v>125</v>
      </c>
      <c r="C248" s="58" t="s">
        <v>81</v>
      </c>
      <c r="D248" s="5">
        <v>0</v>
      </c>
      <c r="E248" s="5">
        <v>0</v>
      </c>
      <c r="F248" s="5">
        <v>-700</v>
      </c>
      <c r="G248" s="5">
        <v>-1450</v>
      </c>
      <c r="H248" s="5">
        <v>-1450</v>
      </c>
      <c r="I248" s="5">
        <v>-2030</v>
      </c>
      <c r="J248" s="5">
        <v>-3170</v>
      </c>
      <c r="K248" s="5">
        <v>-3715</v>
      </c>
      <c r="L248" s="5">
        <v>-3715</v>
      </c>
      <c r="M248" s="5">
        <v>-4835</v>
      </c>
      <c r="N248" s="5">
        <v>-4835</v>
      </c>
      <c r="O248" s="5">
        <v>-4835</v>
      </c>
      <c r="P248" s="5">
        <v>-4835</v>
      </c>
      <c r="Q248" s="5">
        <v>-4835</v>
      </c>
      <c r="R248" s="5">
        <v>-4835</v>
      </c>
      <c r="S248" s="5">
        <v>-4835</v>
      </c>
      <c r="T248" s="5">
        <v>-4835</v>
      </c>
      <c r="U248" s="5">
        <v>-4835</v>
      </c>
      <c r="V248" s="5">
        <v>-4835</v>
      </c>
      <c r="W248" s="5">
        <v>-4835</v>
      </c>
      <c r="X248" s="5">
        <v>-4835</v>
      </c>
      <c r="Y248" s="5">
        <v>-4835</v>
      </c>
      <c r="Z248" s="5">
        <v>-4835</v>
      </c>
      <c r="AA248" s="5">
        <v>-4835</v>
      </c>
      <c r="AB248" s="5">
        <v>-4835</v>
      </c>
      <c r="AC248" s="5">
        <v>-4835</v>
      </c>
      <c r="AD248" s="5">
        <v>-4835</v>
      </c>
      <c r="AE248" s="5">
        <v>-4835</v>
      </c>
    </row>
    <row r="249" spans="1:31">
      <c r="A249" s="58" t="s">
        <v>138</v>
      </c>
      <c r="B249" s="58" t="s">
        <v>125</v>
      </c>
      <c r="C249" s="58" t="s">
        <v>82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8" t="s">
        <v>138</v>
      </c>
      <c r="B250" s="58" t="s">
        <v>125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8" t="s">
        <v>138</v>
      </c>
      <c r="B251" s="58" t="s">
        <v>125</v>
      </c>
      <c r="C251" s="58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138</v>
      </c>
      <c r="B252" s="58" t="s">
        <v>125</v>
      </c>
      <c r="C252" s="58" t="s">
        <v>102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138</v>
      </c>
      <c r="B253" s="58" t="s">
        <v>125</v>
      </c>
      <c r="C253" s="58" t="s">
        <v>103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</row>
    <row r="254" spans="1:31">
      <c r="A254" s="58" t="s">
        <v>138</v>
      </c>
      <c r="B254" s="58" t="s">
        <v>125</v>
      </c>
      <c r="C254" s="58" t="s">
        <v>104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-3.2999999999999936</v>
      </c>
      <c r="O254" s="5">
        <v>-3.2999999999999936</v>
      </c>
      <c r="P254" s="5">
        <v>-4.3999999999999915</v>
      </c>
      <c r="Q254" s="5">
        <v>-4.3999999999999915</v>
      </c>
      <c r="R254" s="5">
        <v>-4.3999999999999915</v>
      </c>
      <c r="S254" s="5">
        <v>-4.3999999999999915</v>
      </c>
      <c r="T254" s="5">
        <v>-4.3999999999999915</v>
      </c>
      <c r="U254" s="5">
        <v>-4.3999999999999915</v>
      </c>
      <c r="V254" s="5">
        <v>-4.3999999999999915</v>
      </c>
      <c r="W254" s="5">
        <v>-4.3999999999999915</v>
      </c>
      <c r="X254" s="5">
        <v>-4.3999999999999915</v>
      </c>
      <c r="Y254" s="5">
        <v>-4.3999999999999915</v>
      </c>
      <c r="Z254" s="5">
        <v>-4.3999999999999915</v>
      </c>
      <c r="AA254" s="5">
        <v>-4.3999999999999915</v>
      </c>
      <c r="AB254" s="5">
        <v>-4.3999999999999915</v>
      </c>
      <c r="AC254" s="5">
        <v>-4.3999999999999915</v>
      </c>
      <c r="AD254" s="5">
        <v>-4.3999999999999915</v>
      </c>
      <c r="AE254" s="5">
        <v>-4.3999999999999915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8" t="s">
        <v>138</v>
      </c>
      <c r="B256" s="58" t="s">
        <v>126</v>
      </c>
      <c r="C256" s="58" t="s">
        <v>82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8" t="s">
        <v>138</v>
      </c>
      <c r="B257" s="58" t="s">
        <v>126</v>
      </c>
      <c r="C257" s="58" t="s">
        <v>84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8" t="s">
        <v>138</v>
      </c>
      <c r="B258" s="58" t="s">
        <v>126</v>
      </c>
      <c r="C258" s="58" t="s">
        <v>86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8" t="s">
        <v>138</v>
      </c>
      <c r="B259" s="58" t="s">
        <v>126</v>
      </c>
      <c r="C259" s="58" t="s">
        <v>102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8" t="s">
        <v>138</v>
      </c>
      <c r="B260" s="58" t="s">
        <v>126</v>
      </c>
      <c r="C260" s="58" t="s">
        <v>103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</row>
    <row r="261" spans="1:31">
      <c r="A261" s="58" t="s">
        <v>138</v>
      </c>
      <c r="B261" s="58" t="s">
        <v>126</v>
      </c>
      <c r="C261" s="58" t="s">
        <v>104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-2.1</v>
      </c>
      <c r="AA261" s="5">
        <v>-2.1</v>
      </c>
      <c r="AB261" s="5">
        <v>-2.1</v>
      </c>
      <c r="AC261" s="5">
        <v>-2.1</v>
      </c>
      <c r="AD261" s="5">
        <v>-2.1</v>
      </c>
      <c r="AE261" s="5">
        <v>-2.1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8" t="s">
        <v>138</v>
      </c>
      <c r="B263" s="58" t="s">
        <v>127</v>
      </c>
      <c r="C263" s="58" t="s">
        <v>82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8" t="s">
        <v>138</v>
      </c>
      <c r="B264" s="58" t="s">
        <v>127</v>
      </c>
      <c r="C264" s="58" t="s">
        <v>84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8" t="s">
        <v>138</v>
      </c>
      <c r="B265" s="58" t="s">
        <v>127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138</v>
      </c>
      <c r="B266" s="58" t="s">
        <v>127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138</v>
      </c>
      <c r="B267" s="58" t="s">
        <v>127</v>
      </c>
      <c r="C267" s="58" t="s">
        <v>103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8" t="s">
        <v>138</v>
      </c>
      <c r="B268" s="58" t="s">
        <v>127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8" t="s">
        <v>37</v>
      </c>
      <c r="B270" s="58" t="s">
        <v>123</v>
      </c>
      <c r="C270" s="58" t="s">
        <v>80</v>
      </c>
      <c r="D270" s="5">
        <v>0</v>
      </c>
      <c r="E270" s="5">
        <v>0</v>
      </c>
      <c r="F270" s="5">
        <v>-2760</v>
      </c>
      <c r="G270" s="5">
        <v>-4200</v>
      </c>
      <c r="H270" s="5">
        <v>-4200</v>
      </c>
      <c r="I270" s="5">
        <v>-5570</v>
      </c>
      <c r="J270" s="5">
        <v>-5570</v>
      </c>
      <c r="K270" s="5">
        <v>-5570</v>
      </c>
      <c r="L270" s="5">
        <v>-5570</v>
      </c>
      <c r="M270" s="5">
        <v>-5570</v>
      </c>
      <c r="N270" s="5">
        <v>-6255</v>
      </c>
      <c r="O270" s="5">
        <v>-6940</v>
      </c>
      <c r="P270" s="5">
        <v>-6940</v>
      </c>
      <c r="Q270" s="5">
        <v>-6940</v>
      </c>
      <c r="R270" s="5">
        <v>-6940</v>
      </c>
      <c r="S270" s="5">
        <v>-6940</v>
      </c>
      <c r="T270" s="5">
        <v>-8330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8" t="s">
        <v>37</v>
      </c>
      <c r="B271" s="58" t="s">
        <v>123</v>
      </c>
      <c r="C271" s="58" t="s">
        <v>82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8" t="s">
        <v>37</v>
      </c>
      <c r="B272" s="58" t="s">
        <v>123</v>
      </c>
      <c r="C272" s="58" t="s">
        <v>84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8" t="s">
        <v>37</v>
      </c>
      <c r="B273" s="58" t="s">
        <v>123</v>
      </c>
      <c r="C273" s="58" t="s">
        <v>86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37</v>
      </c>
      <c r="B274" s="58" t="s">
        <v>123</v>
      </c>
      <c r="C274" s="58" t="s">
        <v>102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37</v>
      </c>
      <c r="B275" s="58" t="s">
        <v>123</v>
      </c>
      <c r="C275" s="58" t="s">
        <v>103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-600</v>
      </c>
      <c r="AA275" s="5">
        <v>-1751.2090250799999</v>
      </c>
      <c r="AB275" s="5">
        <v>-1979.38916417</v>
      </c>
      <c r="AC275" s="5">
        <v>-2286.0388050399997</v>
      </c>
      <c r="AD275" s="5">
        <v>-2286.0388050399997</v>
      </c>
      <c r="AE275" s="5">
        <v>-2286.0388050399997</v>
      </c>
    </row>
    <row r="276" spans="1:31">
      <c r="A276" s="58" t="s">
        <v>37</v>
      </c>
      <c r="B276" s="58" t="s">
        <v>123</v>
      </c>
      <c r="C276" s="58" t="s">
        <v>104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8" t="s">
        <v>37</v>
      </c>
      <c r="B278" s="58" t="s">
        <v>124</v>
      </c>
      <c r="C278" s="58" t="s">
        <v>80</v>
      </c>
      <c r="D278" s="5">
        <v>0</v>
      </c>
      <c r="E278" s="5">
        <v>0</v>
      </c>
      <c r="F278" s="5">
        <v>-1050</v>
      </c>
      <c r="G278" s="5">
        <v>-4134</v>
      </c>
      <c r="H278" s="5">
        <v>-5144</v>
      </c>
      <c r="I278" s="5">
        <v>-5874</v>
      </c>
      <c r="J278" s="5">
        <v>-5874</v>
      </c>
      <c r="K278" s="5">
        <v>-6714</v>
      </c>
      <c r="L278" s="5">
        <v>-6714</v>
      </c>
      <c r="M278" s="5">
        <v>-6714</v>
      </c>
      <c r="N278" s="5">
        <v>-7140</v>
      </c>
      <c r="O278" s="5">
        <v>-8126</v>
      </c>
      <c r="P278" s="5">
        <v>-8126</v>
      </c>
      <c r="Q278" s="5">
        <v>-8126</v>
      </c>
      <c r="R278" s="5">
        <v>-8126</v>
      </c>
      <c r="S278" s="5">
        <v>-8126</v>
      </c>
      <c r="T278" s="5">
        <v>-8126</v>
      </c>
      <c r="U278" s="5">
        <v>-8126</v>
      </c>
      <c r="V278" s="5">
        <v>-8126</v>
      </c>
      <c r="W278" s="5">
        <v>-8126</v>
      </c>
      <c r="X278" s="5">
        <v>-8126</v>
      </c>
      <c r="Y278" s="5">
        <v>-8126</v>
      </c>
      <c r="Z278" s="5">
        <v>-8126</v>
      </c>
      <c r="AA278" s="5">
        <v>-8126</v>
      </c>
      <c r="AB278" s="5">
        <v>-8126</v>
      </c>
      <c r="AC278" s="5">
        <v>-8126</v>
      </c>
      <c r="AD278" s="5">
        <v>-8126</v>
      </c>
      <c r="AE278" s="5">
        <v>-8126</v>
      </c>
    </row>
    <row r="279" spans="1:31">
      <c r="A279" s="58" t="s">
        <v>37</v>
      </c>
      <c r="B279" s="58" t="s">
        <v>124</v>
      </c>
      <c r="C279" s="58" t="s">
        <v>82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-180</v>
      </c>
      <c r="K279" s="5">
        <v>-180</v>
      </c>
      <c r="L279" s="5">
        <v>-180</v>
      </c>
      <c r="M279" s="5">
        <v>-180</v>
      </c>
      <c r="N279" s="5">
        <v>-180</v>
      </c>
      <c r="O279" s="5">
        <v>-180</v>
      </c>
      <c r="P279" s="5">
        <v>-180</v>
      </c>
      <c r="Q279" s="5">
        <v>-565</v>
      </c>
      <c r="R279" s="5">
        <v>-565</v>
      </c>
      <c r="S279" s="5">
        <v>-565</v>
      </c>
      <c r="T279" s="5">
        <v>-709.39999998999997</v>
      </c>
      <c r="U279" s="5">
        <v>-709.39999998999997</v>
      </c>
      <c r="V279" s="5">
        <v>-709.39999998999997</v>
      </c>
      <c r="W279" s="5">
        <v>-709.39999998999997</v>
      </c>
      <c r="X279" s="5">
        <v>-709.39999998999997</v>
      </c>
      <c r="Y279" s="5">
        <v>-709.39999998999997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8" t="s">
        <v>37</v>
      </c>
      <c r="B280" s="58" t="s">
        <v>124</v>
      </c>
      <c r="C280" s="58" t="s">
        <v>84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8" t="s">
        <v>37</v>
      </c>
      <c r="B281" s="58" t="s">
        <v>124</v>
      </c>
      <c r="C281" s="58" t="s">
        <v>86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8" t="s">
        <v>37</v>
      </c>
      <c r="B282" s="58" t="s">
        <v>124</v>
      </c>
      <c r="C282" s="58" t="s">
        <v>102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8" t="s">
        <v>37</v>
      </c>
      <c r="B283" s="58" t="s">
        <v>124</v>
      </c>
      <c r="C283" s="58" t="s">
        <v>103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-1017.9292830900001</v>
      </c>
      <c r="AB283" s="5">
        <v>-1901.4172648000001</v>
      </c>
      <c r="AC283" s="5">
        <v>-1901.4172648000001</v>
      </c>
      <c r="AD283" s="5">
        <v>-1901.4172648000001</v>
      </c>
      <c r="AE283" s="5">
        <v>-1901.4172648000001</v>
      </c>
    </row>
    <row r="284" spans="1:31">
      <c r="A284" s="58" t="s">
        <v>37</v>
      </c>
      <c r="B284" s="58" t="s">
        <v>124</v>
      </c>
      <c r="C284" s="58" t="s">
        <v>104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-204.15531586</v>
      </c>
      <c r="AB284" s="5">
        <v>-204.15531586</v>
      </c>
      <c r="AC284" s="5">
        <v>-204.15531586</v>
      </c>
      <c r="AD284" s="5">
        <v>-204.15531586</v>
      </c>
      <c r="AE284" s="5">
        <v>-204.15531586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8" t="s">
        <v>37</v>
      </c>
      <c r="B286" s="58" t="s">
        <v>125</v>
      </c>
      <c r="C286" s="58" t="s">
        <v>81</v>
      </c>
      <c r="D286" s="5">
        <v>0</v>
      </c>
      <c r="E286" s="5">
        <v>0</v>
      </c>
      <c r="F286" s="5">
        <v>-700</v>
      </c>
      <c r="G286" s="5">
        <v>-1450</v>
      </c>
      <c r="H286" s="5">
        <v>-1450</v>
      </c>
      <c r="I286" s="5">
        <v>-2030</v>
      </c>
      <c r="J286" s="5">
        <v>-4835</v>
      </c>
      <c r="K286" s="5">
        <v>-4835</v>
      </c>
      <c r="L286" s="5">
        <v>-4835</v>
      </c>
      <c r="M286" s="5">
        <v>-4835</v>
      </c>
      <c r="N286" s="5">
        <v>-4835</v>
      </c>
      <c r="O286" s="5">
        <v>-4835</v>
      </c>
      <c r="P286" s="5">
        <v>-4835</v>
      </c>
      <c r="Q286" s="5">
        <v>-4835</v>
      </c>
      <c r="R286" s="5">
        <v>-4835</v>
      </c>
      <c r="S286" s="5">
        <v>-4835</v>
      </c>
      <c r="T286" s="5">
        <v>-4835</v>
      </c>
      <c r="U286" s="5">
        <v>-4835</v>
      </c>
      <c r="V286" s="5">
        <v>-4835</v>
      </c>
      <c r="W286" s="5">
        <v>-4835</v>
      </c>
      <c r="X286" s="5">
        <v>-4835</v>
      </c>
      <c r="Y286" s="5">
        <v>-4835</v>
      </c>
      <c r="Z286" s="5">
        <v>-4835</v>
      </c>
      <c r="AA286" s="5">
        <v>-4835</v>
      </c>
      <c r="AB286" s="5">
        <v>-4835</v>
      </c>
      <c r="AC286" s="5">
        <v>-4835</v>
      </c>
      <c r="AD286" s="5">
        <v>-4835</v>
      </c>
      <c r="AE286" s="5">
        <v>-4835</v>
      </c>
    </row>
    <row r="287" spans="1:31">
      <c r="A287" s="58" t="s">
        <v>37</v>
      </c>
      <c r="B287" s="58" t="s">
        <v>125</v>
      </c>
      <c r="C287" s="58" t="s">
        <v>82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-500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8" t="s">
        <v>37</v>
      </c>
      <c r="B288" s="58" t="s">
        <v>125</v>
      </c>
      <c r="C288" s="58" t="s">
        <v>84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8" t="s">
        <v>37</v>
      </c>
      <c r="B289" s="58" t="s">
        <v>125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37</v>
      </c>
      <c r="B290" s="58" t="s">
        <v>125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37</v>
      </c>
      <c r="B291" s="58" t="s">
        <v>125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-315.83793147999995</v>
      </c>
      <c r="AE291" s="5">
        <v>-603.51556316000006</v>
      </c>
    </row>
    <row r="292" spans="1:31">
      <c r="A292" s="58" t="s">
        <v>37</v>
      </c>
      <c r="B292" s="58" t="s">
        <v>125</v>
      </c>
      <c r="C292" s="58" t="s">
        <v>104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-3.2999999999999936</v>
      </c>
      <c r="O292" s="5">
        <v>-3.2999999999999936</v>
      </c>
      <c r="P292" s="5">
        <v>-4.3999999999999915</v>
      </c>
      <c r="Q292" s="5">
        <v>-4.3999999999999915</v>
      </c>
      <c r="R292" s="5">
        <v>-4.3999999999999915</v>
      </c>
      <c r="S292" s="5">
        <v>-4.3999999999999915</v>
      </c>
      <c r="T292" s="5">
        <v>-4.3999999999999915</v>
      </c>
      <c r="U292" s="5">
        <v>-4.3999999999999915</v>
      </c>
      <c r="V292" s="5">
        <v>-4.3999999999999915</v>
      </c>
      <c r="W292" s="5">
        <v>-4.3999999999999915</v>
      </c>
      <c r="X292" s="5">
        <v>-4.3999999999999915</v>
      </c>
      <c r="Y292" s="5">
        <v>-4.3999999999999915</v>
      </c>
      <c r="Z292" s="5">
        <v>-4.3999999999999915</v>
      </c>
      <c r="AA292" s="5">
        <v>-4.3999999999999915</v>
      </c>
      <c r="AB292" s="5">
        <v>-4.3999999999999915</v>
      </c>
      <c r="AC292" s="5">
        <v>-4.3999999999999915</v>
      </c>
      <c r="AD292" s="5">
        <v>-4.3999999999999915</v>
      </c>
      <c r="AE292" s="5">
        <v>-4.3999999999999915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8" t="s">
        <v>37</v>
      </c>
      <c r="B294" s="58" t="s">
        <v>126</v>
      </c>
      <c r="C294" s="58" t="s">
        <v>82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-800</v>
      </c>
      <c r="K294" s="5">
        <v>-800</v>
      </c>
      <c r="L294" s="5">
        <v>-800</v>
      </c>
      <c r="M294" s="5">
        <v>-800</v>
      </c>
      <c r="N294" s="5">
        <v>-800</v>
      </c>
      <c r="O294" s="5">
        <v>-800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8" t="s">
        <v>37</v>
      </c>
      <c r="B295" s="58" t="s">
        <v>126</v>
      </c>
      <c r="C295" s="58" t="s">
        <v>84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8" t="s">
        <v>37</v>
      </c>
      <c r="B296" s="58" t="s">
        <v>126</v>
      </c>
      <c r="C296" s="58" t="s">
        <v>86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8" t="s">
        <v>37</v>
      </c>
      <c r="B297" s="58" t="s">
        <v>126</v>
      </c>
      <c r="C297" s="58" t="s">
        <v>102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37</v>
      </c>
      <c r="B298" s="58" t="s">
        <v>126</v>
      </c>
      <c r="C298" s="58" t="s">
        <v>103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-211.39426919999994</v>
      </c>
      <c r="AE298" s="5">
        <v>-221.27863132999994</v>
      </c>
    </row>
    <row r="299" spans="1:31">
      <c r="A299" s="58" t="s">
        <v>37</v>
      </c>
      <c r="B299" s="58" t="s">
        <v>126</v>
      </c>
      <c r="C299" s="58" t="s">
        <v>104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-2.1</v>
      </c>
      <c r="AA299" s="5">
        <v>-2.1</v>
      </c>
      <c r="AB299" s="5">
        <v>-2.1</v>
      </c>
      <c r="AC299" s="5">
        <v>-2.1</v>
      </c>
      <c r="AD299" s="5">
        <v>-2.1</v>
      </c>
      <c r="AE299" s="5">
        <v>-2.1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8" t="s">
        <v>37</v>
      </c>
      <c r="B301" s="58" t="s">
        <v>127</v>
      </c>
      <c r="C301" s="58" t="s">
        <v>82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-208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8" t="s">
        <v>37</v>
      </c>
      <c r="B302" s="58" t="s">
        <v>127</v>
      </c>
      <c r="C302" s="58" t="s">
        <v>84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8" t="s">
        <v>37</v>
      </c>
      <c r="B303" s="58" t="s">
        <v>127</v>
      </c>
      <c r="C303" s="58" t="s">
        <v>86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37</v>
      </c>
      <c r="B304" s="58" t="s">
        <v>127</v>
      </c>
      <c r="C304" s="58" t="s">
        <v>102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37</v>
      </c>
      <c r="B305" s="58" t="s">
        <v>127</v>
      </c>
      <c r="C305" s="58" t="s">
        <v>103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8" t="s">
        <v>37</v>
      </c>
      <c r="B306" s="58" t="s">
        <v>127</v>
      </c>
      <c r="C306" s="58" t="s">
        <v>104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35546875" style="6" customWidth="1"/>
    <col min="5" max="5" width="14.640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265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 t="s">
        <v>266</v>
      </c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600.83246067000005</v>
      </c>
      <c r="U5" s="5">
        <v>655.42382071999998</v>
      </c>
      <c r="V5" s="5">
        <v>655.42382071999998</v>
      </c>
      <c r="W5" s="5">
        <v>655.42382071999998</v>
      </c>
      <c r="X5" s="5">
        <v>1277.0142788400001</v>
      </c>
      <c r="Y5" s="5">
        <v>1277.0142788400001</v>
      </c>
      <c r="Z5" s="5">
        <v>2264.5173456299999</v>
      </c>
      <c r="AA5" s="5">
        <v>2264.5173456299999</v>
      </c>
      <c r="AB5" s="5">
        <v>2264.5173456299999</v>
      </c>
      <c r="AC5" s="5">
        <v>2264.5173456299999</v>
      </c>
      <c r="AD5" s="5">
        <v>2264.5173456299999</v>
      </c>
      <c r="AE5" s="5">
        <v>2246.5173456299999</v>
      </c>
      <c r="AF5" s="5">
        <v>2246.5173456299999</v>
      </c>
      <c r="AG5" s="5">
        <v>2246.5173456299999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447.61599999999999</v>
      </c>
      <c r="R6" s="5">
        <v>447.61599999999999</v>
      </c>
      <c r="S6" s="5">
        <v>447.61599999999999</v>
      </c>
      <c r="T6" s="5">
        <v>447.61599999999999</v>
      </c>
      <c r="U6" s="5">
        <v>447.61599999999999</v>
      </c>
      <c r="V6" s="5">
        <v>447.61599999999999</v>
      </c>
      <c r="W6" s="5">
        <v>447.61599999999999</v>
      </c>
      <c r="X6" s="5">
        <v>870.51941002000001</v>
      </c>
      <c r="Y6" s="5">
        <v>750.91941001999999</v>
      </c>
      <c r="Z6" s="5">
        <v>622.91941001999999</v>
      </c>
      <c r="AA6" s="5">
        <v>622.91941001999999</v>
      </c>
      <c r="AB6" s="5">
        <v>622.91941001999999</v>
      </c>
      <c r="AC6" s="5">
        <v>622.91941001999999</v>
      </c>
      <c r="AD6" s="5">
        <v>522.93841001999999</v>
      </c>
      <c r="AE6" s="5">
        <v>522.93841001999999</v>
      </c>
      <c r="AF6" s="5">
        <v>422.90341002000002</v>
      </c>
      <c r="AG6" s="5">
        <v>422.90341002000002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637.91</v>
      </c>
      <c r="Q7" s="5">
        <v>637.91</v>
      </c>
      <c r="R7" s="5">
        <v>637.91</v>
      </c>
      <c r="S7" s="5">
        <v>637.91</v>
      </c>
      <c r="T7" s="5">
        <v>637.91</v>
      </c>
      <c r="U7" s="5">
        <v>637.91</v>
      </c>
      <c r="V7" s="5">
        <v>637.91</v>
      </c>
      <c r="W7" s="5">
        <v>637.91</v>
      </c>
      <c r="X7" s="5">
        <v>637.91</v>
      </c>
      <c r="Y7" s="5">
        <v>637.91</v>
      </c>
      <c r="Z7" s="5">
        <v>637.91</v>
      </c>
      <c r="AA7" s="5">
        <v>595.41</v>
      </c>
      <c r="AB7" s="5">
        <v>595.41</v>
      </c>
      <c r="AC7" s="5">
        <v>595.41</v>
      </c>
      <c r="AD7" s="5">
        <v>595.41</v>
      </c>
      <c r="AE7" s="5">
        <v>183.5</v>
      </c>
      <c r="AF7" s="5">
        <v>26</v>
      </c>
      <c r="AG7" s="5">
        <v>0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14</v>
      </c>
      <c r="G8" s="5">
        <v>14</v>
      </c>
      <c r="H8" s="5">
        <v>14</v>
      </c>
      <c r="I8" s="5">
        <v>14</v>
      </c>
      <c r="J8" s="5">
        <v>14</v>
      </c>
      <c r="K8" s="5">
        <v>14</v>
      </c>
      <c r="L8" s="5">
        <v>14</v>
      </c>
      <c r="M8" s="5">
        <v>14</v>
      </c>
      <c r="N8" s="5">
        <v>14</v>
      </c>
      <c r="O8" s="5">
        <v>81.924671279999998</v>
      </c>
      <c r="P8" s="5">
        <v>81.924671279999998</v>
      </c>
      <c r="Q8" s="5">
        <v>81.924671279999998</v>
      </c>
      <c r="R8" s="5">
        <v>81.924671279999998</v>
      </c>
      <c r="S8" s="5">
        <v>81.924671279999998</v>
      </c>
      <c r="T8" s="5">
        <v>81.924671279999998</v>
      </c>
      <c r="U8" s="5">
        <v>81.924671279999998</v>
      </c>
      <c r="V8" s="5">
        <v>81.924671279999998</v>
      </c>
      <c r="W8" s="5">
        <v>81.924671279999998</v>
      </c>
      <c r="X8" s="5">
        <v>85.915370429999996</v>
      </c>
      <c r="Y8" s="5">
        <v>86.435384420000005</v>
      </c>
      <c r="Z8" s="5">
        <v>74.734597949999994</v>
      </c>
      <c r="AA8" s="5">
        <v>74.734597949999994</v>
      </c>
      <c r="AB8" s="5">
        <v>74.734597949999994</v>
      </c>
      <c r="AC8" s="5">
        <v>74.734597949999994</v>
      </c>
      <c r="AD8" s="5">
        <v>74.734597949999994</v>
      </c>
      <c r="AE8" s="5">
        <v>83.416821319999997</v>
      </c>
      <c r="AF8" s="5">
        <v>83.416821319999997</v>
      </c>
      <c r="AG8" s="5">
        <v>83.416821319999997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348.7</v>
      </c>
      <c r="G9" s="5">
        <v>348.7</v>
      </c>
      <c r="H9" s="5">
        <v>348.7</v>
      </c>
      <c r="I9" s="5">
        <v>348.7</v>
      </c>
      <c r="J9" s="5">
        <v>348.7</v>
      </c>
      <c r="K9" s="5">
        <v>348.7</v>
      </c>
      <c r="L9" s="5">
        <v>348.7</v>
      </c>
      <c r="M9" s="5">
        <v>1489.83256519</v>
      </c>
      <c r="N9" s="5">
        <v>1489.83256519</v>
      </c>
      <c r="O9" s="5">
        <v>1700.5126383900001</v>
      </c>
      <c r="P9" s="5">
        <v>1787.5928664</v>
      </c>
      <c r="Q9" s="5">
        <v>1787.5928664</v>
      </c>
      <c r="R9" s="5">
        <v>1787.5928664</v>
      </c>
      <c r="S9" s="5">
        <v>2158.3725250100001</v>
      </c>
      <c r="T9" s="5">
        <v>2633.3900220699998</v>
      </c>
      <c r="U9" s="5">
        <v>2633.3900220699998</v>
      </c>
      <c r="V9" s="5">
        <v>3322.7351872299996</v>
      </c>
      <c r="W9" s="5">
        <v>3531.0982404599999</v>
      </c>
      <c r="X9" s="5">
        <v>3690.3987475199997</v>
      </c>
      <c r="Y9" s="5">
        <v>3690.3987475199997</v>
      </c>
      <c r="Z9" s="5">
        <v>3690.3987475199997</v>
      </c>
      <c r="AA9" s="5">
        <v>3690.3987475199997</v>
      </c>
      <c r="AB9" s="5">
        <v>3690.3987475199997</v>
      </c>
      <c r="AC9" s="5">
        <v>3690.3987475199997</v>
      </c>
      <c r="AD9" s="5">
        <v>3690.3987475199997</v>
      </c>
      <c r="AE9" s="5">
        <v>4267.2073724800002</v>
      </c>
      <c r="AF9" s="5">
        <v>4267.2073724800002</v>
      </c>
      <c r="AG9" s="5">
        <v>4267.2073724800002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576.94399999999996</v>
      </c>
      <c r="N10" s="5">
        <v>576.94399999999996</v>
      </c>
      <c r="O10" s="5">
        <v>576.94399999999996</v>
      </c>
      <c r="P10" s="5">
        <v>576.94399999999996</v>
      </c>
      <c r="Q10" s="5">
        <v>576.94399999999996</v>
      </c>
      <c r="R10" s="5">
        <v>576.94399999999996</v>
      </c>
      <c r="S10" s="5">
        <v>576.94399999999996</v>
      </c>
      <c r="T10" s="5">
        <v>583.50208337000004</v>
      </c>
      <c r="U10" s="5">
        <v>583.50208337000004</v>
      </c>
      <c r="V10" s="5">
        <v>649.66632901000003</v>
      </c>
      <c r="W10" s="5">
        <v>773.46868833999997</v>
      </c>
      <c r="X10" s="5">
        <v>891.82549429999995</v>
      </c>
      <c r="Y10" s="5">
        <v>891.82549429999995</v>
      </c>
      <c r="Z10" s="5">
        <v>1514.53462092</v>
      </c>
      <c r="AA10" s="5">
        <v>1514.53462092</v>
      </c>
      <c r="AB10" s="5">
        <v>1514.53462092</v>
      </c>
      <c r="AC10" s="5">
        <v>1543.6016672899998</v>
      </c>
      <c r="AD10" s="5">
        <v>1367.6486672899998</v>
      </c>
      <c r="AE10" s="5">
        <v>2600.991</v>
      </c>
      <c r="AF10" s="5">
        <v>2470.1019999999999</v>
      </c>
      <c r="AG10" s="5">
        <v>2470.1019999999999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1214.288</v>
      </c>
      <c r="G11" s="5">
        <v>1360.288</v>
      </c>
      <c r="H11" s="5">
        <v>1360.288</v>
      </c>
      <c r="I11" s="5">
        <v>1360.288</v>
      </c>
      <c r="J11" s="5">
        <v>1360.288</v>
      </c>
      <c r="K11" s="5">
        <v>1360.288</v>
      </c>
      <c r="L11" s="5">
        <v>1360.288</v>
      </c>
      <c r="M11" s="5">
        <v>1360.288</v>
      </c>
      <c r="N11" s="5">
        <v>1360.288</v>
      </c>
      <c r="O11" s="5">
        <v>1928.9568645100003</v>
      </c>
      <c r="P11" s="5">
        <v>1928.9568645100003</v>
      </c>
      <c r="Q11" s="5">
        <v>2116.5595358599999</v>
      </c>
      <c r="R11" s="5">
        <v>2636.3122681299997</v>
      </c>
      <c r="S11" s="5">
        <v>2722.3927042299993</v>
      </c>
      <c r="T11" s="5">
        <v>3416.4746500699994</v>
      </c>
      <c r="U11" s="5">
        <v>3579.7883095599996</v>
      </c>
      <c r="V11" s="5">
        <v>5524.4516028900007</v>
      </c>
      <c r="W11" s="5">
        <v>5524.4516028900007</v>
      </c>
      <c r="X11" s="5">
        <v>6175.00408143</v>
      </c>
      <c r="Y11" s="5">
        <v>6477.1613432800004</v>
      </c>
      <c r="Z11" s="5">
        <v>6467.2157449200004</v>
      </c>
      <c r="AA11" s="5">
        <v>6309.2657449200005</v>
      </c>
      <c r="AB11" s="5">
        <v>6893.1866070700007</v>
      </c>
      <c r="AC11" s="5">
        <v>7462.4513289699998</v>
      </c>
      <c r="AD11" s="5">
        <v>7462.4513289699998</v>
      </c>
      <c r="AE11" s="5">
        <v>7849.13</v>
      </c>
      <c r="AF11" s="5">
        <v>8782.6679765899989</v>
      </c>
      <c r="AG11" s="5">
        <v>8782.6679765899989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150</v>
      </c>
      <c r="N12" s="5">
        <v>150</v>
      </c>
      <c r="O12" s="5">
        <v>150</v>
      </c>
      <c r="P12" s="5">
        <v>259.52394081</v>
      </c>
      <c r="Q12" s="5">
        <v>259.52394081</v>
      </c>
      <c r="R12" s="5">
        <v>287.08557203999999</v>
      </c>
      <c r="S12" s="5">
        <v>320.82775843000002</v>
      </c>
      <c r="T12" s="5">
        <v>350.93170404</v>
      </c>
      <c r="U12" s="5">
        <v>356.20951982000003</v>
      </c>
      <c r="V12" s="5">
        <v>383.22151388999998</v>
      </c>
      <c r="W12" s="5">
        <v>510.97768392</v>
      </c>
      <c r="X12" s="5">
        <v>1197.0968528400001</v>
      </c>
      <c r="Y12" s="5">
        <v>3077.7984785399999</v>
      </c>
      <c r="Z12" s="5">
        <v>3077.7984785399999</v>
      </c>
      <c r="AA12" s="5">
        <v>3077.7984785399999</v>
      </c>
      <c r="AB12" s="5">
        <v>3077.7984785399999</v>
      </c>
      <c r="AC12" s="5">
        <v>3937.47610837</v>
      </c>
      <c r="AD12" s="5">
        <v>3937.47610837</v>
      </c>
      <c r="AE12" s="5">
        <v>6100</v>
      </c>
      <c r="AF12" s="5">
        <v>6100</v>
      </c>
      <c r="AG12" s="5">
        <v>6100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1E-3</v>
      </c>
      <c r="U13" s="5">
        <v>1E-3</v>
      </c>
      <c r="V13" s="5">
        <v>1E-3</v>
      </c>
      <c r="W13" s="5">
        <v>1E-3</v>
      </c>
      <c r="X13" s="5">
        <v>1E-3</v>
      </c>
      <c r="Y13" s="5">
        <v>1E-3</v>
      </c>
      <c r="Z13" s="5">
        <v>1E-3</v>
      </c>
      <c r="AA13" s="5">
        <v>1E-3</v>
      </c>
      <c r="AB13" s="5">
        <v>1E-3</v>
      </c>
      <c r="AC13" s="5">
        <v>1343.66539362</v>
      </c>
      <c r="AD13" s="5">
        <v>1630.894076</v>
      </c>
      <c r="AE13" s="5">
        <v>1630.894076</v>
      </c>
      <c r="AF13" s="5">
        <v>1630.894076</v>
      </c>
      <c r="AG13" s="5">
        <v>1630.894076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166</v>
      </c>
      <c r="G14" s="5">
        <v>166</v>
      </c>
      <c r="H14" s="5">
        <v>166</v>
      </c>
      <c r="I14" s="5">
        <v>166</v>
      </c>
      <c r="J14" s="5">
        <v>172.99437487</v>
      </c>
      <c r="K14" s="5">
        <v>173.71330524999999</v>
      </c>
      <c r="L14" s="5">
        <v>175.06345092999999</v>
      </c>
      <c r="M14" s="5">
        <v>176.90741709</v>
      </c>
      <c r="N14" s="5">
        <v>179.21779014000001</v>
      </c>
      <c r="O14" s="5">
        <v>179.21779014000001</v>
      </c>
      <c r="P14" s="5">
        <v>179.21779014000001</v>
      </c>
      <c r="Q14" s="5">
        <v>179.96319148999999</v>
      </c>
      <c r="R14" s="5">
        <v>179.96319148999999</v>
      </c>
      <c r="S14" s="5">
        <v>187.26550309000001</v>
      </c>
      <c r="T14" s="5">
        <v>205.64658815999999</v>
      </c>
      <c r="U14" s="5">
        <v>224.03488909000001</v>
      </c>
      <c r="V14" s="5">
        <v>224.03488909000001</v>
      </c>
      <c r="W14" s="5">
        <v>224.03488909000001</v>
      </c>
      <c r="X14" s="5">
        <v>224.03488909000001</v>
      </c>
      <c r="Y14" s="5">
        <v>236.60907513000001</v>
      </c>
      <c r="Z14" s="5">
        <v>236.60907513000001</v>
      </c>
      <c r="AA14" s="5">
        <v>237.18282515999999</v>
      </c>
      <c r="AB14" s="5">
        <v>240.72394822000001</v>
      </c>
      <c r="AC14" s="5">
        <v>243.83018326999999</v>
      </c>
      <c r="AD14" s="5">
        <v>243.83018326999999</v>
      </c>
      <c r="AE14" s="5">
        <v>243.83018326999999</v>
      </c>
      <c r="AF14" s="5">
        <v>259.76423457999999</v>
      </c>
      <c r="AG14" s="5">
        <v>259.76423457999999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535.02</v>
      </c>
      <c r="G15" s="5">
        <v>535.02</v>
      </c>
      <c r="H15" s="5">
        <v>535.02</v>
      </c>
      <c r="I15" s="5">
        <v>535.02</v>
      </c>
      <c r="J15" s="5">
        <v>679.29155322999998</v>
      </c>
      <c r="K15" s="5">
        <v>1878.7607924399999</v>
      </c>
      <c r="L15" s="5">
        <v>1878.7607924399999</v>
      </c>
      <c r="M15" s="5">
        <v>1878.7607924399999</v>
      </c>
      <c r="N15" s="5">
        <v>1878.7607924399999</v>
      </c>
      <c r="O15" s="5">
        <v>1878.7607924399999</v>
      </c>
      <c r="P15" s="5">
        <v>1878.7607924399999</v>
      </c>
      <c r="Q15" s="5">
        <v>2270.16201774</v>
      </c>
      <c r="R15" s="5">
        <v>2270.16201774</v>
      </c>
      <c r="S15" s="5">
        <v>2873.08453792</v>
      </c>
      <c r="T15" s="5">
        <v>3520.02</v>
      </c>
      <c r="U15" s="5">
        <v>3520.02</v>
      </c>
      <c r="V15" s="5">
        <v>3520.02</v>
      </c>
      <c r="W15" s="5">
        <v>3520.02</v>
      </c>
      <c r="X15" s="5">
        <v>4430.5621615500004</v>
      </c>
      <c r="Y15" s="5">
        <v>4430.5621615500004</v>
      </c>
      <c r="Z15" s="5">
        <v>4762.5609264000004</v>
      </c>
      <c r="AA15" s="5">
        <v>5016.7383420600008</v>
      </c>
      <c r="AB15" s="5">
        <v>5545.8762028600004</v>
      </c>
      <c r="AC15" s="5">
        <v>6481.4816623500001</v>
      </c>
      <c r="AD15" s="5">
        <v>6481.4816623500001</v>
      </c>
      <c r="AE15" s="5">
        <v>7205.59044352</v>
      </c>
      <c r="AF15" s="5">
        <v>7354.76896889</v>
      </c>
      <c r="AG15" s="5">
        <v>7354.76896889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807.32899999999995</v>
      </c>
      <c r="G16" s="5">
        <v>807.32899999999995</v>
      </c>
      <c r="H16" s="5">
        <v>807.32899999999995</v>
      </c>
      <c r="I16" s="5">
        <v>1312.0695911099999</v>
      </c>
      <c r="J16" s="5">
        <v>1312.0695911099999</v>
      </c>
      <c r="K16" s="5">
        <v>2046.5888156800002</v>
      </c>
      <c r="L16" s="5">
        <v>2428.0505162899999</v>
      </c>
      <c r="M16" s="5">
        <v>2620.2326229699997</v>
      </c>
      <c r="N16" s="5">
        <v>2620.2326229699997</v>
      </c>
      <c r="O16" s="5">
        <v>3477.9524087099999</v>
      </c>
      <c r="P16" s="5">
        <v>3477.9524087099999</v>
      </c>
      <c r="Q16" s="5">
        <v>3738.4071008299998</v>
      </c>
      <c r="R16" s="5">
        <v>3738.4071008299998</v>
      </c>
      <c r="S16" s="5">
        <v>3738.4071008299998</v>
      </c>
      <c r="T16" s="5">
        <v>4101.5669779199998</v>
      </c>
      <c r="U16" s="5">
        <v>5627.9193541300001</v>
      </c>
      <c r="V16" s="5">
        <v>5794.0365953999999</v>
      </c>
      <c r="W16" s="5">
        <v>5962.17535821</v>
      </c>
      <c r="X16" s="5">
        <v>6831.4497941</v>
      </c>
      <c r="Y16" s="5">
        <v>7026.4414039599997</v>
      </c>
      <c r="Z16" s="5">
        <v>7306.0293991500002</v>
      </c>
      <c r="AA16" s="5">
        <v>7457.0966162200002</v>
      </c>
      <c r="AB16" s="5">
        <v>7457.0966162200002</v>
      </c>
      <c r="AC16" s="5">
        <v>7544.2718924600003</v>
      </c>
      <c r="AD16" s="5">
        <v>7555.3040000000001</v>
      </c>
      <c r="AE16" s="5">
        <v>7988.2237306900006</v>
      </c>
      <c r="AF16" s="5">
        <v>9326.7163439699998</v>
      </c>
      <c r="AG16" s="5">
        <v>9256.9663439699998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53</v>
      </c>
      <c r="G17" s="5">
        <v>53</v>
      </c>
      <c r="H17" s="5">
        <v>121.05266807</v>
      </c>
      <c r="I17" s="5">
        <v>121.05266807</v>
      </c>
      <c r="J17" s="5">
        <v>121.05266807</v>
      </c>
      <c r="K17" s="5">
        <v>121.05266807</v>
      </c>
      <c r="L17" s="5">
        <v>166.71704310000001</v>
      </c>
      <c r="M17" s="5">
        <v>201.99806071</v>
      </c>
      <c r="N17" s="5">
        <v>201.99806071</v>
      </c>
      <c r="O17" s="5">
        <v>205.08664114000001</v>
      </c>
      <c r="P17" s="5">
        <v>205.08664114000001</v>
      </c>
      <c r="Q17" s="5">
        <v>205.08664114000001</v>
      </c>
      <c r="R17" s="5">
        <v>205.08664114000001</v>
      </c>
      <c r="S17" s="5">
        <v>205.08664114000001</v>
      </c>
      <c r="T17" s="5">
        <v>205.08664114000001</v>
      </c>
      <c r="U17" s="5">
        <v>246.54320874000001</v>
      </c>
      <c r="V17" s="5">
        <v>246.54320874000001</v>
      </c>
      <c r="W17" s="5">
        <v>246.54320874000001</v>
      </c>
      <c r="X17" s="5">
        <v>246.54320874000001</v>
      </c>
      <c r="Y17" s="5">
        <v>246.54320874000001</v>
      </c>
      <c r="Z17" s="5">
        <v>282.14956166000002</v>
      </c>
      <c r="AA17" s="5">
        <v>288.62853607</v>
      </c>
      <c r="AB17" s="5">
        <v>288.73808251000003</v>
      </c>
      <c r="AC17" s="5">
        <v>288.73808251000003</v>
      </c>
      <c r="AD17" s="5">
        <v>288.73808251000003</v>
      </c>
      <c r="AE17" s="5">
        <v>288.73808251000003</v>
      </c>
      <c r="AF17" s="5">
        <v>320.03872338999997</v>
      </c>
      <c r="AG17" s="5">
        <v>320.03872338999997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1127.96</v>
      </c>
      <c r="M18" s="5">
        <v>1126.884</v>
      </c>
      <c r="N18" s="5">
        <v>1126.884</v>
      </c>
      <c r="O18" s="5">
        <v>1157.1090749800001</v>
      </c>
      <c r="P18" s="5">
        <v>1157.1090749800001</v>
      </c>
      <c r="Q18" s="5">
        <v>1157.1090749800001</v>
      </c>
      <c r="R18" s="5">
        <v>1157.1090749800001</v>
      </c>
      <c r="S18" s="5">
        <v>1157.1090749800001</v>
      </c>
      <c r="T18" s="5">
        <v>1157.1090749800001</v>
      </c>
      <c r="U18" s="5">
        <v>1007.0790749800001</v>
      </c>
      <c r="V18" s="5">
        <v>1007.0790749800001</v>
      </c>
      <c r="W18" s="5">
        <v>1271.4693667900001</v>
      </c>
      <c r="X18" s="5">
        <v>1353.5255918200003</v>
      </c>
      <c r="Y18" s="5">
        <v>1659.8853175000002</v>
      </c>
      <c r="Z18" s="5">
        <v>1689.76354556</v>
      </c>
      <c r="AA18" s="5">
        <v>1689.76354556</v>
      </c>
      <c r="AB18" s="5">
        <v>1689.76354556</v>
      </c>
      <c r="AC18" s="5">
        <v>1689.76354556</v>
      </c>
      <c r="AD18" s="5">
        <v>1689.76354556</v>
      </c>
      <c r="AE18" s="5">
        <v>1689.76354556</v>
      </c>
      <c r="AF18" s="5">
        <v>1832.1468026799998</v>
      </c>
      <c r="AG18" s="5">
        <v>1583.1528026799999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282.80799999999999</v>
      </c>
      <c r="L19" s="5">
        <v>282.41200000000003</v>
      </c>
      <c r="M19" s="5">
        <v>282.06</v>
      </c>
      <c r="N19" s="5">
        <v>282.06</v>
      </c>
      <c r="O19" s="5">
        <v>755.99339952000003</v>
      </c>
      <c r="P19" s="5">
        <v>755.99339952000003</v>
      </c>
      <c r="Q19" s="5">
        <v>755.99339952000003</v>
      </c>
      <c r="R19" s="5">
        <v>755.99339952000003</v>
      </c>
      <c r="S19" s="5">
        <v>755.99339952000003</v>
      </c>
      <c r="T19" s="5">
        <v>755.99339952000003</v>
      </c>
      <c r="U19" s="5">
        <v>755.99339952000003</v>
      </c>
      <c r="V19" s="5">
        <v>755.99339952000003</v>
      </c>
      <c r="W19" s="5">
        <v>1310.06</v>
      </c>
      <c r="X19" s="5">
        <v>1310.06</v>
      </c>
      <c r="Y19" s="5">
        <v>1310.06</v>
      </c>
      <c r="Z19" s="5">
        <v>1310.06</v>
      </c>
      <c r="AA19" s="5">
        <v>1310.06</v>
      </c>
      <c r="AB19" s="5">
        <v>1310.06</v>
      </c>
      <c r="AC19" s="5">
        <v>1310.06</v>
      </c>
      <c r="AD19" s="5">
        <v>1310.06</v>
      </c>
      <c r="AE19" s="5">
        <v>1310.06</v>
      </c>
      <c r="AF19" s="5">
        <v>1310.06</v>
      </c>
      <c r="AG19" s="5">
        <v>1118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1E-3</v>
      </c>
      <c r="AE22" s="5">
        <v>1E-3</v>
      </c>
      <c r="AF22" s="5">
        <v>1E-3</v>
      </c>
      <c r="AG22" s="5">
        <v>1E-3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495.99048919000001</v>
      </c>
      <c r="Z23" s="5">
        <v>520.96178476</v>
      </c>
      <c r="AA23" s="5">
        <v>520.96178476</v>
      </c>
      <c r="AB23" s="5">
        <v>520.96178476</v>
      </c>
      <c r="AC23" s="5">
        <v>520.96178476</v>
      </c>
      <c r="AD23" s="5">
        <v>520.96178476</v>
      </c>
      <c r="AE23" s="5">
        <v>520.96178476</v>
      </c>
      <c r="AF23" s="5">
        <v>561.73458352</v>
      </c>
      <c r="AG23" s="5">
        <v>561.73458352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633.78099999999995</v>
      </c>
      <c r="K24" s="5">
        <v>633.78099999999995</v>
      </c>
      <c r="L24" s="5">
        <v>633.78099999999995</v>
      </c>
      <c r="M24" s="5">
        <v>633.78099999999995</v>
      </c>
      <c r="N24" s="5">
        <v>633.78099999999995</v>
      </c>
      <c r="O24" s="5">
        <v>2062.8288572299998</v>
      </c>
      <c r="P24" s="5">
        <v>2062.8288572299998</v>
      </c>
      <c r="Q24" s="5">
        <v>2062.8288572299998</v>
      </c>
      <c r="R24" s="5">
        <v>2062.8288572299998</v>
      </c>
      <c r="S24" s="5">
        <v>2182.9747045699996</v>
      </c>
      <c r="T24" s="5">
        <v>2182.9747045699996</v>
      </c>
      <c r="U24" s="5">
        <v>2733.7149735399998</v>
      </c>
      <c r="V24" s="5">
        <v>2733.7149735399998</v>
      </c>
      <c r="W24" s="5">
        <v>2733.7149735399998</v>
      </c>
      <c r="X24" s="5">
        <v>2733.7149735399998</v>
      </c>
      <c r="Y24" s="5">
        <v>3082.2255742399998</v>
      </c>
      <c r="Z24" s="5">
        <v>3510.7812774200002</v>
      </c>
      <c r="AA24" s="5">
        <v>3510.7812774200002</v>
      </c>
      <c r="AB24" s="5">
        <v>3483.5162774200003</v>
      </c>
      <c r="AC24" s="5">
        <v>3483.5162774200003</v>
      </c>
      <c r="AD24" s="5">
        <v>4895.9623228099999</v>
      </c>
      <c r="AE24" s="5">
        <v>4755.8963228100001</v>
      </c>
      <c r="AF24" s="5">
        <v>4781</v>
      </c>
      <c r="AG24" s="5">
        <v>4700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400</v>
      </c>
      <c r="W25" s="5">
        <v>400</v>
      </c>
      <c r="X25" s="5">
        <v>400</v>
      </c>
      <c r="Y25" s="5">
        <v>400</v>
      </c>
      <c r="Z25" s="5">
        <v>400</v>
      </c>
      <c r="AA25" s="5">
        <v>400</v>
      </c>
      <c r="AB25" s="5">
        <v>400</v>
      </c>
      <c r="AC25" s="5">
        <v>400</v>
      </c>
      <c r="AD25" s="5">
        <v>400</v>
      </c>
      <c r="AE25" s="5">
        <v>400</v>
      </c>
      <c r="AF25" s="5">
        <v>3663.1513031200002</v>
      </c>
      <c r="AG25" s="5">
        <v>3663.1513031200002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500</v>
      </c>
      <c r="Z27" s="5">
        <v>500</v>
      </c>
      <c r="AA27" s="5">
        <v>500</v>
      </c>
      <c r="AB27" s="5">
        <v>500</v>
      </c>
      <c r="AC27" s="5">
        <v>500</v>
      </c>
      <c r="AD27" s="5">
        <v>500</v>
      </c>
      <c r="AE27" s="5">
        <v>500</v>
      </c>
      <c r="AF27" s="5">
        <v>500</v>
      </c>
      <c r="AG27" s="5">
        <v>500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321.22000000000003</v>
      </c>
      <c r="K28" s="5">
        <v>320.8</v>
      </c>
      <c r="L28" s="5">
        <v>320.37</v>
      </c>
      <c r="M28" s="5">
        <v>319.95000000000005</v>
      </c>
      <c r="N28" s="5">
        <v>319.95000000000005</v>
      </c>
      <c r="O28" s="5">
        <v>319.95000000000005</v>
      </c>
      <c r="P28" s="5">
        <v>319.95000000000005</v>
      </c>
      <c r="Q28" s="5">
        <v>319.95000000000005</v>
      </c>
      <c r="R28" s="5">
        <v>319.95000000000005</v>
      </c>
      <c r="S28" s="5">
        <v>319.95000000000005</v>
      </c>
      <c r="T28" s="5">
        <v>319.95000000000005</v>
      </c>
      <c r="U28" s="5">
        <v>319.95000000000005</v>
      </c>
      <c r="V28" s="5">
        <v>319.95000000000005</v>
      </c>
      <c r="W28" s="5">
        <v>319.95000000000005</v>
      </c>
      <c r="X28" s="5">
        <v>533.98541872999999</v>
      </c>
      <c r="Y28" s="5">
        <v>1061.6447850899999</v>
      </c>
      <c r="Z28" s="5">
        <v>1093.8001518900001</v>
      </c>
      <c r="AA28" s="5">
        <v>986.28015189000007</v>
      </c>
      <c r="AB28" s="5">
        <v>1857.321449</v>
      </c>
      <c r="AC28" s="5">
        <v>1857.321449</v>
      </c>
      <c r="AD28" s="5">
        <v>1857.321449</v>
      </c>
      <c r="AE28" s="5">
        <v>1857.321449</v>
      </c>
      <c r="AF28" s="5">
        <v>1912.43</v>
      </c>
      <c r="AG28" s="5">
        <v>1912.43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115.28620358000001</v>
      </c>
      <c r="V30" s="5">
        <v>115.28620358000001</v>
      </c>
      <c r="W30" s="5">
        <v>115.28620358000001</v>
      </c>
      <c r="X30" s="5">
        <v>115.28620358000001</v>
      </c>
      <c r="Y30" s="5">
        <v>115.28620358000001</v>
      </c>
      <c r="Z30" s="5">
        <v>120.91213098</v>
      </c>
      <c r="AA30" s="5">
        <v>120.91213098</v>
      </c>
      <c r="AB30" s="5">
        <v>113.54113098000001</v>
      </c>
      <c r="AC30" s="5">
        <v>113.54113098000001</v>
      </c>
      <c r="AD30" s="5">
        <v>849.35510889</v>
      </c>
      <c r="AE30" s="5">
        <v>1062.67001981</v>
      </c>
      <c r="AF30" s="5">
        <v>1377.8587880100001</v>
      </c>
      <c r="AG30" s="5">
        <v>1377.8587880100001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349.2</v>
      </c>
      <c r="P33" s="5">
        <v>349.2</v>
      </c>
      <c r="Q33" s="5">
        <v>349.2</v>
      </c>
      <c r="R33" s="5">
        <v>349.2</v>
      </c>
      <c r="S33" s="5">
        <v>349.2</v>
      </c>
      <c r="T33" s="5">
        <v>349.2</v>
      </c>
      <c r="U33" s="5">
        <v>349.2</v>
      </c>
      <c r="V33" s="5">
        <v>349.2</v>
      </c>
      <c r="W33" s="5">
        <v>349.2</v>
      </c>
      <c r="X33" s="5">
        <v>349.2</v>
      </c>
      <c r="Y33" s="5">
        <v>349.2</v>
      </c>
      <c r="Z33" s="5">
        <v>387.52373718000001</v>
      </c>
      <c r="AA33" s="5">
        <v>117.52373718000001</v>
      </c>
      <c r="AB33" s="5">
        <v>117.52373718000001</v>
      </c>
      <c r="AC33" s="5">
        <v>117.52373718000001</v>
      </c>
      <c r="AD33" s="5">
        <v>38.323737180000002</v>
      </c>
      <c r="AE33" s="5">
        <v>538.81742591</v>
      </c>
      <c r="AF33" s="5">
        <v>1221.70883306</v>
      </c>
      <c r="AG33" s="5">
        <v>1221.70883306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28.523347869999998</v>
      </c>
      <c r="N34" s="5">
        <v>28.523347869999998</v>
      </c>
      <c r="O34" s="5">
        <v>38.803725759999999</v>
      </c>
      <c r="P34" s="5">
        <v>38.803725759999999</v>
      </c>
      <c r="Q34" s="5">
        <v>38.803725759999999</v>
      </c>
      <c r="R34" s="5">
        <v>38.803725759999999</v>
      </c>
      <c r="S34" s="5">
        <v>132.05327048000001</v>
      </c>
      <c r="T34" s="5">
        <v>218.22631785999999</v>
      </c>
      <c r="U34" s="5">
        <v>552.82532690999994</v>
      </c>
      <c r="V34" s="5">
        <v>552.82532690999994</v>
      </c>
      <c r="W34" s="5">
        <v>552.82532690999994</v>
      </c>
      <c r="X34" s="5">
        <v>907.47377496000001</v>
      </c>
      <c r="Y34" s="5">
        <v>1088.9725286</v>
      </c>
      <c r="Z34" s="5">
        <v>2091.34647976</v>
      </c>
      <c r="AA34" s="5">
        <v>2203.8413553099999</v>
      </c>
      <c r="AB34" s="5">
        <v>2268.5427996100002</v>
      </c>
      <c r="AC34" s="5">
        <v>2268.5427996100002</v>
      </c>
      <c r="AD34" s="5">
        <v>2268.5427996100002</v>
      </c>
      <c r="AE34" s="5">
        <v>2565.32588665</v>
      </c>
      <c r="AF34" s="5">
        <v>2565.32588665</v>
      </c>
      <c r="AG34" s="5">
        <v>2565.32588665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62.379674440000002</v>
      </c>
      <c r="U35" s="5">
        <v>599.09483114</v>
      </c>
      <c r="V35" s="5">
        <v>599.09483114</v>
      </c>
      <c r="W35" s="5">
        <v>599.09483114</v>
      </c>
      <c r="X35" s="5">
        <v>599.09483114</v>
      </c>
      <c r="Y35" s="5">
        <v>599.09483114</v>
      </c>
      <c r="Z35" s="5">
        <v>604.6345738</v>
      </c>
      <c r="AA35" s="5">
        <v>621.28221979</v>
      </c>
      <c r="AB35" s="5">
        <v>621.28221979</v>
      </c>
      <c r="AC35" s="5">
        <v>621.28221979</v>
      </c>
      <c r="AD35" s="5">
        <v>621.28221979</v>
      </c>
      <c r="AE35" s="5">
        <v>713.37110059999998</v>
      </c>
      <c r="AF35" s="5">
        <v>713.37110059999998</v>
      </c>
      <c r="AG35" s="5">
        <v>713.37110059999998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286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330.26499999999999</v>
      </c>
      <c r="G42" s="5">
        <v>848.82791175</v>
      </c>
      <c r="H42" s="5">
        <v>900.26499999999999</v>
      </c>
      <c r="I42" s="5">
        <v>900.26499999999999</v>
      </c>
      <c r="J42" s="5">
        <v>900.26499999999999</v>
      </c>
      <c r="K42" s="5">
        <v>1641.4600893100001</v>
      </c>
      <c r="L42" s="5">
        <v>1757.06274803</v>
      </c>
      <c r="M42" s="5">
        <v>1896.2986606099998</v>
      </c>
      <c r="N42" s="5">
        <v>1896.2986606099998</v>
      </c>
      <c r="O42" s="5">
        <v>1984.0910896400001</v>
      </c>
      <c r="P42" s="5">
        <v>2610.26499999</v>
      </c>
      <c r="Q42" s="5">
        <v>2610.26499999</v>
      </c>
      <c r="R42" s="5">
        <v>2610.26499999</v>
      </c>
      <c r="S42" s="5">
        <v>2610.26499999</v>
      </c>
      <c r="T42" s="5">
        <v>2615.8613301400001</v>
      </c>
      <c r="U42" s="5">
        <v>2615.8613301400001</v>
      </c>
      <c r="V42" s="5">
        <v>2644.1380230899999</v>
      </c>
      <c r="W42" s="5">
        <v>2657.2034482499998</v>
      </c>
      <c r="X42" s="5">
        <v>2657.2034482499998</v>
      </c>
      <c r="Y42" s="5">
        <v>2657.2034482499998</v>
      </c>
      <c r="Z42" s="5">
        <v>2824.8148449</v>
      </c>
      <c r="AA42" s="5">
        <v>2824.8148449</v>
      </c>
      <c r="AB42" s="5">
        <v>2838.4760799599999</v>
      </c>
      <c r="AC42" s="5">
        <v>2838.4760799599999</v>
      </c>
      <c r="AD42" s="5">
        <v>2838.4760799599999</v>
      </c>
      <c r="AE42" s="5">
        <v>2927.8353840999998</v>
      </c>
      <c r="AF42" s="5">
        <v>2927.8353840999998</v>
      </c>
      <c r="AG42" s="5">
        <v>2927.8353840999998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43.2</v>
      </c>
      <c r="G43" s="5">
        <v>754.00332516000003</v>
      </c>
      <c r="H43" s="5">
        <v>754.00332516000003</v>
      </c>
      <c r="I43" s="5">
        <v>754.00332516000003</v>
      </c>
      <c r="J43" s="5">
        <v>767.35615292</v>
      </c>
      <c r="K43" s="5">
        <v>781.98052539000003</v>
      </c>
      <c r="L43" s="5">
        <v>781.98052539000003</v>
      </c>
      <c r="M43" s="5">
        <v>785.43427826000004</v>
      </c>
      <c r="N43" s="5">
        <v>785.43427826000004</v>
      </c>
      <c r="O43" s="5">
        <v>819.19050700000003</v>
      </c>
      <c r="P43" s="5">
        <v>863.36638946000005</v>
      </c>
      <c r="Q43" s="5">
        <v>863.36638946000005</v>
      </c>
      <c r="R43" s="5">
        <v>863.36638946000005</v>
      </c>
      <c r="S43" s="5">
        <v>863.36638946000005</v>
      </c>
      <c r="T43" s="5">
        <v>1085.2766207100001</v>
      </c>
      <c r="U43" s="5">
        <v>2272.2915897399998</v>
      </c>
      <c r="V43" s="5">
        <v>2609.3134232499997</v>
      </c>
      <c r="W43" s="5">
        <v>2609.3134232499997</v>
      </c>
      <c r="X43" s="5">
        <v>2609.3134232499997</v>
      </c>
      <c r="Y43" s="5">
        <v>2609.3134232499997</v>
      </c>
      <c r="Z43" s="5">
        <v>2797.6956839199997</v>
      </c>
      <c r="AA43" s="5">
        <v>2797.6956839199997</v>
      </c>
      <c r="AB43" s="5">
        <v>2823.6089109499999</v>
      </c>
      <c r="AC43" s="5">
        <v>2904.0805898399999</v>
      </c>
      <c r="AD43" s="5">
        <v>2904.0805898399999</v>
      </c>
      <c r="AE43" s="5">
        <v>3201.41714787</v>
      </c>
      <c r="AF43" s="5">
        <v>3201.41714787</v>
      </c>
      <c r="AG43" s="5">
        <v>3201.41714787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250.72438352</v>
      </c>
      <c r="M45" s="5">
        <v>567.03315660999999</v>
      </c>
      <c r="N45" s="5">
        <v>567.03315660999999</v>
      </c>
      <c r="O45" s="5">
        <v>1000</v>
      </c>
      <c r="P45" s="5">
        <v>1000</v>
      </c>
      <c r="Q45" s="5">
        <v>1000</v>
      </c>
      <c r="R45" s="5">
        <v>1000</v>
      </c>
      <c r="S45" s="5">
        <v>1000</v>
      </c>
      <c r="T45" s="5">
        <v>1000</v>
      </c>
      <c r="U45" s="5">
        <v>1000</v>
      </c>
      <c r="V45" s="5">
        <v>1000</v>
      </c>
      <c r="W45" s="5">
        <v>1000</v>
      </c>
      <c r="X45" s="5">
        <v>1000</v>
      </c>
      <c r="Y45" s="5">
        <v>1000</v>
      </c>
      <c r="Z45" s="5">
        <v>1000</v>
      </c>
      <c r="AA45" s="5">
        <v>1000</v>
      </c>
      <c r="AB45" s="5">
        <v>1000</v>
      </c>
      <c r="AC45" s="5">
        <v>1000</v>
      </c>
      <c r="AD45" s="5">
        <v>1000</v>
      </c>
      <c r="AE45" s="5">
        <v>1000</v>
      </c>
      <c r="AF45" s="5">
        <v>1000</v>
      </c>
      <c r="AG45" s="5">
        <v>1000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40.713326350000003</v>
      </c>
      <c r="Q46" s="5">
        <v>40.713326350000003</v>
      </c>
      <c r="R46" s="5">
        <v>40.713326350000003</v>
      </c>
      <c r="S46" s="5">
        <v>84.649027079999996</v>
      </c>
      <c r="T46" s="5">
        <v>84.649027079999996</v>
      </c>
      <c r="U46" s="5">
        <v>84.649027079999996</v>
      </c>
      <c r="V46" s="5">
        <v>84.649027079999996</v>
      </c>
      <c r="W46" s="5">
        <v>84.649027079999996</v>
      </c>
      <c r="X46" s="5">
        <v>84.649027079999996</v>
      </c>
      <c r="Y46" s="5">
        <v>84.649027079999996</v>
      </c>
      <c r="Z46" s="5">
        <v>84.649027079999996</v>
      </c>
      <c r="AA46" s="5">
        <v>84.649027079999996</v>
      </c>
      <c r="AB46" s="5">
        <v>84.649027079999996</v>
      </c>
      <c r="AC46" s="5">
        <v>84.649027079999996</v>
      </c>
      <c r="AD46" s="5">
        <v>84.649027079999996</v>
      </c>
      <c r="AE46" s="5">
        <v>84.649027079999996</v>
      </c>
      <c r="AF46" s="5">
        <v>84.649027079999996</v>
      </c>
      <c r="AG46" s="5">
        <v>84.649027079999996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0</v>
      </c>
      <c r="H47" s="5">
        <v>387.31294358999997</v>
      </c>
      <c r="I47" s="5">
        <v>900</v>
      </c>
      <c r="J47" s="5">
        <v>900</v>
      </c>
      <c r="K47" s="5">
        <v>900</v>
      </c>
      <c r="L47" s="5">
        <v>900</v>
      </c>
      <c r="M47" s="5">
        <v>900</v>
      </c>
      <c r="N47" s="5">
        <v>900</v>
      </c>
      <c r="O47" s="5">
        <v>900</v>
      </c>
      <c r="P47" s="5">
        <v>900</v>
      </c>
      <c r="Q47" s="5">
        <v>900</v>
      </c>
      <c r="R47" s="5">
        <v>900</v>
      </c>
      <c r="S47" s="5">
        <v>900</v>
      </c>
      <c r="T47" s="5">
        <v>900</v>
      </c>
      <c r="U47" s="5">
        <v>900</v>
      </c>
      <c r="V47" s="5">
        <v>900</v>
      </c>
      <c r="W47" s="5">
        <v>900</v>
      </c>
      <c r="X47" s="5">
        <v>900</v>
      </c>
      <c r="Y47" s="5">
        <v>900</v>
      </c>
      <c r="Z47" s="5">
        <v>900</v>
      </c>
      <c r="AA47" s="5">
        <v>900</v>
      </c>
      <c r="AB47" s="5">
        <v>900</v>
      </c>
      <c r="AC47" s="5">
        <v>900</v>
      </c>
      <c r="AD47" s="5">
        <v>900</v>
      </c>
      <c r="AE47" s="5">
        <v>900</v>
      </c>
      <c r="AF47" s="5">
        <v>900</v>
      </c>
      <c r="AG47" s="5">
        <v>900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338.85236954999999</v>
      </c>
      <c r="N48" s="5">
        <v>338.85236954999999</v>
      </c>
      <c r="O48" s="5">
        <v>516.98560103</v>
      </c>
      <c r="P48" s="5">
        <v>846.58490030999997</v>
      </c>
      <c r="Q48" s="5">
        <v>846.58490030999997</v>
      </c>
      <c r="R48" s="5">
        <v>846.58490030999997</v>
      </c>
      <c r="S48" s="5">
        <v>846.58490030999997</v>
      </c>
      <c r="T48" s="5">
        <v>846.58490030999997</v>
      </c>
      <c r="U48" s="5">
        <v>846.58490030999997</v>
      </c>
      <c r="V48" s="5">
        <v>846.58490030999997</v>
      </c>
      <c r="W48" s="5">
        <v>846.58490030999997</v>
      </c>
      <c r="X48" s="5">
        <v>846.58490030999997</v>
      </c>
      <c r="Y48" s="5">
        <v>1100</v>
      </c>
      <c r="Z48" s="5">
        <v>1622.2621071900001</v>
      </c>
      <c r="AA48" s="5">
        <v>1622.2621071900001</v>
      </c>
      <c r="AB48" s="5">
        <v>1622.2621071900001</v>
      </c>
      <c r="AC48" s="5">
        <v>1622.2621071900001</v>
      </c>
      <c r="AD48" s="5">
        <v>1622.2621071900001</v>
      </c>
      <c r="AE48" s="5">
        <v>2480.7152451500001</v>
      </c>
      <c r="AF48" s="5">
        <v>2480.7152451500001</v>
      </c>
      <c r="AG48" s="5">
        <v>2480.7152451500001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452.97399999999999</v>
      </c>
      <c r="G49" s="5">
        <v>1581.13828414</v>
      </c>
      <c r="H49" s="5">
        <v>1852.9739999999999</v>
      </c>
      <c r="I49" s="5">
        <v>1852.9739999999999</v>
      </c>
      <c r="J49" s="5">
        <v>2935.3300605699997</v>
      </c>
      <c r="K49" s="5">
        <v>3980.2142143399997</v>
      </c>
      <c r="L49" s="5">
        <v>4218.9349148199999</v>
      </c>
      <c r="M49" s="5">
        <v>4824.7568104000002</v>
      </c>
      <c r="N49" s="5">
        <v>4824.7568104000002</v>
      </c>
      <c r="O49" s="5">
        <v>4824.7568104000002</v>
      </c>
      <c r="P49" s="5">
        <v>4881.4355439800001</v>
      </c>
      <c r="Q49" s="5">
        <v>4881.4355439800001</v>
      </c>
      <c r="R49" s="5">
        <v>4881.4355439800001</v>
      </c>
      <c r="S49" s="5">
        <v>5352.6209877700003</v>
      </c>
      <c r="T49" s="5">
        <v>6052.9740000000002</v>
      </c>
      <c r="U49" s="5">
        <v>6052.9740000000002</v>
      </c>
      <c r="V49" s="5">
        <v>6052.9740000000002</v>
      </c>
      <c r="W49" s="5">
        <v>6052.9740000000002</v>
      </c>
      <c r="X49" s="5">
        <v>6139.2619885100003</v>
      </c>
      <c r="Y49" s="5">
        <v>8123.3159393599999</v>
      </c>
      <c r="Z49" s="5">
        <v>8123.3159393599999</v>
      </c>
      <c r="AA49" s="5">
        <v>7670.3419393599997</v>
      </c>
      <c r="AB49" s="5">
        <v>7670.3419393599997</v>
      </c>
      <c r="AC49" s="5">
        <v>7670.3419393599997</v>
      </c>
      <c r="AD49" s="5">
        <v>8759.5662188099996</v>
      </c>
      <c r="AE49" s="5">
        <v>9507.5770679999987</v>
      </c>
      <c r="AF49" s="5">
        <v>9507.5770679999987</v>
      </c>
      <c r="AG49" s="5">
        <v>9507.5770679999987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108.78753502000001</v>
      </c>
      <c r="P50" s="5">
        <v>425.22542734000001</v>
      </c>
      <c r="Q50" s="5">
        <v>425.22542734000001</v>
      </c>
      <c r="R50" s="5">
        <v>425.22542734000001</v>
      </c>
      <c r="S50" s="5">
        <v>425.22542734000001</v>
      </c>
      <c r="T50" s="5">
        <v>425.22542734000001</v>
      </c>
      <c r="U50" s="5">
        <v>425.22542734000001</v>
      </c>
      <c r="V50" s="5">
        <v>425.22542734000001</v>
      </c>
      <c r="W50" s="5">
        <v>522.41463561</v>
      </c>
      <c r="X50" s="5">
        <v>1108.9932923900001</v>
      </c>
      <c r="Y50" s="5">
        <v>3368.3105502200001</v>
      </c>
      <c r="Z50" s="5">
        <v>3400</v>
      </c>
      <c r="AA50" s="5">
        <v>3400</v>
      </c>
      <c r="AB50" s="5">
        <v>3400</v>
      </c>
      <c r="AC50" s="5">
        <v>3400</v>
      </c>
      <c r="AD50" s="5">
        <v>3400</v>
      </c>
      <c r="AE50" s="5">
        <v>3400</v>
      </c>
      <c r="AF50" s="5">
        <v>3400</v>
      </c>
      <c r="AG50" s="5">
        <v>3400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210.40158824</v>
      </c>
      <c r="G51" s="5">
        <v>210.40158824</v>
      </c>
      <c r="H51" s="5">
        <v>400.00099999999998</v>
      </c>
      <c r="I51" s="5">
        <v>855.30594014000008</v>
      </c>
      <c r="J51" s="5">
        <v>855.30594014000008</v>
      </c>
      <c r="K51" s="5">
        <v>855.30594014000008</v>
      </c>
      <c r="L51" s="5">
        <v>855.30594014000008</v>
      </c>
      <c r="M51" s="5">
        <v>1630.894076</v>
      </c>
      <c r="N51" s="5">
        <v>1630.894076</v>
      </c>
      <c r="O51" s="5">
        <v>1630.894076</v>
      </c>
      <c r="P51" s="5">
        <v>1630.894076</v>
      </c>
      <c r="Q51" s="5">
        <v>1630.894076</v>
      </c>
      <c r="R51" s="5">
        <v>1630.894076</v>
      </c>
      <c r="S51" s="5">
        <v>1630.894076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610.63504780000005</v>
      </c>
      <c r="G53" s="5">
        <v>610.63504780000005</v>
      </c>
      <c r="H53" s="5">
        <v>646.73416168999995</v>
      </c>
      <c r="I53" s="5">
        <v>907.92087102000005</v>
      </c>
      <c r="J53" s="5">
        <v>4070.8390420999999</v>
      </c>
      <c r="K53" s="5">
        <v>4154.0774259999998</v>
      </c>
      <c r="L53" s="5">
        <v>4154.0774259999998</v>
      </c>
      <c r="M53" s="5">
        <v>4154.0774259999998</v>
      </c>
      <c r="N53" s="5">
        <v>4381.5690646799994</v>
      </c>
      <c r="O53" s="5">
        <v>4381.5690646799994</v>
      </c>
      <c r="P53" s="5">
        <v>4559.1860577499992</v>
      </c>
      <c r="Q53" s="5">
        <v>5484.7236605599992</v>
      </c>
      <c r="R53" s="5">
        <v>5484.7236605599992</v>
      </c>
      <c r="S53" s="5">
        <v>7502.9984408999999</v>
      </c>
      <c r="T53" s="5">
        <v>7738.4883321699999</v>
      </c>
      <c r="U53" s="5">
        <v>7670</v>
      </c>
      <c r="V53" s="5">
        <v>7670</v>
      </c>
      <c r="W53" s="5">
        <v>7670</v>
      </c>
      <c r="X53" s="5">
        <v>7670</v>
      </c>
      <c r="Y53" s="5">
        <v>7670</v>
      </c>
      <c r="Z53" s="5">
        <v>7400</v>
      </c>
      <c r="AA53" s="5">
        <v>7400</v>
      </c>
      <c r="AB53" s="5">
        <v>7400</v>
      </c>
      <c r="AC53" s="5">
        <v>7400</v>
      </c>
      <c r="AD53" s="5">
        <v>7400</v>
      </c>
      <c r="AE53" s="5">
        <v>7400</v>
      </c>
      <c r="AF53" s="5">
        <v>7400</v>
      </c>
      <c r="AG53" s="5">
        <v>7400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913.19</v>
      </c>
      <c r="G54" s="5">
        <v>913.19</v>
      </c>
      <c r="H54" s="5">
        <v>1636.39695052</v>
      </c>
      <c r="I54" s="5">
        <v>1799.5630204500001</v>
      </c>
      <c r="J54" s="5">
        <v>1799.5630204500001</v>
      </c>
      <c r="K54" s="5">
        <v>2261.5878637800001</v>
      </c>
      <c r="L54" s="5">
        <v>3113.1899999900002</v>
      </c>
      <c r="M54" s="5">
        <v>3113.1899999900002</v>
      </c>
      <c r="N54" s="5">
        <v>3113.1899999900002</v>
      </c>
      <c r="O54" s="5">
        <v>3431.9247445999999</v>
      </c>
      <c r="P54" s="5">
        <v>3431.9247445999999</v>
      </c>
      <c r="Q54" s="5">
        <v>3431.9247445999999</v>
      </c>
      <c r="R54" s="5">
        <v>3431.9247445999999</v>
      </c>
      <c r="S54" s="5">
        <v>3431.9247445999999</v>
      </c>
      <c r="T54" s="5">
        <v>3431.9247445999999</v>
      </c>
      <c r="U54" s="5">
        <v>3473.5260868599999</v>
      </c>
      <c r="V54" s="5">
        <v>3473.5260868599999</v>
      </c>
      <c r="W54" s="5">
        <v>5088.6288304600002</v>
      </c>
      <c r="X54" s="5">
        <v>5324.1528369000007</v>
      </c>
      <c r="Y54" s="5">
        <v>5630.379791540001</v>
      </c>
      <c r="Z54" s="5">
        <v>6140.9447798900001</v>
      </c>
      <c r="AA54" s="5">
        <v>6140.9447798900001</v>
      </c>
      <c r="AB54" s="5">
        <v>6425.8465968700002</v>
      </c>
      <c r="AC54" s="5">
        <v>6425.8465968700002</v>
      </c>
      <c r="AD54" s="5">
        <v>7083.4081242400007</v>
      </c>
      <c r="AE54" s="5">
        <v>9396.5246817900006</v>
      </c>
      <c r="AF54" s="5">
        <v>10069.6019775</v>
      </c>
      <c r="AG54" s="5">
        <v>10069.6019775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199.11269705000001</v>
      </c>
      <c r="P55" s="5">
        <v>199.11269705000001</v>
      </c>
      <c r="Q55" s="5">
        <v>199.11269705000001</v>
      </c>
      <c r="R55" s="5">
        <v>199.11269705000001</v>
      </c>
      <c r="S55" s="5">
        <v>199.11269705000001</v>
      </c>
      <c r="T55" s="5">
        <v>246.10990495999999</v>
      </c>
      <c r="U55" s="5">
        <v>246.10990495999999</v>
      </c>
      <c r="V55" s="5">
        <v>246.10990495999999</v>
      </c>
      <c r="W55" s="5">
        <v>246.10990495999999</v>
      </c>
      <c r="X55" s="5">
        <v>299.88077657999997</v>
      </c>
      <c r="Y55" s="5">
        <v>299.88077657999997</v>
      </c>
      <c r="Z55" s="5">
        <v>321.62842454000003</v>
      </c>
      <c r="AA55" s="5">
        <v>321.62842454000003</v>
      </c>
      <c r="AB55" s="5">
        <v>321.62842454000003</v>
      </c>
      <c r="AC55" s="5">
        <v>321.62842454000003</v>
      </c>
      <c r="AD55" s="5">
        <v>321.62842454000003</v>
      </c>
      <c r="AE55" s="5">
        <v>321.62842454000003</v>
      </c>
      <c r="AF55" s="5">
        <v>321.62842454000003</v>
      </c>
      <c r="AG55" s="5">
        <v>321.62842454000003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1002.6064179700001</v>
      </c>
      <c r="AC56" s="5">
        <v>1398.86123217</v>
      </c>
      <c r="AD56" s="5">
        <v>1398.86123217</v>
      </c>
      <c r="AE56" s="5">
        <v>1400.4111302599999</v>
      </c>
      <c r="AF56" s="5">
        <v>1400.4111302599999</v>
      </c>
      <c r="AG56" s="5">
        <v>1400.4111302599999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110.27015664</v>
      </c>
      <c r="AD57" s="5">
        <v>110.27015664</v>
      </c>
      <c r="AE57" s="5">
        <v>300</v>
      </c>
      <c r="AF57" s="5">
        <v>300</v>
      </c>
      <c r="AG57" s="5">
        <v>300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390.80413805000001</v>
      </c>
      <c r="G59" s="5">
        <v>390.80413805000001</v>
      </c>
      <c r="H59" s="5">
        <v>405.87502360999997</v>
      </c>
      <c r="I59" s="5">
        <v>413.18000001000001</v>
      </c>
      <c r="J59" s="5">
        <v>413.18000001000001</v>
      </c>
      <c r="K59" s="5">
        <v>413.18000001000001</v>
      </c>
      <c r="L59" s="5">
        <v>413.18000001000001</v>
      </c>
      <c r="M59" s="5">
        <v>418.34452877000001</v>
      </c>
      <c r="N59" s="5">
        <v>931.92177349999997</v>
      </c>
      <c r="O59" s="5">
        <v>931.92177349999997</v>
      </c>
      <c r="P59" s="5">
        <v>931.92177349999997</v>
      </c>
      <c r="Q59" s="5">
        <v>931.92177349999997</v>
      </c>
      <c r="R59" s="5">
        <v>931.92177349999997</v>
      </c>
      <c r="S59" s="5">
        <v>931.92177349999997</v>
      </c>
      <c r="T59" s="5">
        <v>931.92177349999997</v>
      </c>
      <c r="U59" s="5">
        <v>931.92177349999997</v>
      </c>
      <c r="V59" s="5">
        <v>931.92177349999997</v>
      </c>
      <c r="W59" s="5">
        <v>818.74177350000002</v>
      </c>
      <c r="X59" s="5">
        <v>818.74177350000002</v>
      </c>
      <c r="Y59" s="5">
        <v>818.74177350000002</v>
      </c>
      <c r="Z59" s="5">
        <v>818.74177350000002</v>
      </c>
      <c r="AA59" s="5">
        <v>818.74177350000002</v>
      </c>
      <c r="AB59" s="5">
        <v>818.74177350000002</v>
      </c>
      <c r="AC59" s="5">
        <v>818.74177350000002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1E-3</v>
      </c>
      <c r="L60" s="5">
        <v>82.866048810000009</v>
      </c>
      <c r="M60" s="5">
        <v>264.58830685999999</v>
      </c>
      <c r="N60" s="5">
        <v>361.21028022000002</v>
      </c>
      <c r="O60" s="5">
        <v>402.98733670000001</v>
      </c>
      <c r="P60" s="5">
        <v>402.98733670000001</v>
      </c>
      <c r="Q60" s="5">
        <v>402.98733670000001</v>
      </c>
      <c r="R60" s="5">
        <v>402.98733670000001</v>
      </c>
      <c r="S60" s="5">
        <v>402.98733670000001</v>
      </c>
      <c r="T60" s="5">
        <v>402.98733670000001</v>
      </c>
      <c r="U60" s="5">
        <v>402.98733670000001</v>
      </c>
      <c r="V60" s="5">
        <v>402.98733670000001</v>
      </c>
      <c r="W60" s="5">
        <v>402.98733670000001</v>
      </c>
      <c r="X60" s="5">
        <v>402.98733670000001</v>
      </c>
      <c r="Y60" s="5">
        <v>402.98733670000001</v>
      </c>
      <c r="Z60" s="5">
        <v>402.98733670000001</v>
      </c>
      <c r="AA60" s="5">
        <v>402.98733670000001</v>
      </c>
      <c r="AB60" s="5">
        <v>402.98733670000001</v>
      </c>
      <c r="AC60" s="5">
        <v>402.98733670000001</v>
      </c>
      <c r="AD60" s="5">
        <v>402.98733670000001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1934.5000000000002</v>
      </c>
      <c r="G63" s="5">
        <v>1934.5000000000002</v>
      </c>
      <c r="H63" s="5">
        <v>1934.4500000000003</v>
      </c>
      <c r="I63" s="5">
        <v>1934.5000000000002</v>
      </c>
      <c r="J63" s="5">
        <v>1934.5000000000002</v>
      </c>
      <c r="K63" s="5">
        <v>1934.5000000000002</v>
      </c>
      <c r="L63" s="5">
        <v>1934.5000000000002</v>
      </c>
      <c r="M63" s="5">
        <v>2634.5</v>
      </c>
      <c r="N63" s="5">
        <v>2634.5</v>
      </c>
      <c r="O63" s="5">
        <v>2634.5</v>
      </c>
      <c r="P63" s="5">
        <v>2582</v>
      </c>
      <c r="Q63" s="5">
        <v>2390</v>
      </c>
      <c r="R63" s="5">
        <v>2390</v>
      </c>
      <c r="S63" s="5">
        <v>2390</v>
      </c>
      <c r="T63" s="5">
        <v>3057.75666624</v>
      </c>
      <c r="U63" s="5">
        <v>3178.8822151199997</v>
      </c>
      <c r="V63" s="5">
        <v>3178.8822151199997</v>
      </c>
      <c r="W63" s="5">
        <v>3178.8822151199997</v>
      </c>
      <c r="X63" s="5">
        <v>3417.3230611100003</v>
      </c>
      <c r="Y63" s="5">
        <v>4504.4506600599998</v>
      </c>
      <c r="Z63" s="5">
        <v>4750.5101214699998</v>
      </c>
      <c r="AA63" s="5">
        <v>4438.5101214699998</v>
      </c>
      <c r="AB63" s="5">
        <v>5685.264635999999</v>
      </c>
      <c r="AC63" s="5">
        <v>5685.264635999999</v>
      </c>
      <c r="AD63" s="5">
        <v>5445.264635999999</v>
      </c>
      <c r="AE63" s="5">
        <v>5416.5646359999992</v>
      </c>
      <c r="AF63" s="5">
        <v>4678.5146359999999</v>
      </c>
      <c r="AG63" s="5">
        <v>4678.5146359999999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2071.8679999999999</v>
      </c>
      <c r="G64" s="5">
        <v>2071.8679999999999</v>
      </c>
      <c r="H64" s="5">
        <v>2114.4956655800001</v>
      </c>
      <c r="I64" s="5">
        <v>2872.7080783599999</v>
      </c>
      <c r="J64" s="5">
        <v>2872.7080783599999</v>
      </c>
      <c r="K64" s="5">
        <v>2916.09812379</v>
      </c>
      <c r="L64" s="5">
        <v>2996.8771599900001</v>
      </c>
      <c r="M64" s="5">
        <v>3079.0312146000001</v>
      </c>
      <c r="N64" s="5">
        <v>3079.0312146000001</v>
      </c>
      <c r="O64" s="5">
        <v>3227.6089833000001</v>
      </c>
      <c r="P64" s="5">
        <v>5103.2796150699996</v>
      </c>
      <c r="Q64" s="5">
        <v>5103.2796150699996</v>
      </c>
      <c r="R64" s="5">
        <v>5103.2796150699996</v>
      </c>
      <c r="S64" s="5">
        <v>5103.2796150699996</v>
      </c>
      <c r="T64" s="5">
        <v>5450.86</v>
      </c>
      <c r="U64" s="5">
        <v>5030.8599999999997</v>
      </c>
      <c r="V64" s="5">
        <v>5030.8599999999997</v>
      </c>
      <c r="W64" s="5">
        <v>4849.16</v>
      </c>
      <c r="X64" s="5">
        <v>4849.16</v>
      </c>
      <c r="Y64" s="5">
        <v>4829.66</v>
      </c>
      <c r="Z64" s="5">
        <v>4643.66</v>
      </c>
      <c r="AA64" s="5">
        <v>4643.66</v>
      </c>
      <c r="AB64" s="5">
        <v>3780.1</v>
      </c>
      <c r="AC64" s="5">
        <v>3780.1</v>
      </c>
      <c r="AD64" s="5">
        <v>3780.1</v>
      </c>
      <c r="AE64" s="5">
        <v>3780.1</v>
      </c>
      <c r="AF64" s="5">
        <v>3780.1</v>
      </c>
      <c r="AG64" s="5">
        <v>3599.5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480.46121201</v>
      </c>
      <c r="H65" s="5">
        <v>500</v>
      </c>
      <c r="I65" s="5">
        <v>500</v>
      </c>
      <c r="J65" s="5">
        <v>500</v>
      </c>
      <c r="K65" s="5">
        <v>934.42626674000007</v>
      </c>
      <c r="L65" s="5">
        <v>1524.09693034</v>
      </c>
      <c r="M65" s="5">
        <v>2000</v>
      </c>
      <c r="N65" s="5">
        <v>2000</v>
      </c>
      <c r="O65" s="5">
        <v>2000</v>
      </c>
      <c r="P65" s="5">
        <v>2000</v>
      </c>
      <c r="Q65" s="5">
        <v>2000</v>
      </c>
      <c r="R65" s="5">
        <v>2000</v>
      </c>
      <c r="S65" s="5">
        <v>2000</v>
      </c>
      <c r="T65" s="5">
        <v>2000</v>
      </c>
      <c r="U65" s="5">
        <v>2000</v>
      </c>
      <c r="V65" s="5">
        <v>2000</v>
      </c>
      <c r="W65" s="5">
        <v>2000</v>
      </c>
      <c r="X65" s="5">
        <v>2000</v>
      </c>
      <c r="Y65" s="5">
        <v>2000</v>
      </c>
      <c r="Z65" s="5">
        <v>2000</v>
      </c>
      <c r="AA65" s="5">
        <v>2000</v>
      </c>
      <c r="AB65" s="5">
        <v>2000</v>
      </c>
      <c r="AC65" s="5">
        <v>2000</v>
      </c>
      <c r="AD65" s="5">
        <v>2000</v>
      </c>
      <c r="AE65" s="5">
        <v>2000</v>
      </c>
      <c r="AF65" s="5">
        <v>2000</v>
      </c>
      <c r="AG65" s="5">
        <v>2000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29.182717390000001</v>
      </c>
      <c r="O66" s="5">
        <v>29.182717390000001</v>
      </c>
      <c r="P66" s="5">
        <v>29.182717390000001</v>
      </c>
      <c r="Q66" s="5">
        <v>29.182717390000001</v>
      </c>
      <c r="R66" s="5">
        <v>29.182717390000001</v>
      </c>
      <c r="S66" s="5">
        <v>400</v>
      </c>
      <c r="T66" s="5">
        <v>400</v>
      </c>
      <c r="U66" s="5">
        <v>400</v>
      </c>
      <c r="V66" s="5">
        <v>400</v>
      </c>
      <c r="W66" s="5">
        <v>400</v>
      </c>
      <c r="X66" s="5">
        <v>400</v>
      </c>
      <c r="Y66" s="5">
        <v>917.97633355999994</v>
      </c>
      <c r="Z66" s="5">
        <v>917.97633355999994</v>
      </c>
      <c r="AA66" s="5">
        <v>917.97633355999994</v>
      </c>
      <c r="AB66" s="5">
        <v>1576.46504512</v>
      </c>
      <c r="AC66" s="5">
        <v>1576.46504512</v>
      </c>
      <c r="AD66" s="5">
        <v>1600</v>
      </c>
      <c r="AE66" s="5">
        <v>1600</v>
      </c>
      <c r="AF66" s="5">
        <v>1600</v>
      </c>
      <c r="AG66" s="5">
        <v>1600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324.5</v>
      </c>
      <c r="G67" s="5">
        <v>367.93450715</v>
      </c>
      <c r="H67" s="5">
        <v>367.93450715</v>
      </c>
      <c r="I67" s="5">
        <v>443.21932513000002</v>
      </c>
      <c r="J67" s="5">
        <v>443.21932513000002</v>
      </c>
      <c r="K67" s="5">
        <v>1098.33403062</v>
      </c>
      <c r="L67" s="5">
        <v>1098.33403062</v>
      </c>
      <c r="M67" s="5">
        <v>1078.5</v>
      </c>
      <c r="N67" s="5">
        <v>1078.5</v>
      </c>
      <c r="O67" s="5">
        <v>1117.49377951</v>
      </c>
      <c r="P67" s="5">
        <v>1693.8358169600001</v>
      </c>
      <c r="Q67" s="5">
        <v>1780.14488695</v>
      </c>
      <c r="R67" s="5">
        <v>1699.64488695</v>
      </c>
      <c r="S67" s="5">
        <v>1699.64488695</v>
      </c>
      <c r="T67" s="5">
        <v>2505.0584660699997</v>
      </c>
      <c r="U67" s="5">
        <v>2346.0584660699997</v>
      </c>
      <c r="V67" s="5">
        <v>2346.0584660699997</v>
      </c>
      <c r="W67" s="5">
        <v>2361.8078397700001</v>
      </c>
      <c r="X67" s="5">
        <v>2361.8078397700001</v>
      </c>
      <c r="Y67" s="5">
        <v>2361.8078397700001</v>
      </c>
      <c r="Z67" s="5">
        <v>2361.8078397700001</v>
      </c>
      <c r="AA67" s="5">
        <v>2878.8540166100001</v>
      </c>
      <c r="AB67" s="5">
        <v>3200</v>
      </c>
      <c r="AC67" s="5">
        <v>3200</v>
      </c>
      <c r="AD67" s="5">
        <v>3200</v>
      </c>
      <c r="AE67" s="5">
        <v>3200</v>
      </c>
      <c r="AF67" s="5">
        <v>3200</v>
      </c>
      <c r="AG67" s="5">
        <v>3200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1334.9349999999999</v>
      </c>
      <c r="G69" s="5">
        <v>1534.1219608899999</v>
      </c>
      <c r="H69" s="5">
        <v>2085.6236847200003</v>
      </c>
      <c r="I69" s="5">
        <v>2261.8055643800003</v>
      </c>
      <c r="J69" s="5">
        <v>2261.8055643800003</v>
      </c>
      <c r="K69" s="5">
        <v>2424.9635743700001</v>
      </c>
      <c r="L69" s="5">
        <v>2424.9635743700001</v>
      </c>
      <c r="M69" s="5">
        <v>2534.9349999999999</v>
      </c>
      <c r="N69" s="5">
        <v>2534.9349999999999</v>
      </c>
      <c r="O69" s="5">
        <v>2534.9349999999999</v>
      </c>
      <c r="P69" s="5">
        <v>2436.2350000000001</v>
      </c>
      <c r="Q69" s="5">
        <v>2436.2350000000001</v>
      </c>
      <c r="R69" s="5">
        <v>2364.8350000000005</v>
      </c>
      <c r="S69" s="5">
        <v>2180.3500000000004</v>
      </c>
      <c r="T69" s="5">
        <v>2180.3500000000004</v>
      </c>
      <c r="U69" s="5">
        <v>2180.3500000000004</v>
      </c>
      <c r="V69" s="5">
        <v>2261.5802647800001</v>
      </c>
      <c r="W69" s="5">
        <v>2261.5802647800001</v>
      </c>
      <c r="X69" s="5">
        <v>2261.5802647800001</v>
      </c>
      <c r="Y69" s="5">
        <v>2261.5802647800001</v>
      </c>
      <c r="Z69" s="5">
        <v>2047.72026478</v>
      </c>
      <c r="AA69" s="5">
        <v>2047.72026478</v>
      </c>
      <c r="AB69" s="5">
        <v>1916.92026478</v>
      </c>
      <c r="AC69" s="5">
        <v>1995.4223495799999</v>
      </c>
      <c r="AD69" s="5">
        <v>2516.04197475</v>
      </c>
      <c r="AE69" s="5">
        <v>2595.7183649799999</v>
      </c>
      <c r="AF69" s="5">
        <v>2595.7183649799999</v>
      </c>
      <c r="AG69" s="5">
        <v>2595.7183649799999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90.75</v>
      </c>
      <c r="G70" s="5">
        <v>90.75</v>
      </c>
      <c r="H70" s="5">
        <v>90.75</v>
      </c>
      <c r="I70" s="5">
        <v>90.75</v>
      </c>
      <c r="J70" s="5">
        <v>90.75</v>
      </c>
      <c r="K70" s="5">
        <v>90.75</v>
      </c>
      <c r="L70" s="5">
        <v>108.19092972999999</v>
      </c>
      <c r="M70" s="5">
        <v>108.19092972999999</v>
      </c>
      <c r="N70" s="5">
        <v>108.19092972999999</v>
      </c>
      <c r="O70" s="5">
        <v>108.19092972999999</v>
      </c>
      <c r="P70" s="5">
        <v>108.19092972999999</v>
      </c>
      <c r="Q70" s="5">
        <v>108.19092972999999</v>
      </c>
      <c r="R70" s="5">
        <v>108.19092972999999</v>
      </c>
      <c r="S70" s="5">
        <v>108.19092972999999</v>
      </c>
      <c r="T70" s="5">
        <v>108.19092972999999</v>
      </c>
      <c r="U70" s="5">
        <v>108.19092972999999</v>
      </c>
      <c r="V70" s="5">
        <v>108.19092972999999</v>
      </c>
      <c r="W70" s="5">
        <v>110.20815933</v>
      </c>
      <c r="X70" s="5">
        <v>110.20815933</v>
      </c>
      <c r="Y70" s="5">
        <v>110.20815933</v>
      </c>
      <c r="Z70" s="5">
        <v>110.20815933</v>
      </c>
      <c r="AA70" s="5">
        <v>110.20815933</v>
      </c>
      <c r="AB70" s="5">
        <v>110.20815933</v>
      </c>
      <c r="AC70" s="5">
        <v>110.20815933</v>
      </c>
      <c r="AD70" s="5">
        <v>110.20815933</v>
      </c>
      <c r="AE70" s="5">
        <v>110.20815933</v>
      </c>
      <c r="AF70" s="5">
        <v>110.20815933</v>
      </c>
      <c r="AG70" s="5">
        <v>110.20815933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50.740089990000001</v>
      </c>
      <c r="N72" s="5">
        <v>51.13527302</v>
      </c>
      <c r="O72" s="5">
        <v>72.085492549999998</v>
      </c>
      <c r="P72" s="5">
        <v>72.085492549999998</v>
      </c>
      <c r="Q72" s="5">
        <v>72.085492549999998</v>
      </c>
      <c r="R72" s="5">
        <v>72.085492549999998</v>
      </c>
      <c r="S72" s="5">
        <v>281.42935354999997</v>
      </c>
      <c r="T72" s="5">
        <v>324.67829270999999</v>
      </c>
      <c r="U72" s="5">
        <v>607.02694085000007</v>
      </c>
      <c r="V72" s="5">
        <v>607.02694085000007</v>
      </c>
      <c r="W72" s="5">
        <v>607.02694085000007</v>
      </c>
      <c r="X72" s="5">
        <v>1061.3788434400001</v>
      </c>
      <c r="Y72" s="5">
        <v>1693.9829516499999</v>
      </c>
      <c r="Z72" s="5">
        <v>2400.0000000099999</v>
      </c>
      <c r="AA72" s="5">
        <v>2400.0000000099999</v>
      </c>
      <c r="AB72" s="5">
        <v>2400.0000000099999</v>
      </c>
      <c r="AC72" s="5">
        <v>2400.0000000099999</v>
      </c>
      <c r="AD72" s="5">
        <v>2400.0000000099999</v>
      </c>
      <c r="AE72" s="5">
        <v>2400.0000000099999</v>
      </c>
      <c r="AF72" s="5">
        <v>2400.0000000099999</v>
      </c>
      <c r="AG72" s="5">
        <v>2400.0000000099999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136</v>
      </c>
      <c r="G74" s="5">
        <v>136</v>
      </c>
      <c r="H74" s="5">
        <v>136</v>
      </c>
      <c r="I74" s="5">
        <v>136</v>
      </c>
      <c r="J74" s="5">
        <v>136</v>
      </c>
      <c r="K74" s="5">
        <v>243.32512482999999</v>
      </c>
      <c r="L74" s="5">
        <v>243.32512482999999</v>
      </c>
      <c r="M74" s="5">
        <v>177.32512482999999</v>
      </c>
      <c r="N74" s="5">
        <v>177.32512482999999</v>
      </c>
      <c r="O74" s="5">
        <v>177.32512482999999</v>
      </c>
      <c r="P74" s="5">
        <v>245.92343708999999</v>
      </c>
      <c r="Q74" s="5">
        <v>245.92343708999999</v>
      </c>
      <c r="R74" s="5">
        <v>175.92343708999999</v>
      </c>
      <c r="S74" s="5">
        <v>175.92343708999999</v>
      </c>
      <c r="T74" s="5">
        <v>175.92343708999999</v>
      </c>
      <c r="U74" s="5">
        <v>175.92343708999999</v>
      </c>
      <c r="V74" s="5">
        <v>175.92343708999999</v>
      </c>
      <c r="W74" s="5">
        <v>175.92343708999999</v>
      </c>
      <c r="X74" s="5">
        <v>175.92343708999999</v>
      </c>
      <c r="Y74" s="5">
        <v>175.92343708999999</v>
      </c>
      <c r="Z74" s="5">
        <v>175.92343708999999</v>
      </c>
      <c r="AA74" s="5">
        <v>175.92343708999999</v>
      </c>
      <c r="AB74" s="5">
        <v>175.92343708999999</v>
      </c>
      <c r="AC74" s="5">
        <v>175.92343708999999</v>
      </c>
      <c r="AD74" s="5">
        <v>175.92343708999999</v>
      </c>
      <c r="AE74" s="5">
        <v>175.92343708999999</v>
      </c>
      <c r="AF74" s="5">
        <v>175.92343708999999</v>
      </c>
      <c r="AG74" s="5">
        <v>175.92343708999999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168</v>
      </c>
      <c r="G76" s="5">
        <v>168</v>
      </c>
      <c r="H76" s="5">
        <v>168</v>
      </c>
      <c r="I76" s="5">
        <v>168</v>
      </c>
      <c r="J76" s="5">
        <v>168</v>
      </c>
      <c r="K76" s="5">
        <v>168</v>
      </c>
      <c r="L76" s="5">
        <v>279.96028031999998</v>
      </c>
      <c r="M76" s="5">
        <v>279.96028031999998</v>
      </c>
      <c r="N76" s="5">
        <v>279.96028031999998</v>
      </c>
      <c r="O76" s="5">
        <v>279.96028031999998</v>
      </c>
      <c r="P76" s="5">
        <v>279.96028031999998</v>
      </c>
      <c r="Q76" s="5">
        <v>279.96028031999998</v>
      </c>
      <c r="R76" s="5">
        <v>279.96028031999998</v>
      </c>
      <c r="S76" s="5">
        <v>279.96028031999998</v>
      </c>
      <c r="T76" s="5">
        <v>279.96028031999998</v>
      </c>
      <c r="U76" s="5">
        <v>279.96028031999998</v>
      </c>
      <c r="V76" s="5">
        <v>279.96028031999998</v>
      </c>
      <c r="W76" s="5">
        <v>279.96028031999998</v>
      </c>
      <c r="X76" s="5">
        <v>279.96028031999998</v>
      </c>
      <c r="Y76" s="5">
        <v>279.96028031999998</v>
      </c>
      <c r="Z76" s="5">
        <v>279.96028031999998</v>
      </c>
      <c r="AA76" s="5">
        <v>279.96028031999998</v>
      </c>
      <c r="AB76" s="5">
        <v>279.96028031999998</v>
      </c>
      <c r="AC76" s="5">
        <v>279.96028031999998</v>
      </c>
      <c r="AD76" s="5">
        <v>279.96028031999998</v>
      </c>
      <c r="AE76" s="5">
        <v>279.96028031999998</v>
      </c>
      <c r="AF76" s="5">
        <v>279.96028031999998</v>
      </c>
      <c r="AG76" s="5">
        <v>111.96028032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251.35</v>
      </c>
      <c r="G77" s="5">
        <v>251.35</v>
      </c>
      <c r="H77" s="5">
        <v>251.35</v>
      </c>
      <c r="I77" s="5">
        <v>251.35</v>
      </c>
      <c r="J77" s="5">
        <v>251.35</v>
      </c>
      <c r="K77" s="5">
        <v>251.35</v>
      </c>
      <c r="L77" s="5">
        <v>251.35</v>
      </c>
      <c r="M77" s="5">
        <v>251.35</v>
      </c>
      <c r="N77" s="5">
        <v>273.17938144999999</v>
      </c>
      <c r="O77" s="5">
        <v>273.17938144999999</v>
      </c>
      <c r="P77" s="5">
        <v>273.17938144999999</v>
      </c>
      <c r="Q77" s="5">
        <v>273.17938144999999</v>
      </c>
      <c r="R77" s="5">
        <v>273.17938144999999</v>
      </c>
      <c r="S77" s="5">
        <v>273.17938144999999</v>
      </c>
      <c r="T77" s="5">
        <v>273.17938144999999</v>
      </c>
      <c r="U77" s="5">
        <v>273.17938144999999</v>
      </c>
      <c r="V77" s="5">
        <v>273.17938144999999</v>
      </c>
      <c r="W77" s="5">
        <v>273.17938144999999</v>
      </c>
      <c r="X77" s="5">
        <v>273.17938144999999</v>
      </c>
      <c r="Y77" s="5">
        <v>273.17938144999999</v>
      </c>
      <c r="Z77" s="5">
        <v>273.17938144999999</v>
      </c>
      <c r="AA77" s="5">
        <v>273.17938144999999</v>
      </c>
      <c r="AB77" s="5">
        <v>273.17938144999999</v>
      </c>
      <c r="AC77" s="5">
        <v>273.17938144999999</v>
      </c>
      <c r="AD77" s="5">
        <v>273.17938144999999</v>
      </c>
      <c r="AE77" s="5">
        <v>273.17938144999999</v>
      </c>
      <c r="AF77" s="5">
        <v>273.17938144999999</v>
      </c>
      <c r="AG77" s="5">
        <v>133.42938144999999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286</v>
      </c>
      <c r="E78" s="61" t="s">
        <v>92</v>
      </c>
      <c r="F78" s="5">
        <v>144</v>
      </c>
      <c r="G78" s="5">
        <v>363.72304284000001</v>
      </c>
      <c r="H78" s="5">
        <v>664.51184995000006</v>
      </c>
      <c r="I78" s="5">
        <v>664.51184995000006</v>
      </c>
      <c r="J78" s="5">
        <v>664.51184995000006</v>
      </c>
      <c r="K78" s="5">
        <v>762.32992974000001</v>
      </c>
      <c r="L78" s="5">
        <v>1334.83856294</v>
      </c>
      <c r="M78" s="5">
        <v>1334.83856294</v>
      </c>
      <c r="N78" s="5">
        <v>2399.2183667299996</v>
      </c>
      <c r="O78" s="5">
        <v>2399.2183667299996</v>
      </c>
      <c r="P78" s="5">
        <v>2399.2183667299996</v>
      </c>
      <c r="Q78" s="5">
        <v>2399.2183667299996</v>
      </c>
      <c r="R78" s="5">
        <v>2399.2183667299996</v>
      </c>
      <c r="S78" s="5">
        <v>2399.2183667299996</v>
      </c>
      <c r="T78" s="5">
        <v>2399.2183667299996</v>
      </c>
      <c r="U78" s="5">
        <v>2399.2183667299996</v>
      </c>
      <c r="V78" s="5">
        <v>2399.2183667299996</v>
      </c>
      <c r="W78" s="5">
        <v>2399.2183667299996</v>
      </c>
      <c r="X78" s="5">
        <v>2399.2183667299996</v>
      </c>
      <c r="Y78" s="5">
        <v>2399.2183667299996</v>
      </c>
      <c r="Z78" s="5">
        <v>2399.2183667299996</v>
      </c>
      <c r="AA78" s="5">
        <v>2255.2183667300001</v>
      </c>
      <c r="AB78" s="5">
        <v>2255.2183667300001</v>
      </c>
      <c r="AC78" s="5">
        <v>2255.2183667300001</v>
      </c>
      <c r="AD78" s="5">
        <v>2255.2183667300001</v>
      </c>
      <c r="AE78" s="5">
        <v>2255.2183667300001</v>
      </c>
      <c r="AF78" s="5">
        <v>2255.2183667300001</v>
      </c>
      <c r="AG78" s="5">
        <v>2255.2183667300001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81.5</v>
      </c>
      <c r="G86" s="5">
        <v>81.5</v>
      </c>
      <c r="H86" s="5">
        <v>81.5</v>
      </c>
      <c r="I86" s="5">
        <v>81.5</v>
      </c>
      <c r="J86" s="5">
        <v>81.5</v>
      </c>
      <c r="K86" s="5">
        <v>81.5</v>
      </c>
      <c r="L86" s="5">
        <v>81.5</v>
      </c>
      <c r="M86" s="5">
        <v>81.5</v>
      </c>
      <c r="N86" s="5">
        <v>81.5</v>
      </c>
      <c r="O86" s="5">
        <v>81.5</v>
      </c>
      <c r="P86" s="5">
        <v>81.5</v>
      </c>
      <c r="Q86" s="5">
        <v>81.5</v>
      </c>
      <c r="R86" s="5">
        <v>81.5</v>
      </c>
      <c r="S86" s="5">
        <v>81.5</v>
      </c>
      <c r="T86" s="5">
        <v>587.29717471000004</v>
      </c>
      <c r="U86" s="5">
        <v>646.96460690000004</v>
      </c>
      <c r="V86" s="5">
        <v>646.96460690000004</v>
      </c>
      <c r="W86" s="5">
        <v>646.96460690000004</v>
      </c>
      <c r="X86" s="5">
        <v>1284.6407453899999</v>
      </c>
      <c r="Y86" s="5">
        <v>1284.6407453899999</v>
      </c>
      <c r="Z86" s="5">
        <v>2262.18856727</v>
      </c>
      <c r="AA86" s="5">
        <v>2262.18856727</v>
      </c>
      <c r="AB86" s="5">
        <v>2262.18856727</v>
      </c>
      <c r="AC86" s="5">
        <v>2262.18856727</v>
      </c>
      <c r="AD86" s="5">
        <v>2262.18856727</v>
      </c>
      <c r="AE86" s="5">
        <v>2244.18856727</v>
      </c>
      <c r="AF86" s="5">
        <v>2244.18856727</v>
      </c>
      <c r="AG86" s="5">
        <v>2244.18856727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447.61599999999999</v>
      </c>
      <c r="R87" s="5">
        <v>447.61599999999999</v>
      </c>
      <c r="S87" s="5">
        <v>447.61599999999999</v>
      </c>
      <c r="T87" s="5">
        <v>447.61599999999999</v>
      </c>
      <c r="U87" s="5">
        <v>447.61599999999999</v>
      </c>
      <c r="V87" s="5">
        <v>447.61599999999999</v>
      </c>
      <c r="W87" s="5">
        <v>447.61599999999999</v>
      </c>
      <c r="X87" s="5">
        <v>873.33606692000001</v>
      </c>
      <c r="Y87" s="5">
        <v>753.73606691999998</v>
      </c>
      <c r="Z87" s="5">
        <v>625.73606691999998</v>
      </c>
      <c r="AA87" s="5">
        <v>625.73606691999998</v>
      </c>
      <c r="AB87" s="5">
        <v>625.73606691999998</v>
      </c>
      <c r="AC87" s="5">
        <v>625.73606691999998</v>
      </c>
      <c r="AD87" s="5">
        <v>525.75506691999999</v>
      </c>
      <c r="AE87" s="5">
        <v>525.75506691999999</v>
      </c>
      <c r="AF87" s="5">
        <v>425.72006692000002</v>
      </c>
      <c r="AG87" s="5">
        <v>425.72006692000002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638.65</v>
      </c>
      <c r="L88" s="5">
        <v>637.91</v>
      </c>
      <c r="M88" s="5">
        <v>637.91</v>
      </c>
      <c r="N88" s="5">
        <v>637.91</v>
      </c>
      <c r="O88" s="5">
        <v>637.91</v>
      </c>
      <c r="P88" s="5">
        <v>637.91</v>
      </c>
      <c r="Q88" s="5">
        <v>637.91</v>
      </c>
      <c r="R88" s="5">
        <v>637.91</v>
      </c>
      <c r="S88" s="5">
        <v>637.91</v>
      </c>
      <c r="T88" s="5">
        <v>637.91</v>
      </c>
      <c r="U88" s="5">
        <v>637.91</v>
      </c>
      <c r="V88" s="5">
        <v>637.91</v>
      </c>
      <c r="W88" s="5">
        <v>637.91</v>
      </c>
      <c r="X88" s="5">
        <v>637.91</v>
      </c>
      <c r="Y88" s="5">
        <v>637.91</v>
      </c>
      <c r="Z88" s="5">
        <v>637.91</v>
      </c>
      <c r="AA88" s="5">
        <v>595.41</v>
      </c>
      <c r="AB88" s="5">
        <v>595.41</v>
      </c>
      <c r="AC88" s="5">
        <v>595.41</v>
      </c>
      <c r="AD88" s="5">
        <v>595.41</v>
      </c>
      <c r="AE88" s="5">
        <v>183.5</v>
      </c>
      <c r="AF88" s="5">
        <v>26</v>
      </c>
      <c r="AG88" s="5">
        <v>0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14</v>
      </c>
      <c r="G89" s="5">
        <v>14</v>
      </c>
      <c r="H89" s="5">
        <v>14</v>
      </c>
      <c r="I89" s="5">
        <v>14</v>
      </c>
      <c r="J89" s="5">
        <v>14</v>
      </c>
      <c r="K89" s="5">
        <v>14</v>
      </c>
      <c r="L89" s="5">
        <v>14</v>
      </c>
      <c r="M89" s="5">
        <v>14</v>
      </c>
      <c r="N89" s="5">
        <v>14</v>
      </c>
      <c r="O89" s="5">
        <v>81.135053810000002</v>
      </c>
      <c r="P89" s="5">
        <v>81.135053810000002</v>
      </c>
      <c r="Q89" s="5">
        <v>81.135053810000002</v>
      </c>
      <c r="R89" s="5">
        <v>81.135053810000002</v>
      </c>
      <c r="S89" s="5">
        <v>81.135053810000002</v>
      </c>
      <c r="T89" s="5">
        <v>81.135053810000002</v>
      </c>
      <c r="U89" s="5">
        <v>81.135053810000002</v>
      </c>
      <c r="V89" s="5">
        <v>81.135053810000002</v>
      </c>
      <c r="W89" s="5">
        <v>81.135053810000002</v>
      </c>
      <c r="X89" s="5">
        <v>85.684760089999997</v>
      </c>
      <c r="Y89" s="5">
        <v>86.222672779999996</v>
      </c>
      <c r="Z89" s="5">
        <v>77.349134190000001</v>
      </c>
      <c r="AA89" s="5">
        <v>77.349134190000001</v>
      </c>
      <c r="AB89" s="5">
        <v>77.349134190000001</v>
      </c>
      <c r="AC89" s="5">
        <v>77.349134190000001</v>
      </c>
      <c r="AD89" s="5">
        <v>77.349134190000001</v>
      </c>
      <c r="AE89" s="5">
        <v>82.897835279999995</v>
      </c>
      <c r="AF89" s="5">
        <v>82.897835279999995</v>
      </c>
      <c r="AG89" s="5">
        <v>82.897835279999995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348.7</v>
      </c>
      <c r="G90" s="5">
        <v>348.7</v>
      </c>
      <c r="H90" s="5">
        <v>348.7</v>
      </c>
      <c r="I90" s="5">
        <v>348.7</v>
      </c>
      <c r="J90" s="5">
        <v>348.7</v>
      </c>
      <c r="K90" s="5">
        <v>348.7</v>
      </c>
      <c r="L90" s="5">
        <v>348.7</v>
      </c>
      <c r="M90" s="5">
        <v>1424.6825245100001</v>
      </c>
      <c r="N90" s="5">
        <v>1424.6825245100001</v>
      </c>
      <c r="O90" s="5">
        <v>1657.0053015200001</v>
      </c>
      <c r="P90" s="5">
        <v>1816.8181445</v>
      </c>
      <c r="Q90" s="5">
        <v>1816.8181445</v>
      </c>
      <c r="R90" s="5">
        <v>1816.8181445</v>
      </c>
      <c r="S90" s="5">
        <v>2218.0674819800001</v>
      </c>
      <c r="T90" s="5">
        <v>2714.2420944199998</v>
      </c>
      <c r="U90" s="5">
        <v>2714.2420944199998</v>
      </c>
      <c r="V90" s="5">
        <v>3349.3021295199997</v>
      </c>
      <c r="W90" s="5">
        <v>3473.4881311699996</v>
      </c>
      <c r="X90" s="5">
        <v>3702.6955981699998</v>
      </c>
      <c r="Y90" s="5">
        <v>3702.6955981699998</v>
      </c>
      <c r="Z90" s="5">
        <v>3702.6955981699998</v>
      </c>
      <c r="AA90" s="5">
        <v>3702.6955981699998</v>
      </c>
      <c r="AB90" s="5">
        <v>3702.6955981699998</v>
      </c>
      <c r="AC90" s="5">
        <v>3702.6955981699998</v>
      </c>
      <c r="AD90" s="5">
        <v>3702.6955981699998</v>
      </c>
      <c r="AE90" s="5">
        <v>4256.6479492999997</v>
      </c>
      <c r="AF90" s="5">
        <v>4256.6479492999997</v>
      </c>
      <c r="AG90" s="5">
        <v>4256.6479492999997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577.64800000000002</v>
      </c>
      <c r="M91" s="5">
        <v>576.94399999999996</v>
      </c>
      <c r="N91" s="5">
        <v>576.94399999999996</v>
      </c>
      <c r="O91" s="5">
        <v>576.94399999999996</v>
      </c>
      <c r="P91" s="5">
        <v>576.94399999999996</v>
      </c>
      <c r="Q91" s="5">
        <v>576.94399999999996</v>
      </c>
      <c r="R91" s="5">
        <v>576.94399999999996</v>
      </c>
      <c r="S91" s="5">
        <v>576.94399999999996</v>
      </c>
      <c r="T91" s="5">
        <v>594.21641227999999</v>
      </c>
      <c r="U91" s="5">
        <v>594.21641227999999</v>
      </c>
      <c r="V91" s="5">
        <v>668.23605106000002</v>
      </c>
      <c r="W91" s="5">
        <v>763.17580508999993</v>
      </c>
      <c r="X91" s="5">
        <v>888.49848864000001</v>
      </c>
      <c r="Y91" s="5">
        <v>888.49848864000001</v>
      </c>
      <c r="Z91" s="5">
        <v>1531.65773825</v>
      </c>
      <c r="AA91" s="5">
        <v>1531.65773825</v>
      </c>
      <c r="AB91" s="5">
        <v>1531.65773825</v>
      </c>
      <c r="AC91" s="5">
        <v>1555.6724482899999</v>
      </c>
      <c r="AD91" s="5">
        <v>1379.7194482899999</v>
      </c>
      <c r="AE91" s="5">
        <v>2600.991</v>
      </c>
      <c r="AF91" s="5">
        <v>2470.1019999999999</v>
      </c>
      <c r="AG91" s="5">
        <v>2470.1019999999999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1214.288</v>
      </c>
      <c r="G92" s="5">
        <v>1360.288</v>
      </c>
      <c r="H92" s="5">
        <v>1360.288</v>
      </c>
      <c r="I92" s="5">
        <v>1360.288</v>
      </c>
      <c r="J92" s="5">
        <v>1360.288</v>
      </c>
      <c r="K92" s="5">
        <v>1360.288</v>
      </c>
      <c r="L92" s="5">
        <v>1360.288</v>
      </c>
      <c r="M92" s="5">
        <v>1360.288</v>
      </c>
      <c r="N92" s="5">
        <v>1360.288</v>
      </c>
      <c r="O92" s="5">
        <v>1908.23623851</v>
      </c>
      <c r="P92" s="5">
        <v>1908.23623851</v>
      </c>
      <c r="Q92" s="5">
        <v>2108.1681486900002</v>
      </c>
      <c r="R92" s="5">
        <v>2593.3397809499997</v>
      </c>
      <c r="S92" s="5">
        <v>2633.8078724899997</v>
      </c>
      <c r="T92" s="5">
        <v>3423.3403353299996</v>
      </c>
      <c r="U92" s="5">
        <v>3590.1990854899996</v>
      </c>
      <c r="V92" s="5">
        <v>5519.9380807100006</v>
      </c>
      <c r="W92" s="5">
        <v>5519.9380807100006</v>
      </c>
      <c r="X92" s="5">
        <v>6167.9534060800006</v>
      </c>
      <c r="Y92" s="5">
        <v>6469.1838086800008</v>
      </c>
      <c r="Z92" s="5">
        <v>6472.5829540000004</v>
      </c>
      <c r="AA92" s="5">
        <v>6314.6329540000006</v>
      </c>
      <c r="AB92" s="5">
        <v>6870.8151786800008</v>
      </c>
      <c r="AC92" s="5">
        <v>7457.6714803100003</v>
      </c>
      <c r="AD92" s="5">
        <v>7457.6714803100003</v>
      </c>
      <c r="AE92" s="5">
        <v>7849.13</v>
      </c>
      <c r="AF92" s="5">
        <v>8732.1572283999994</v>
      </c>
      <c r="AG92" s="5">
        <v>8732.1572283999994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149.79448714</v>
      </c>
      <c r="N93" s="5">
        <v>149.79448714</v>
      </c>
      <c r="O93" s="5">
        <v>149.79448714</v>
      </c>
      <c r="P93" s="5">
        <v>264.60825640000002</v>
      </c>
      <c r="Q93" s="5">
        <v>264.60825640000002</v>
      </c>
      <c r="R93" s="5">
        <v>288.79455158000002</v>
      </c>
      <c r="S93" s="5">
        <v>318.72187043999998</v>
      </c>
      <c r="T93" s="5">
        <v>348.21789175999999</v>
      </c>
      <c r="U93" s="5">
        <v>359.88041277999997</v>
      </c>
      <c r="V93" s="5">
        <v>393.01693146000002</v>
      </c>
      <c r="W93" s="5">
        <v>596.98146991999999</v>
      </c>
      <c r="X93" s="5">
        <v>1209.87779292</v>
      </c>
      <c r="Y93" s="5">
        <v>3078.1561549799999</v>
      </c>
      <c r="Z93" s="5">
        <v>3078.1561549799999</v>
      </c>
      <c r="AA93" s="5">
        <v>3078.1561549799999</v>
      </c>
      <c r="AB93" s="5">
        <v>3078.1561549799999</v>
      </c>
      <c r="AC93" s="5">
        <v>3910.5082385000001</v>
      </c>
      <c r="AD93" s="5">
        <v>3910.5082385000001</v>
      </c>
      <c r="AE93" s="5">
        <v>6100</v>
      </c>
      <c r="AF93" s="5">
        <v>6100</v>
      </c>
      <c r="AG93" s="5">
        <v>6100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1E-3</v>
      </c>
      <c r="U94" s="5">
        <v>1E-3</v>
      </c>
      <c r="V94" s="5">
        <v>1E-3</v>
      </c>
      <c r="W94" s="5">
        <v>1E-3</v>
      </c>
      <c r="X94" s="5">
        <v>1E-3</v>
      </c>
      <c r="Y94" s="5">
        <v>1E-3</v>
      </c>
      <c r="Z94" s="5">
        <v>1E-3</v>
      </c>
      <c r="AA94" s="5">
        <v>1E-3</v>
      </c>
      <c r="AB94" s="5">
        <v>1E-3</v>
      </c>
      <c r="AC94" s="5">
        <v>1389.4797912399999</v>
      </c>
      <c r="AD94" s="5">
        <v>1630.894076</v>
      </c>
      <c r="AE94" s="5">
        <v>1630.894076</v>
      </c>
      <c r="AF94" s="5">
        <v>1630.894076</v>
      </c>
      <c r="AG94" s="5">
        <v>1630.894076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166</v>
      </c>
      <c r="G95" s="5">
        <v>166</v>
      </c>
      <c r="H95" s="5">
        <v>166</v>
      </c>
      <c r="I95" s="5">
        <v>166</v>
      </c>
      <c r="J95" s="5">
        <v>172.72527418000001</v>
      </c>
      <c r="K95" s="5">
        <v>172.91615920000001</v>
      </c>
      <c r="L95" s="5">
        <v>175.33279299</v>
      </c>
      <c r="M95" s="5">
        <v>176.61732678000001</v>
      </c>
      <c r="N95" s="5">
        <v>178.30751731000001</v>
      </c>
      <c r="O95" s="5">
        <v>178.30751731000001</v>
      </c>
      <c r="P95" s="5">
        <v>178.30751731000001</v>
      </c>
      <c r="Q95" s="5">
        <v>179.96319147</v>
      </c>
      <c r="R95" s="5">
        <v>179.96319147</v>
      </c>
      <c r="S95" s="5">
        <v>188.80060914000001</v>
      </c>
      <c r="T95" s="5">
        <v>205.64658815999999</v>
      </c>
      <c r="U95" s="5">
        <v>224.03488909000001</v>
      </c>
      <c r="V95" s="5">
        <v>224.03488909000001</v>
      </c>
      <c r="W95" s="5">
        <v>224.03488909000001</v>
      </c>
      <c r="X95" s="5">
        <v>224.03488909000001</v>
      </c>
      <c r="Y95" s="5">
        <v>236.60907513000001</v>
      </c>
      <c r="Z95" s="5">
        <v>236.60907513000001</v>
      </c>
      <c r="AA95" s="5">
        <v>237.18282515999999</v>
      </c>
      <c r="AB95" s="5">
        <v>240.72394822000001</v>
      </c>
      <c r="AC95" s="5">
        <v>243.83018326999999</v>
      </c>
      <c r="AD95" s="5">
        <v>243.83018326999999</v>
      </c>
      <c r="AE95" s="5">
        <v>243.83018326999999</v>
      </c>
      <c r="AF95" s="5">
        <v>259.76423457999999</v>
      </c>
      <c r="AG95" s="5">
        <v>259.76423457999999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535.02</v>
      </c>
      <c r="G96" s="5">
        <v>535.02</v>
      </c>
      <c r="H96" s="5">
        <v>535.02</v>
      </c>
      <c r="I96" s="5">
        <v>535.02</v>
      </c>
      <c r="J96" s="5">
        <v>544.48932838999997</v>
      </c>
      <c r="K96" s="5">
        <v>1813.2287100599999</v>
      </c>
      <c r="L96" s="5">
        <v>1813.2287100599999</v>
      </c>
      <c r="M96" s="5">
        <v>1813.2287100599999</v>
      </c>
      <c r="N96" s="5">
        <v>1813.2287100599999</v>
      </c>
      <c r="O96" s="5">
        <v>1813.2287100599999</v>
      </c>
      <c r="P96" s="5">
        <v>1813.2287100599999</v>
      </c>
      <c r="Q96" s="5">
        <v>2253.6951854899999</v>
      </c>
      <c r="R96" s="5">
        <v>2253.6951854899999</v>
      </c>
      <c r="S96" s="5">
        <v>3048.5797206500001</v>
      </c>
      <c r="T96" s="5">
        <v>3520.02</v>
      </c>
      <c r="U96" s="5">
        <v>3520.02</v>
      </c>
      <c r="V96" s="5">
        <v>3520.02</v>
      </c>
      <c r="W96" s="5">
        <v>3520.02</v>
      </c>
      <c r="X96" s="5">
        <v>4450.3240938700001</v>
      </c>
      <c r="Y96" s="5">
        <v>4450.3240938700001</v>
      </c>
      <c r="Z96" s="5">
        <v>4864.8363272000006</v>
      </c>
      <c r="AA96" s="5">
        <v>5023.8049040800006</v>
      </c>
      <c r="AB96" s="5">
        <v>5582.9639765400007</v>
      </c>
      <c r="AC96" s="5">
        <v>6525.1181087900004</v>
      </c>
      <c r="AD96" s="5">
        <v>6525.1181087900004</v>
      </c>
      <c r="AE96" s="5">
        <v>7205.5904435100001</v>
      </c>
      <c r="AF96" s="5">
        <v>7363.1434035700004</v>
      </c>
      <c r="AG96" s="5">
        <v>7363.1434035700004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807.32899999999995</v>
      </c>
      <c r="G97" s="5">
        <v>807.32899999999995</v>
      </c>
      <c r="H97" s="5">
        <v>807.32899999999995</v>
      </c>
      <c r="I97" s="5">
        <v>1402.84435955</v>
      </c>
      <c r="J97" s="5">
        <v>1402.84435955</v>
      </c>
      <c r="K97" s="5">
        <v>2290.2062370900003</v>
      </c>
      <c r="L97" s="5">
        <v>2543.3282904099997</v>
      </c>
      <c r="M97" s="5">
        <v>2553.3214808999996</v>
      </c>
      <c r="N97" s="5">
        <v>3156.5744579399998</v>
      </c>
      <c r="O97" s="5">
        <v>3483.9707072899996</v>
      </c>
      <c r="P97" s="5">
        <v>3483.9707072899996</v>
      </c>
      <c r="Q97" s="5">
        <v>3740.5194718799999</v>
      </c>
      <c r="R97" s="5">
        <v>3740.5194718799999</v>
      </c>
      <c r="S97" s="5">
        <v>3740.5194718799999</v>
      </c>
      <c r="T97" s="5">
        <v>4160.6416757199995</v>
      </c>
      <c r="U97" s="5">
        <v>5772.3673863200002</v>
      </c>
      <c r="V97" s="5">
        <v>5772.3673863200002</v>
      </c>
      <c r="W97" s="5">
        <v>5904.1550823999996</v>
      </c>
      <c r="X97" s="5">
        <v>6823.3708194399997</v>
      </c>
      <c r="Y97" s="5">
        <v>7023.2576686299999</v>
      </c>
      <c r="Z97" s="5">
        <v>7300.46585194</v>
      </c>
      <c r="AA97" s="5">
        <v>7463.9111537400004</v>
      </c>
      <c r="AB97" s="5">
        <v>7463.9111537400004</v>
      </c>
      <c r="AC97" s="5">
        <v>7551.0497928599998</v>
      </c>
      <c r="AD97" s="5">
        <v>7555.3040000000001</v>
      </c>
      <c r="AE97" s="5">
        <v>7983.3558275900004</v>
      </c>
      <c r="AF97" s="5">
        <v>9316.9355125500006</v>
      </c>
      <c r="AG97" s="5">
        <v>9247.1855125500006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53</v>
      </c>
      <c r="G98" s="5">
        <v>53</v>
      </c>
      <c r="H98" s="5">
        <v>118.01536704999999</v>
      </c>
      <c r="I98" s="5">
        <v>118.01536704999999</v>
      </c>
      <c r="J98" s="5">
        <v>118.01536704999999</v>
      </c>
      <c r="K98" s="5">
        <v>118.01536704999999</v>
      </c>
      <c r="L98" s="5">
        <v>166.71704310000001</v>
      </c>
      <c r="M98" s="5">
        <v>201.57924675000001</v>
      </c>
      <c r="N98" s="5">
        <v>201.57924675000001</v>
      </c>
      <c r="O98" s="5">
        <v>201.57924675000001</v>
      </c>
      <c r="P98" s="5">
        <v>201.57924675000001</v>
      </c>
      <c r="Q98" s="5">
        <v>201.57924675000001</v>
      </c>
      <c r="R98" s="5">
        <v>201.57924675000001</v>
      </c>
      <c r="S98" s="5">
        <v>201.57924675000001</v>
      </c>
      <c r="T98" s="5">
        <v>201.57924675000001</v>
      </c>
      <c r="U98" s="5">
        <v>245.32542135</v>
      </c>
      <c r="V98" s="5">
        <v>245.32542135</v>
      </c>
      <c r="W98" s="5">
        <v>245.32542135</v>
      </c>
      <c r="X98" s="5">
        <v>245.32542135</v>
      </c>
      <c r="Y98" s="5">
        <v>245.32542135</v>
      </c>
      <c r="Z98" s="5">
        <v>282.14956165000001</v>
      </c>
      <c r="AA98" s="5">
        <v>289.04983292999998</v>
      </c>
      <c r="AB98" s="5">
        <v>289.04983292999998</v>
      </c>
      <c r="AC98" s="5">
        <v>289.04983292999998</v>
      </c>
      <c r="AD98" s="5">
        <v>289.04983292999998</v>
      </c>
      <c r="AE98" s="5">
        <v>289.04983292999998</v>
      </c>
      <c r="AF98" s="5">
        <v>318.42765144999998</v>
      </c>
      <c r="AG98" s="5">
        <v>318.42765144999998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1127.2360000000001</v>
      </c>
      <c r="L99" s="5">
        <v>1127.96</v>
      </c>
      <c r="M99" s="5">
        <v>1126.884</v>
      </c>
      <c r="N99" s="5">
        <v>1126.884</v>
      </c>
      <c r="O99" s="5">
        <v>1157.1090749800001</v>
      </c>
      <c r="P99" s="5">
        <v>1157.1090749800001</v>
      </c>
      <c r="Q99" s="5">
        <v>1157.1090749800001</v>
      </c>
      <c r="R99" s="5">
        <v>1157.1090749800001</v>
      </c>
      <c r="S99" s="5">
        <v>1157.1090749800001</v>
      </c>
      <c r="T99" s="5">
        <v>1157.1090749800001</v>
      </c>
      <c r="U99" s="5">
        <v>1007.0790749800001</v>
      </c>
      <c r="V99" s="5">
        <v>1007.0790749800001</v>
      </c>
      <c r="W99" s="5">
        <v>1271.4693667900001</v>
      </c>
      <c r="X99" s="5">
        <v>1353.5255918200003</v>
      </c>
      <c r="Y99" s="5">
        <v>1659.8853175000002</v>
      </c>
      <c r="Z99" s="5">
        <v>1701.0372387</v>
      </c>
      <c r="AA99" s="5">
        <v>1701.0372387</v>
      </c>
      <c r="AB99" s="5">
        <v>1701.0372387</v>
      </c>
      <c r="AC99" s="5">
        <v>1701.0372387</v>
      </c>
      <c r="AD99" s="5">
        <v>1701.0372387</v>
      </c>
      <c r="AE99" s="5">
        <v>1701.0372387</v>
      </c>
      <c r="AF99" s="5">
        <v>1842.46341794</v>
      </c>
      <c r="AG99" s="5">
        <v>1593.4694179400001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282.80799999999999</v>
      </c>
      <c r="L100" s="5">
        <v>282.41200000000003</v>
      </c>
      <c r="M100" s="5">
        <v>282.06</v>
      </c>
      <c r="N100" s="5">
        <v>282.06</v>
      </c>
      <c r="O100" s="5">
        <v>628.91242883999996</v>
      </c>
      <c r="P100" s="5">
        <v>628.91242883999996</v>
      </c>
      <c r="Q100" s="5">
        <v>628.91242883999996</v>
      </c>
      <c r="R100" s="5">
        <v>628.91242883999996</v>
      </c>
      <c r="S100" s="5">
        <v>628.91242883999996</v>
      </c>
      <c r="T100" s="5">
        <v>628.91242883999996</v>
      </c>
      <c r="U100" s="5">
        <v>628.91242883999996</v>
      </c>
      <c r="V100" s="5">
        <v>628.91242883999996</v>
      </c>
      <c r="W100" s="5">
        <v>1310.06</v>
      </c>
      <c r="X100" s="5">
        <v>1310.06</v>
      </c>
      <c r="Y100" s="5">
        <v>1310.06</v>
      </c>
      <c r="Z100" s="5">
        <v>1310.06</v>
      </c>
      <c r="AA100" s="5">
        <v>1310.06</v>
      </c>
      <c r="AB100" s="5">
        <v>1310.06</v>
      </c>
      <c r="AC100" s="5">
        <v>1310.06</v>
      </c>
      <c r="AD100" s="5">
        <v>1310.06</v>
      </c>
      <c r="AE100" s="5">
        <v>1310.06</v>
      </c>
      <c r="AF100" s="5">
        <v>1310.06</v>
      </c>
      <c r="AG100" s="5">
        <v>1118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1E-3</v>
      </c>
      <c r="AE103" s="5">
        <v>1E-3</v>
      </c>
      <c r="AF103" s="5">
        <v>1E-3</v>
      </c>
      <c r="AG103" s="5">
        <v>1E-3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496.84192244000002</v>
      </c>
      <c r="Z104" s="5">
        <v>533.60754483999995</v>
      </c>
      <c r="AA104" s="5">
        <v>533.60754483999995</v>
      </c>
      <c r="AB104" s="5">
        <v>533.60754483999995</v>
      </c>
      <c r="AC104" s="5">
        <v>533.60754483999995</v>
      </c>
      <c r="AD104" s="5">
        <v>533.60754483999995</v>
      </c>
      <c r="AE104" s="5">
        <v>533.60754483999995</v>
      </c>
      <c r="AF104" s="5">
        <v>561.73458352</v>
      </c>
      <c r="AG104" s="5">
        <v>561.73458352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633.78099999999995</v>
      </c>
      <c r="N105" s="5">
        <v>633.78099999999995</v>
      </c>
      <c r="O105" s="5">
        <v>1764.32826553</v>
      </c>
      <c r="P105" s="5">
        <v>1764.32826553</v>
      </c>
      <c r="Q105" s="5">
        <v>1764.32826553</v>
      </c>
      <c r="R105" s="5">
        <v>1764.32826553</v>
      </c>
      <c r="S105" s="5">
        <v>2194.8050671800002</v>
      </c>
      <c r="T105" s="5">
        <v>2194.8050671800002</v>
      </c>
      <c r="U105" s="5">
        <v>2773.04547482</v>
      </c>
      <c r="V105" s="5">
        <v>2773.04547482</v>
      </c>
      <c r="W105" s="5">
        <v>2773.04547482</v>
      </c>
      <c r="X105" s="5">
        <v>2773.04547482</v>
      </c>
      <c r="Y105" s="5">
        <v>3116.8945370799997</v>
      </c>
      <c r="Z105" s="5">
        <v>3510.7812774200002</v>
      </c>
      <c r="AA105" s="5">
        <v>3510.7812774200002</v>
      </c>
      <c r="AB105" s="5">
        <v>3483.5162774200003</v>
      </c>
      <c r="AC105" s="5">
        <v>3483.5162774200003</v>
      </c>
      <c r="AD105" s="5">
        <v>4940.5494048499995</v>
      </c>
      <c r="AE105" s="5">
        <v>4800.4834048499997</v>
      </c>
      <c r="AF105" s="5">
        <v>4781</v>
      </c>
      <c r="AG105" s="5">
        <v>4700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400</v>
      </c>
      <c r="W106" s="5">
        <v>400</v>
      </c>
      <c r="X106" s="5">
        <v>400</v>
      </c>
      <c r="Y106" s="5">
        <v>400</v>
      </c>
      <c r="Z106" s="5">
        <v>400</v>
      </c>
      <c r="AA106" s="5">
        <v>400</v>
      </c>
      <c r="AB106" s="5">
        <v>400</v>
      </c>
      <c r="AC106" s="5">
        <v>400</v>
      </c>
      <c r="AD106" s="5">
        <v>400</v>
      </c>
      <c r="AE106" s="5">
        <v>400</v>
      </c>
      <c r="AF106" s="5">
        <v>3868.3119674999998</v>
      </c>
      <c r="AG106" s="5">
        <v>3868.3119674999998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500</v>
      </c>
      <c r="Z108" s="5">
        <v>500</v>
      </c>
      <c r="AA108" s="5">
        <v>500</v>
      </c>
      <c r="AB108" s="5">
        <v>500</v>
      </c>
      <c r="AC108" s="5">
        <v>500</v>
      </c>
      <c r="AD108" s="5">
        <v>500</v>
      </c>
      <c r="AE108" s="5">
        <v>500</v>
      </c>
      <c r="AF108" s="5">
        <v>500</v>
      </c>
      <c r="AG108" s="5">
        <v>500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322.91000000000003</v>
      </c>
      <c r="G109" s="5">
        <v>322.48</v>
      </c>
      <c r="H109" s="5">
        <v>322.06</v>
      </c>
      <c r="I109" s="5">
        <v>321.64</v>
      </c>
      <c r="J109" s="5">
        <v>321.22000000000003</v>
      </c>
      <c r="K109" s="5">
        <v>320.8</v>
      </c>
      <c r="L109" s="5">
        <v>320.37</v>
      </c>
      <c r="M109" s="5">
        <v>319.95000000000005</v>
      </c>
      <c r="N109" s="5">
        <v>319.95000000000005</v>
      </c>
      <c r="O109" s="5">
        <v>319.95000000000005</v>
      </c>
      <c r="P109" s="5">
        <v>319.95000000000005</v>
      </c>
      <c r="Q109" s="5">
        <v>319.95000000000005</v>
      </c>
      <c r="R109" s="5">
        <v>319.95000000000005</v>
      </c>
      <c r="S109" s="5">
        <v>319.95000000000005</v>
      </c>
      <c r="T109" s="5">
        <v>319.95000000000005</v>
      </c>
      <c r="U109" s="5">
        <v>319.95000000000005</v>
      </c>
      <c r="V109" s="5">
        <v>563.72287925000001</v>
      </c>
      <c r="W109" s="5">
        <v>563.72287925000001</v>
      </c>
      <c r="X109" s="5">
        <v>563.72287925000001</v>
      </c>
      <c r="Y109" s="5">
        <v>1148.8478329700001</v>
      </c>
      <c r="Z109" s="5">
        <v>1184.1578901800001</v>
      </c>
      <c r="AA109" s="5">
        <v>1076.6378901800001</v>
      </c>
      <c r="AB109" s="5">
        <v>1901.56794724</v>
      </c>
      <c r="AC109" s="5">
        <v>1901.56794724</v>
      </c>
      <c r="AD109" s="5">
        <v>1901.56794724</v>
      </c>
      <c r="AE109" s="5">
        <v>1901.56794724</v>
      </c>
      <c r="AF109" s="5">
        <v>1912.43</v>
      </c>
      <c r="AG109" s="5">
        <v>1912.43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142.1568</v>
      </c>
      <c r="AA110" s="5">
        <v>142.1568</v>
      </c>
      <c r="AB110" s="5">
        <v>142.1568</v>
      </c>
      <c r="AC110" s="5">
        <v>142.1568</v>
      </c>
      <c r="AD110" s="5">
        <v>142.1568</v>
      </c>
      <c r="AE110" s="5">
        <v>142.1568</v>
      </c>
      <c r="AF110" s="5">
        <v>47.160000000000004</v>
      </c>
      <c r="AG110" s="5">
        <v>47.160000000000004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25.219000000000001</v>
      </c>
      <c r="G111" s="5">
        <v>25.219000000000001</v>
      </c>
      <c r="H111" s="5">
        <v>25.219000000000001</v>
      </c>
      <c r="I111" s="5">
        <v>25.219000000000001</v>
      </c>
      <c r="J111" s="5">
        <v>25.219000000000001</v>
      </c>
      <c r="K111" s="5">
        <v>25.219000000000001</v>
      </c>
      <c r="L111" s="5">
        <v>25.219000000000001</v>
      </c>
      <c r="M111" s="5">
        <v>25.219000000000001</v>
      </c>
      <c r="N111" s="5">
        <v>19.091000000000001</v>
      </c>
      <c r="O111" s="5">
        <v>19.091000000000001</v>
      </c>
      <c r="P111" s="5">
        <v>19.091000000000001</v>
      </c>
      <c r="Q111" s="5">
        <v>19.091000000000001</v>
      </c>
      <c r="R111" s="5">
        <v>19.091000000000001</v>
      </c>
      <c r="S111" s="5">
        <v>19.091000000000001</v>
      </c>
      <c r="T111" s="5">
        <v>19.091000000000001</v>
      </c>
      <c r="U111" s="5">
        <v>19.091000000000001</v>
      </c>
      <c r="V111" s="5">
        <v>19.091000000000001</v>
      </c>
      <c r="W111" s="5">
        <v>19.091000000000001</v>
      </c>
      <c r="X111" s="5">
        <v>19.091000000000001</v>
      </c>
      <c r="Y111" s="5">
        <v>19.091000000000001</v>
      </c>
      <c r="Z111" s="5">
        <v>22.09158395</v>
      </c>
      <c r="AA111" s="5">
        <v>22.09158395</v>
      </c>
      <c r="AB111" s="5">
        <v>14.720583950000002</v>
      </c>
      <c r="AC111" s="5">
        <v>14.720583950000002</v>
      </c>
      <c r="AD111" s="5">
        <v>709.23099960000002</v>
      </c>
      <c r="AE111" s="5">
        <v>1017.14368902</v>
      </c>
      <c r="AF111" s="5">
        <v>1377.858788</v>
      </c>
      <c r="AG111" s="5">
        <v>1377.858788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349.2</v>
      </c>
      <c r="L114" s="5">
        <v>349.2</v>
      </c>
      <c r="M114" s="5">
        <v>349.2</v>
      </c>
      <c r="N114" s="5">
        <v>349.2</v>
      </c>
      <c r="O114" s="5">
        <v>349.2</v>
      </c>
      <c r="P114" s="5">
        <v>349.2</v>
      </c>
      <c r="Q114" s="5">
        <v>349.2</v>
      </c>
      <c r="R114" s="5">
        <v>349.2</v>
      </c>
      <c r="S114" s="5">
        <v>349.2</v>
      </c>
      <c r="T114" s="5">
        <v>349.2</v>
      </c>
      <c r="U114" s="5">
        <v>349.2</v>
      </c>
      <c r="V114" s="5">
        <v>349.2</v>
      </c>
      <c r="W114" s="5">
        <v>349.2</v>
      </c>
      <c r="X114" s="5">
        <v>349.2</v>
      </c>
      <c r="Y114" s="5">
        <v>349.2</v>
      </c>
      <c r="Z114" s="5">
        <v>379.13014240999996</v>
      </c>
      <c r="AA114" s="5">
        <v>109.13014241</v>
      </c>
      <c r="AB114" s="5">
        <v>109.13014241</v>
      </c>
      <c r="AC114" s="5">
        <v>109.13014241</v>
      </c>
      <c r="AD114" s="5">
        <v>29.930142409999998</v>
      </c>
      <c r="AE114" s="5">
        <v>461.96104860000003</v>
      </c>
      <c r="AF114" s="5">
        <v>1198.6694890199999</v>
      </c>
      <c r="AG114" s="5">
        <v>1198.6694890199999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57.682179429999998</v>
      </c>
      <c r="P115" s="5">
        <v>57.682179429999998</v>
      </c>
      <c r="Q115" s="5">
        <v>57.682179429999998</v>
      </c>
      <c r="R115" s="5">
        <v>57.682179429999998</v>
      </c>
      <c r="S115" s="5">
        <v>145.32124200999999</v>
      </c>
      <c r="T115" s="5">
        <v>211.72240178000001</v>
      </c>
      <c r="U115" s="5">
        <v>597.87815218000003</v>
      </c>
      <c r="V115" s="5">
        <v>597.87815218000003</v>
      </c>
      <c r="W115" s="5">
        <v>597.87815218000003</v>
      </c>
      <c r="X115" s="5">
        <v>944.81300931999999</v>
      </c>
      <c r="Y115" s="5">
        <v>1097.56500865</v>
      </c>
      <c r="Z115" s="5">
        <v>2023.58350206</v>
      </c>
      <c r="AA115" s="5">
        <v>2202.3957606899999</v>
      </c>
      <c r="AB115" s="5">
        <v>2272.8156400500002</v>
      </c>
      <c r="AC115" s="5">
        <v>2272.8156400500002</v>
      </c>
      <c r="AD115" s="5">
        <v>2272.8156400500002</v>
      </c>
      <c r="AE115" s="5">
        <v>2563.9675853200001</v>
      </c>
      <c r="AF115" s="5">
        <v>2563.9675853200001</v>
      </c>
      <c r="AG115" s="5">
        <v>2563.9675853200001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92.172526349999998</v>
      </c>
      <c r="U116" s="5">
        <v>599.16153335000001</v>
      </c>
      <c r="V116" s="5">
        <v>599.16153335000001</v>
      </c>
      <c r="W116" s="5">
        <v>599.16153335000001</v>
      </c>
      <c r="X116" s="5">
        <v>599.16153335000001</v>
      </c>
      <c r="Y116" s="5">
        <v>599.16153335000001</v>
      </c>
      <c r="Z116" s="5">
        <v>604.6345738</v>
      </c>
      <c r="AA116" s="5">
        <v>625.44424936999997</v>
      </c>
      <c r="AB116" s="5">
        <v>625.44424936999997</v>
      </c>
      <c r="AC116" s="5">
        <v>625.44424936999997</v>
      </c>
      <c r="AD116" s="5">
        <v>625.44424936999997</v>
      </c>
      <c r="AE116" s="5">
        <v>718.76063342999998</v>
      </c>
      <c r="AF116" s="5">
        <v>718.76063342999998</v>
      </c>
      <c r="AG116" s="5">
        <v>718.76063342999998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286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330.26499999999999</v>
      </c>
      <c r="G123" s="5">
        <v>849.60694338999997</v>
      </c>
      <c r="H123" s="5">
        <v>900.26499999999999</v>
      </c>
      <c r="I123" s="5">
        <v>900.26499999999999</v>
      </c>
      <c r="J123" s="5">
        <v>900.26499999999999</v>
      </c>
      <c r="K123" s="5">
        <v>1651.4346205900001</v>
      </c>
      <c r="L123" s="5">
        <v>1766.2630309000001</v>
      </c>
      <c r="M123" s="5">
        <v>1896.20681203</v>
      </c>
      <c r="N123" s="5">
        <v>1896.20681203</v>
      </c>
      <c r="O123" s="5">
        <v>1979.71595957</v>
      </c>
      <c r="P123" s="5">
        <v>2610.2650000099998</v>
      </c>
      <c r="Q123" s="5">
        <v>2610.2650000099998</v>
      </c>
      <c r="R123" s="5">
        <v>2610.2650000099998</v>
      </c>
      <c r="S123" s="5">
        <v>2610.2650000099998</v>
      </c>
      <c r="T123" s="5">
        <v>2615.0368617700001</v>
      </c>
      <c r="U123" s="5">
        <v>2615.0368617700001</v>
      </c>
      <c r="V123" s="5">
        <v>2642.5069812500001</v>
      </c>
      <c r="W123" s="5">
        <v>2655.6433911700001</v>
      </c>
      <c r="X123" s="5">
        <v>2655.6433911700001</v>
      </c>
      <c r="Y123" s="5">
        <v>2655.6433911700001</v>
      </c>
      <c r="Z123" s="5">
        <v>2818.2123523299997</v>
      </c>
      <c r="AA123" s="5">
        <v>2818.2123523299997</v>
      </c>
      <c r="AB123" s="5">
        <v>2827.5563223999998</v>
      </c>
      <c r="AC123" s="5">
        <v>2827.5563223999998</v>
      </c>
      <c r="AD123" s="5">
        <v>2827.5563223999998</v>
      </c>
      <c r="AE123" s="5">
        <v>2916.48955054</v>
      </c>
      <c r="AF123" s="5">
        <v>2916.48955054</v>
      </c>
      <c r="AG123" s="5">
        <v>2916.48955054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43.2</v>
      </c>
      <c r="G124" s="5">
        <v>754.61067764000006</v>
      </c>
      <c r="H124" s="5">
        <v>754.61067764000006</v>
      </c>
      <c r="I124" s="5">
        <v>754.61067764000006</v>
      </c>
      <c r="J124" s="5">
        <v>768.50237834000006</v>
      </c>
      <c r="K124" s="5">
        <v>782.63097184000003</v>
      </c>
      <c r="L124" s="5">
        <v>782.63097184000003</v>
      </c>
      <c r="M124" s="5">
        <v>786.32530592000001</v>
      </c>
      <c r="N124" s="5">
        <v>786.32530592000001</v>
      </c>
      <c r="O124" s="5">
        <v>817.80083654000009</v>
      </c>
      <c r="P124" s="5">
        <v>848.20637075000002</v>
      </c>
      <c r="Q124" s="5">
        <v>848.20637075000002</v>
      </c>
      <c r="R124" s="5">
        <v>848.20637075000002</v>
      </c>
      <c r="S124" s="5">
        <v>848.20637075000002</v>
      </c>
      <c r="T124" s="5">
        <v>1057.4406939400001</v>
      </c>
      <c r="U124" s="5">
        <v>2260.9851954699998</v>
      </c>
      <c r="V124" s="5">
        <v>2606.6357203999996</v>
      </c>
      <c r="W124" s="5">
        <v>2606.6357203999996</v>
      </c>
      <c r="X124" s="5">
        <v>2606.6357203999996</v>
      </c>
      <c r="Y124" s="5">
        <v>2606.6357203999996</v>
      </c>
      <c r="Z124" s="5">
        <v>2794.8288498699999</v>
      </c>
      <c r="AA124" s="5">
        <v>2794.8288498699999</v>
      </c>
      <c r="AB124" s="5">
        <v>2829.6507286799997</v>
      </c>
      <c r="AC124" s="5">
        <v>2908.29733308</v>
      </c>
      <c r="AD124" s="5">
        <v>2908.29733308</v>
      </c>
      <c r="AE124" s="5">
        <v>3211.37684562</v>
      </c>
      <c r="AF124" s="5">
        <v>3211.37684562</v>
      </c>
      <c r="AG124" s="5">
        <v>3211.37684562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284.77115947999999</v>
      </c>
      <c r="M126" s="5">
        <v>574.35551082999996</v>
      </c>
      <c r="N126" s="5">
        <v>574.35551082999996</v>
      </c>
      <c r="O126" s="5">
        <v>1000</v>
      </c>
      <c r="P126" s="5">
        <v>1000</v>
      </c>
      <c r="Q126" s="5">
        <v>1000</v>
      </c>
      <c r="R126" s="5">
        <v>1000</v>
      </c>
      <c r="S126" s="5">
        <v>1000</v>
      </c>
      <c r="T126" s="5">
        <v>1000</v>
      </c>
      <c r="U126" s="5">
        <v>1000</v>
      </c>
      <c r="V126" s="5">
        <v>1000</v>
      </c>
      <c r="W126" s="5">
        <v>1000</v>
      </c>
      <c r="X126" s="5">
        <v>1000</v>
      </c>
      <c r="Y126" s="5">
        <v>1000</v>
      </c>
      <c r="Z126" s="5">
        <v>1000</v>
      </c>
      <c r="AA126" s="5">
        <v>1000</v>
      </c>
      <c r="AB126" s="5">
        <v>1000</v>
      </c>
      <c r="AC126" s="5">
        <v>1000</v>
      </c>
      <c r="AD126" s="5">
        <v>1000</v>
      </c>
      <c r="AE126" s="5">
        <v>1000</v>
      </c>
      <c r="AF126" s="5">
        <v>1000</v>
      </c>
      <c r="AG126" s="5">
        <v>1000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43.381708639999999</v>
      </c>
      <c r="Q127" s="5">
        <v>43.381708639999999</v>
      </c>
      <c r="R127" s="5">
        <v>43.381708639999999</v>
      </c>
      <c r="S127" s="5">
        <v>86.642083170000006</v>
      </c>
      <c r="T127" s="5">
        <v>86.642083170000006</v>
      </c>
      <c r="U127" s="5">
        <v>86.642083170000006</v>
      </c>
      <c r="V127" s="5">
        <v>86.642083170000006</v>
      </c>
      <c r="W127" s="5">
        <v>86.642083170000006</v>
      </c>
      <c r="X127" s="5">
        <v>86.642083170000006</v>
      </c>
      <c r="Y127" s="5">
        <v>86.642083170000006</v>
      </c>
      <c r="Z127" s="5">
        <v>86.642083170000006</v>
      </c>
      <c r="AA127" s="5">
        <v>86.642083170000006</v>
      </c>
      <c r="AB127" s="5">
        <v>86.642083170000006</v>
      </c>
      <c r="AC127" s="5">
        <v>86.642083170000006</v>
      </c>
      <c r="AD127" s="5">
        <v>86.642083170000006</v>
      </c>
      <c r="AE127" s="5">
        <v>86.642083170000006</v>
      </c>
      <c r="AF127" s="5">
        <v>86.642083170000006</v>
      </c>
      <c r="AG127" s="5">
        <v>86.642083170000006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0</v>
      </c>
      <c r="H128" s="5">
        <v>483.00515277</v>
      </c>
      <c r="I128" s="5">
        <v>900</v>
      </c>
      <c r="J128" s="5">
        <v>900</v>
      </c>
      <c r="K128" s="5">
        <v>900</v>
      </c>
      <c r="L128" s="5">
        <v>900</v>
      </c>
      <c r="M128" s="5">
        <v>900</v>
      </c>
      <c r="N128" s="5">
        <v>900</v>
      </c>
      <c r="O128" s="5">
        <v>900</v>
      </c>
      <c r="P128" s="5">
        <v>900</v>
      </c>
      <c r="Q128" s="5">
        <v>900</v>
      </c>
      <c r="R128" s="5">
        <v>900</v>
      </c>
      <c r="S128" s="5">
        <v>900</v>
      </c>
      <c r="T128" s="5">
        <v>900</v>
      </c>
      <c r="U128" s="5">
        <v>900</v>
      </c>
      <c r="V128" s="5">
        <v>900</v>
      </c>
      <c r="W128" s="5">
        <v>900</v>
      </c>
      <c r="X128" s="5">
        <v>900</v>
      </c>
      <c r="Y128" s="5">
        <v>900</v>
      </c>
      <c r="Z128" s="5">
        <v>900</v>
      </c>
      <c r="AA128" s="5">
        <v>900</v>
      </c>
      <c r="AB128" s="5">
        <v>900</v>
      </c>
      <c r="AC128" s="5">
        <v>900</v>
      </c>
      <c r="AD128" s="5">
        <v>900</v>
      </c>
      <c r="AE128" s="5">
        <v>900</v>
      </c>
      <c r="AF128" s="5">
        <v>900</v>
      </c>
      <c r="AG128" s="5">
        <v>900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365.91010568000002</v>
      </c>
      <c r="N129" s="5">
        <v>365.91010568000002</v>
      </c>
      <c r="O129" s="5">
        <v>530.11202273000004</v>
      </c>
      <c r="P129" s="5">
        <v>843.01604049000002</v>
      </c>
      <c r="Q129" s="5">
        <v>843.01604049000002</v>
      </c>
      <c r="R129" s="5">
        <v>843.01604049000002</v>
      </c>
      <c r="S129" s="5">
        <v>843.01604049000002</v>
      </c>
      <c r="T129" s="5">
        <v>843.01604049000002</v>
      </c>
      <c r="U129" s="5">
        <v>843.01604049000002</v>
      </c>
      <c r="V129" s="5">
        <v>843.01604049000002</v>
      </c>
      <c r="W129" s="5">
        <v>843.01604049000002</v>
      </c>
      <c r="X129" s="5">
        <v>843.01604049000002</v>
      </c>
      <c r="Y129" s="5">
        <v>1100</v>
      </c>
      <c r="Z129" s="5">
        <v>1639.7512143900001</v>
      </c>
      <c r="AA129" s="5">
        <v>1639.7512143900001</v>
      </c>
      <c r="AB129" s="5">
        <v>1639.7512143900001</v>
      </c>
      <c r="AC129" s="5">
        <v>1639.7512143900001</v>
      </c>
      <c r="AD129" s="5">
        <v>1639.7512143900001</v>
      </c>
      <c r="AE129" s="5">
        <v>2480.2401309500001</v>
      </c>
      <c r="AF129" s="5">
        <v>2480.2401309500001</v>
      </c>
      <c r="AG129" s="5">
        <v>2480.2401309500001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452.97399999999999</v>
      </c>
      <c r="G130" s="5">
        <v>1717.9913743699999</v>
      </c>
      <c r="H130" s="5">
        <v>1852.9739999999999</v>
      </c>
      <c r="I130" s="5">
        <v>1914.5761491799999</v>
      </c>
      <c r="J130" s="5">
        <v>2805.9473394299998</v>
      </c>
      <c r="K130" s="5">
        <v>3977.4293726599999</v>
      </c>
      <c r="L130" s="5">
        <v>4211.9959810999999</v>
      </c>
      <c r="M130" s="5">
        <v>4834.8084675099999</v>
      </c>
      <c r="N130" s="5">
        <v>4834.8084675099999</v>
      </c>
      <c r="O130" s="5">
        <v>4834.8084675099999</v>
      </c>
      <c r="P130" s="5">
        <v>4888.3199638699998</v>
      </c>
      <c r="Q130" s="5">
        <v>4888.3199638699998</v>
      </c>
      <c r="R130" s="5">
        <v>4888.3199638699998</v>
      </c>
      <c r="S130" s="5">
        <v>5342.45420913</v>
      </c>
      <c r="T130" s="5">
        <v>6052.9740000000002</v>
      </c>
      <c r="U130" s="5">
        <v>6052.9740000000002</v>
      </c>
      <c r="V130" s="5">
        <v>6052.9740000000002</v>
      </c>
      <c r="W130" s="5">
        <v>6052.9740000000002</v>
      </c>
      <c r="X130" s="5">
        <v>6151.6191986800004</v>
      </c>
      <c r="Y130" s="5">
        <v>8091.2613623400002</v>
      </c>
      <c r="Z130" s="5">
        <v>8091.2613623400002</v>
      </c>
      <c r="AA130" s="5">
        <v>7638.2873623400001</v>
      </c>
      <c r="AB130" s="5">
        <v>7638.2873623400001</v>
      </c>
      <c r="AC130" s="5">
        <v>7638.2873623400001</v>
      </c>
      <c r="AD130" s="5">
        <v>8752.8858774</v>
      </c>
      <c r="AE130" s="5">
        <v>9507.5770679999987</v>
      </c>
      <c r="AF130" s="5">
        <v>9507.5770679999987</v>
      </c>
      <c r="AG130" s="5">
        <v>9507.5770679999987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106.75631504</v>
      </c>
      <c r="P131" s="5">
        <v>431.31743727000003</v>
      </c>
      <c r="Q131" s="5">
        <v>431.31743727000003</v>
      </c>
      <c r="R131" s="5">
        <v>431.31743727000003</v>
      </c>
      <c r="S131" s="5">
        <v>431.31743727000003</v>
      </c>
      <c r="T131" s="5">
        <v>431.31743727000003</v>
      </c>
      <c r="U131" s="5">
        <v>431.31743727000003</v>
      </c>
      <c r="V131" s="5">
        <v>431.31743727000003</v>
      </c>
      <c r="W131" s="5">
        <v>606.00331959000005</v>
      </c>
      <c r="X131" s="5">
        <v>1132.1745512100001</v>
      </c>
      <c r="Y131" s="5">
        <v>3368.6005049099999</v>
      </c>
      <c r="Z131" s="5">
        <v>3400.0000000099999</v>
      </c>
      <c r="AA131" s="5">
        <v>3400.0000000099999</v>
      </c>
      <c r="AB131" s="5">
        <v>3400.0000000099999</v>
      </c>
      <c r="AC131" s="5">
        <v>3400.0000000099999</v>
      </c>
      <c r="AD131" s="5">
        <v>3400.0000000099999</v>
      </c>
      <c r="AE131" s="5">
        <v>3400.0000000099999</v>
      </c>
      <c r="AF131" s="5">
        <v>3400.0000000099999</v>
      </c>
      <c r="AG131" s="5">
        <v>3400.0000000099999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210.55252995000001</v>
      </c>
      <c r="G132" s="5">
        <v>210.55252995000001</v>
      </c>
      <c r="H132" s="5">
        <v>400.00099999999998</v>
      </c>
      <c r="I132" s="5">
        <v>733.75943948999998</v>
      </c>
      <c r="J132" s="5">
        <v>733.75943948999998</v>
      </c>
      <c r="K132" s="5">
        <v>733.75943948999998</v>
      </c>
      <c r="L132" s="5">
        <v>733.75943948999998</v>
      </c>
      <c r="M132" s="5">
        <v>1630.894076</v>
      </c>
      <c r="N132" s="5">
        <v>1630.894076</v>
      </c>
      <c r="O132" s="5">
        <v>1630.894076</v>
      </c>
      <c r="P132" s="5">
        <v>1630.894076</v>
      </c>
      <c r="Q132" s="5">
        <v>1630.894076</v>
      </c>
      <c r="R132" s="5">
        <v>1630.894076</v>
      </c>
      <c r="S132" s="5">
        <v>1630.894076</v>
      </c>
      <c r="T132" s="5">
        <v>1630.894076</v>
      </c>
      <c r="U132" s="5">
        <v>1630.894076</v>
      </c>
      <c r="V132" s="5">
        <v>1630.894076</v>
      </c>
      <c r="W132" s="5">
        <v>1630.894076</v>
      </c>
      <c r="X132" s="5">
        <v>1630.894076</v>
      </c>
      <c r="Y132" s="5">
        <v>1630.894076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610.55905931999996</v>
      </c>
      <c r="G134" s="5">
        <v>610.55905931999996</v>
      </c>
      <c r="H134" s="5">
        <v>646.46929912999997</v>
      </c>
      <c r="I134" s="5">
        <v>983.55238417999999</v>
      </c>
      <c r="J134" s="5">
        <v>4032.4089657300001</v>
      </c>
      <c r="K134" s="5">
        <v>4141.9414644499993</v>
      </c>
      <c r="L134" s="5">
        <v>4141.9414644499993</v>
      </c>
      <c r="M134" s="5">
        <v>4141.9414644499993</v>
      </c>
      <c r="N134" s="5">
        <v>4533.3613636599994</v>
      </c>
      <c r="O134" s="5">
        <v>4533.3613636599994</v>
      </c>
      <c r="P134" s="5">
        <v>4657.9962676499999</v>
      </c>
      <c r="Q134" s="5">
        <v>5565.3710792900001</v>
      </c>
      <c r="R134" s="5">
        <v>5565.3710792900001</v>
      </c>
      <c r="S134" s="5">
        <v>7501.5772729099999</v>
      </c>
      <c r="T134" s="5">
        <v>7750.7994436399995</v>
      </c>
      <c r="U134" s="5">
        <v>7670</v>
      </c>
      <c r="V134" s="5">
        <v>7670</v>
      </c>
      <c r="W134" s="5">
        <v>7670</v>
      </c>
      <c r="X134" s="5">
        <v>7670</v>
      </c>
      <c r="Y134" s="5">
        <v>7670</v>
      </c>
      <c r="Z134" s="5">
        <v>7400</v>
      </c>
      <c r="AA134" s="5">
        <v>7400</v>
      </c>
      <c r="AB134" s="5">
        <v>7400</v>
      </c>
      <c r="AC134" s="5">
        <v>7400</v>
      </c>
      <c r="AD134" s="5">
        <v>7400</v>
      </c>
      <c r="AE134" s="5">
        <v>7400</v>
      </c>
      <c r="AF134" s="5">
        <v>7400</v>
      </c>
      <c r="AG134" s="5">
        <v>7400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913.19</v>
      </c>
      <c r="G135" s="5">
        <v>913.19</v>
      </c>
      <c r="H135" s="5">
        <v>1639.3419192900001</v>
      </c>
      <c r="I135" s="5">
        <v>1775.66699395</v>
      </c>
      <c r="J135" s="5">
        <v>1775.66699395</v>
      </c>
      <c r="K135" s="5">
        <v>2127.72397611</v>
      </c>
      <c r="L135" s="5">
        <v>3113.1899999900002</v>
      </c>
      <c r="M135" s="5">
        <v>3113.1899999900002</v>
      </c>
      <c r="N135" s="5">
        <v>3113.1899999900002</v>
      </c>
      <c r="O135" s="5">
        <v>3404.71510661</v>
      </c>
      <c r="P135" s="5">
        <v>3404.71510661</v>
      </c>
      <c r="Q135" s="5">
        <v>3404.71510661</v>
      </c>
      <c r="R135" s="5">
        <v>3404.71510661</v>
      </c>
      <c r="S135" s="5">
        <v>3404.71510661</v>
      </c>
      <c r="T135" s="5">
        <v>3404.71510661</v>
      </c>
      <c r="U135" s="5">
        <v>3489.9086711600003</v>
      </c>
      <c r="V135" s="5">
        <v>3489.9086711600003</v>
      </c>
      <c r="W135" s="5">
        <v>5051.4046975000001</v>
      </c>
      <c r="X135" s="5">
        <v>5354.4195276600003</v>
      </c>
      <c r="Y135" s="5">
        <v>5663.1684894800001</v>
      </c>
      <c r="Z135" s="5">
        <v>6203.8477092899993</v>
      </c>
      <c r="AA135" s="5">
        <v>6203.8477092899993</v>
      </c>
      <c r="AB135" s="5">
        <v>6438.343994840001</v>
      </c>
      <c r="AC135" s="5">
        <v>6438.343994840001</v>
      </c>
      <c r="AD135" s="5">
        <v>7098.7433967899997</v>
      </c>
      <c r="AE135" s="5">
        <v>9390.2877682500002</v>
      </c>
      <c r="AF135" s="5">
        <v>10058.78817946</v>
      </c>
      <c r="AG135" s="5">
        <v>10058.78817946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198.012</v>
      </c>
      <c r="G136" s="5">
        <v>198.012</v>
      </c>
      <c r="H136" s="5">
        <v>198.012</v>
      </c>
      <c r="I136" s="5">
        <v>198.012</v>
      </c>
      <c r="J136" s="5">
        <v>198.012</v>
      </c>
      <c r="K136" s="5">
        <v>198.012</v>
      </c>
      <c r="L136" s="5">
        <v>198.012</v>
      </c>
      <c r="M136" s="5">
        <v>198.012</v>
      </c>
      <c r="N136" s="5">
        <v>198.012</v>
      </c>
      <c r="O136" s="5">
        <v>202.37042628</v>
      </c>
      <c r="P136" s="5">
        <v>218.81025575999999</v>
      </c>
      <c r="Q136" s="5">
        <v>218.81025575999999</v>
      </c>
      <c r="R136" s="5">
        <v>218.81025575999999</v>
      </c>
      <c r="S136" s="5">
        <v>218.81025575999999</v>
      </c>
      <c r="T136" s="5">
        <v>252.34972655999999</v>
      </c>
      <c r="U136" s="5">
        <v>252.34972655999999</v>
      </c>
      <c r="V136" s="5">
        <v>252.34972655999999</v>
      </c>
      <c r="W136" s="5">
        <v>252.34972655999999</v>
      </c>
      <c r="X136" s="5">
        <v>300.36430780000001</v>
      </c>
      <c r="Y136" s="5">
        <v>300.36430780000001</v>
      </c>
      <c r="Z136" s="5">
        <v>321.62842454000003</v>
      </c>
      <c r="AA136" s="5">
        <v>321.62842454000003</v>
      </c>
      <c r="AB136" s="5">
        <v>321.62842454000003</v>
      </c>
      <c r="AC136" s="5">
        <v>321.62842454000003</v>
      </c>
      <c r="AD136" s="5">
        <v>321.62842454000003</v>
      </c>
      <c r="AE136" s="5">
        <v>321.62842454000003</v>
      </c>
      <c r="AF136" s="5">
        <v>321.62842454000003</v>
      </c>
      <c r="AG136" s="5">
        <v>321.62842454000003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973.41029908999997</v>
      </c>
      <c r="AC137" s="5">
        <v>1393.53056253</v>
      </c>
      <c r="AD137" s="5">
        <v>1393.53056253</v>
      </c>
      <c r="AE137" s="5">
        <v>1393.53056253</v>
      </c>
      <c r="AF137" s="5">
        <v>1393.53056253</v>
      </c>
      <c r="AG137" s="5">
        <v>1393.53056253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5.0637835999999998</v>
      </c>
      <c r="AC138" s="5">
        <v>5.0637835999999998</v>
      </c>
      <c r="AD138" s="5">
        <v>5.0637835999999998</v>
      </c>
      <c r="AE138" s="5">
        <v>300</v>
      </c>
      <c r="AF138" s="5">
        <v>300</v>
      </c>
      <c r="AG138" s="5">
        <v>300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390.72992041999998</v>
      </c>
      <c r="G140" s="5">
        <v>390.72992041999998</v>
      </c>
      <c r="H140" s="5">
        <v>405.87502359999996</v>
      </c>
      <c r="I140" s="5">
        <v>413.18</v>
      </c>
      <c r="J140" s="5">
        <v>413.18</v>
      </c>
      <c r="K140" s="5">
        <v>413.18</v>
      </c>
      <c r="L140" s="5">
        <v>413.18</v>
      </c>
      <c r="M140" s="5">
        <v>417.40588604000004</v>
      </c>
      <c r="N140" s="5">
        <v>931.92177349999997</v>
      </c>
      <c r="O140" s="5">
        <v>931.92177349999997</v>
      </c>
      <c r="P140" s="5">
        <v>931.92177349999997</v>
      </c>
      <c r="Q140" s="5">
        <v>931.92177349999997</v>
      </c>
      <c r="R140" s="5">
        <v>931.92177349999997</v>
      </c>
      <c r="S140" s="5">
        <v>931.92177349999997</v>
      </c>
      <c r="T140" s="5">
        <v>931.92177349999997</v>
      </c>
      <c r="U140" s="5">
        <v>931.92177349999997</v>
      </c>
      <c r="V140" s="5">
        <v>931.92177349999997</v>
      </c>
      <c r="W140" s="5">
        <v>818.74177350000002</v>
      </c>
      <c r="X140" s="5">
        <v>818.74177350000002</v>
      </c>
      <c r="Y140" s="5">
        <v>818.74177350000002</v>
      </c>
      <c r="Z140" s="5">
        <v>818.74177350000002</v>
      </c>
      <c r="AA140" s="5">
        <v>818.74177350000002</v>
      </c>
      <c r="AB140" s="5">
        <v>818.74177350000002</v>
      </c>
      <c r="AC140" s="5">
        <v>818.74177350000002</v>
      </c>
      <c r="AD140" s="5">
        <v>818.74177350000002</v>
      </c>
      <c r="AE140" s="5">
        <v>818.74177350000002</v>
      </c>
      <c r="AF140" s="5">
        <v>818.74177350000002</v>
      </c>
      <c r="AG140" s="5">
        <v>818.74177350000002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1E-3</v>
      </c>
      <c r="M141" s="5">
        <v>1E-3</v>
      </c>
      <c r="N141" s="5">
        <v>1E-3</v>
      </c>
      <c r="O141" s="5">
        <v>284.36998417999996</v>
      </c>
      <c r="P141" s="5">
        <v>402.98733670000001</v>
      </c>
      <c r="Q141" s="5">
        <v>402.98733670000001</v>
      </c>
      <c r="R141" s="5">
        <v>402.98733670000001</v>
      </c>
      <c r="S141" s="5">
        <v>402.98733670000001</v>
      </c>
      <c r="T141" s="5">
        <v>402.98733670000001</v>
      </c>
      <c r="U141" s="5">
        <v>402.98733670000001</v>
      </c>
      <c r="V141" s="5">
        <v>402.98733670000001</v>
      </c>
      <c r="W141" s="5">
        <v>402.98733670000001</v>
      </c>
      <c r="X141" s="5">
        <v>402.98733670000001</v>
      </c>
      <c r="Y141" s="5">
        <v>402.98733670000001</v>
      </c>
      <c r="Z141" s="5">
        <v>402.98733670000001</v>
      </c>
      <c r="AA141" s="5">
        <v>402.98733670000001</v>
      </c>
      <c r="AB141" s="5">
        <v>402.98733670000001</v>
      </c>
      <c r="AC141" s="5">
        <v>402.98733670000001</v>
      </c>
      <c r="AD141" s="5">
        <v>402.98733670000001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1934.5000000000002</v>
      </c>
      <c r="G144" s="5">
        <v>1934.5000000000002</v>
      </c>
      <c r="H144" s="5">
        <v>1934.4500000000003</v>
      </c>
      <c r="I144" s="5">
        <v>1934.5000000000002</v>
      </c>
      <c r="J144" s="5">
        <v>1934.5000000000002</v>
      </c>
      <c r="K144" s="5">
        <v>1934.5000000000002</v>
      </c>
      <c r="L144" s="5">
        <v>1934.5000000000002</v>
      </c>
      <c r="M144" s="5">
        <v>1951.6517283500002</v>
      </c>
      <c r="N144" s="5">
        <v>2582.06578223</v>
      </c>
      <c r="O144" s="5">
        <v>2595.1525336</v>
      </c>
      <c r="P144" s="5">
        <v>2582</v>
      </c>
      <c r="Q144" s="5">
        <v>2390</v>
      </c>
      <c r="R144" s="5">
        <v>2390</v>
      </c>
      <c r="S144" s="5">
        <v>2390</v>
      </c>
      <c r="T144" s="5">
        <v>3048.7847812099999</v>
      </c>
      <c r="U144" s="5">
        <v>3162.5733544600002</v>
      </c>
      <c r="V144" s="5">
        <v>3162.5733544600002</v>
      </c>
      <c r="W144" s="5">
        <v>3162.5733544600002</v>
      </c>
      <c r="X144" s="5">
        <v>3392.7419070299998</v>
      </c>
      <c r="Y144" s="5">
        <v>4342.1054731899994</v>
      </c>
      <c r="Z144" s="5">
        <v>4603.2935136599999</v>
      </c>
      <c r="AA144" s="5">
        <v>4291.2935136599999</v>
      </c>
      <c r="AB144" s="5">
        <v>5685.264635999999</v>
      </c>
      <c r="AC144" s="5">
        <v>5685.264635999999</v>
      </c>
      <c r="AD144" s="5">
        <v>5445.264635999999</v>
      </c>
      <c r="AE144" s="5">
        <v>5416.5646359999992</v>
      </c>
      <c r="AF144" s="5">
        <v>4678.5146359999999</v>
      </c>
      <c r="AG144" s="5">
        <v>4678.5146359999999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2071.8679999999999</v>
      </c>
      <c r="G145" s="5">
        <v>2071.8679999999999</v>
      </c>
      <c r="H145" s="5">
        <v>2114.4956655800001</v>
      </c>
      <c r="I145" s="5">
        <v>2685.29809978</v>
      </c>
      <c r="J145" s="5">
        <v>2685.29809978</v>
      </c>
      <c r="K145" s="5">
        <v>2713.9925087000001</v>
      </c>
      <c r="L145" s="5">
        <v>2932.36799999</v>
      </c>
      <c r="M145" s="5">
        <v>2932.3679999999999</v>
      </c>
      <c r="N145" s="5">
        <v>2978.2071463699999</v>
      </c>
      <c r="O145" s="5">
        <v>3184.71239199</v>
      </c>
      <c r="P145" s="5">
        <v>4987.89685938</v>
      </c>
      <c r="Q145" s="5">
        <v>4987.89685938</v>
      </c>
      <c r="R145" s="5">
        <v>4987.89685938</v>
      </c>
      <c r="S145" s="5">
        <v>4987.89685938</v>
      </c>
      <c r="T145" s="5">
        <v>5450.86</v>
      </c>
      <c r="U145" s="5">
        <v>5030.8599999999997</v>
      </c>
      <c r="V145" s="5">
        <v>5030.8599999999997</v>
      </c>
      <c r="W145" s="5">
        <v>4849.16</v>
      </c>
      <c r="X145" s="5">
        <v>4849.16</v>
      </c>
      <c r="Y145" s="5">
        <v>4829.66</v>
      </c>
      <c r="Z145" s="5">
        <v>4643.66</v>
      </c>
      <c r="AA145" s="5">
        <v>4643.66</v>
      </c>
      <c r="AB145" s="5">
        <v>3780.1</v>
      </c>
      <c r="AC145" s="5">
        <v>3780.1</v>
      </c>
      <c r="AD145" s="5">
        <v>3780.1</v>
      </c>
      <c r="AE145" s="5">
        <v>3780.1</v>
      </c>
      <c r="AF145" s="5">
        <v>3780.1</v>
      </c>
      <c r="AG145" s="5">
        <v>3599.5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480.46121201</v>
      </c>
      <c r="H146" s="5">
        <v>500</v>
      </c>
      <c r="I146" s="5">
        <v>500</v>
      </c>
      <c r="J146" s="5">
        <v>500</v>
      </c>
      <c r="K146" s="5">
        <v>500</v>
      </c>
      <c r="L146" s="5">
        <v>500</v>
      </c>
      <c r="M146" s="5">
        <v>2000</v>
      </c>
      <c r="N146" s="5">
        <v>2000</v>
      </c>
      <c r="O146" s="5">
        <v>2000</v>
      </c>
      <c r="P146" s="5">
        <v>2000</v>
      </c>
      <c r="Q146" s="5">
        <v>2000</v>
      </c>
      <c r="R146" s="5">
        <v>2000</v>
      </c>
      <c r="S146" s="5">
        <v>2000</v>
      </c>
      <c r="T146" s="5">
        <v>2000</v>
      </c>
      <c r="U146" s="5">
        <v>2000</v>
      </c>
      <c r="V146" s="5">
        <v>2000</v>
      </c>
      <c r="W146" s="5">
        <v>2000</v>
      </c>
      <c r="X146" s="5">
        <v>2000</v>
      </c>
      <c r="Y146" s="5">
        <v>2000</v>
      </c>
      <c r="Z146" s="5">
        <v>2000</v>
      </c>
      <c r="AA146" s="5">
        <v>2000</v>
      </c>
      <c r="AB146" s="5">
        <v>2000</v>
      </c>
      <c r="AC146" s="5">
        <v>2000</v>
      </c>
      <c r="AD146" s="5">
        <v>2000</v>
      </c>
      <c r="AE146" s="5">
        <v>2000</v>
      </c>
      <c r="AF146" s="5">
        <v>2000</v>
      </c>
      <c r="AG146" s="5">
        <v>2000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400</v>
      </c>
      <c r="O147" s="5">
        <v>400</v>
      </c>
      <c r="P147" s="5">
        <v>400</v>
      </c>
      <c r="Q147" s="5">
        <v>400</v>
      </c>
      <c r="R147" s="5">
        <v>400</v>
      </c>
      <c r="S147" s="5">
        <v>400</v>
      </c>
      <c r="T147" s="5">
        <v>400</v>
      </c>
      <c r="U147" s="5">
        <v>400</v>
      </c>
      <c r="V147" s="5">
        <v>400</v>
      </c>
      <c r="W147" s="5">
        <v>400</v>
      </c>
      <c r="X147" s="5">
        <v>400</v>
      </c>
      <c r="Y147" s="5">
        <v>995.73291935999998</v>
      </c>
      <c r="Z147" s="5">
        <v>995.73291935999998</v>
      </c>
      <c r="AA147" s="5">
        <v>995.73291935999998</v>
      </c>
      <c r="AB147" s="5">
        <v>1600</v>
      </c>
      <c r="AC147" s="5">
        <v>1600</v>
      </c>
      <c r="AD147" s="5">
        <v>1600</v>
      </c>
      <c r="AE147" s="5">
        <v>1600</v>
      </c>
      <c r="AF147" s="5">
        <v>1600</v>
      </c>
      <c r="AG147" s="5">
        <v>1600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324.5</v>
      </c>
      <c r="G148" s="5">
        <v>367.09418805000001</v>
      </c>
      <c r="H148" s="5">
        <v>367.09418805000001</v>
      </c>
      <c r="I148" s="5">
        <v>430.48796113000003</v>
      </c>
      <c r="J148" s="5">
        <v>430.48796113000003</v>
      </c>
      <c r="K148" s="5">
        <v>816.18566106000003</v>
      </c>
      <c r="L148" s="5">
        <v>849.65386973</v>
      </c>
      <c r="M148" s="5">
        <v>1006.28543369</v>
      </c>
      <c r="N148" s="5">
        <v>1175.4775300900001</v>
      </c>
      <c r="O148" s="5">
        <v>1175.4775300900001</v>
      </c>
      <c r="P148" s="5">
        <v>1636.0493669699999</v>
      </c>
      <c r="Q148" s="5">
        <v>1723.0374735300002</v>
      </c>
      <c r="R148" s="5">
        <v>1642.5374735300002</v>
      </c>
      <c r="S148" s="5">
        <v>1642.5374735300002</v>
      </c>
      <c r="T148" s="5">
        <v>2525.07894738</v>
      </c>
      <c r="U148" s="5">
        <v>2366.07894738</v>
      </c>
      <c r="V148" s="5">
        <v>2366.07894738</v>
      </c>
      <c r="W148" s="5">
        <v>2353.9800759999998</v>
      </c>
      <c r="X148" s="5">
        <v>2353.9800759999998</v>
      </c>
      <c r="Y148" s="5">
        <v>2353.9800759999998</v>
      </c>
      <c r="Z148" s="5">
        <v>2353.9800759999998</v>
      </c>
      <c r="AA148" s="5">
        <v>2946.9605717700001</v>
      </c>
      <c r="AB148" s="5">
        <v>3200</v>
      </c>
      <c r="AC148" s="5">
        <v>3200</v>
      </c>
      <c r="AD148" s="5">
        <v>3200</v>
      </c>
      <c r="AE148" s="5">
        <v>3200</v>
      </c>
      <c r="AF148" s="5">
        <v>3200</v>
      </c>
      <c r="AG148" s="5">
        <v>3200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1334.9349999999999</v>
      </c>
      <c r="G150" s="5">
        <v>1552.4069230600001</v>
      </c>
      <c r="H150" s="5">
        <v>2068.8062044100002</v>
      </c>
      <c r="I150" s="5">
        <v>2144.7430075500001</v>
      </c>
      <c r="J150" s="5">
        <v>2144.7430075500001</v>
      </c>
      <c r="K150" s="5">
        <v>2398.3353294200001</v>
      </c>
      <c r="L150" s="5">
        <v>2398.3353294200001</v>
      </c>
      <c r="M150" s="5">
        <v>2534.9349999999999</v>
      </c>
      <c r="N150" s="5">
        <v>2534.9349999999999</v>
      </c>
      <c r="O150" s="5">
        <v>2534.9349999999999</v>
      </c>
      <c r="P150" s="5">
        <v>2436.2350000000001</v>
      </c>
      <c r="Q150" s="5">
        <v>2436.2350000000001</v>
      </c>
      <c r="R150" s="5">
        <v>2364.8350000000005</v>
      </c>
      <c r="S150" s="5">
        <v>2180.3500000000004</v>
      </c>
      <c r="T150" s="5">
        <v>2180.3500000000004</v>
      </c>
      <c r="U150" s="5">
        <v>2180.3500000000004</v>
      </c>
      <c r="V150" s="5">
        <v>2132.4978914600001</v>
      </c>
      <c r="W150" s="5">
        <v>2132.4978914600001</v>
      </c>
      <c r="X150" s="5">
        <v>2223.4450975900004</v>
      </c>
      <c r="Y150" s="5">
        <v>2223.4450975900004</v>
      </c>
      <c r="Z150" s="5">
        <v>2009.58509759</v>
      </c>
      <c r="AA150" s="5">
        <v>2009.58509759</v>
      </c>
      <c r="AB150" s="5">
        <v>1878.7850975900001</v>
      </c>
      <c r="AC150" s="5">
        <v>1950.15013636</v>
      </c>
      <c r="AD150" s="5">
        <v>2526.53036578</v>
      </c>
      <c r="AE150" s="5">
        <v>2583.8584264700003</v>
      </c>
      <c r="AF150" s="5">
        <v>2583.8584264700003</v>
      </c>
      <c r="AG150" s="5">
        <v>2583.8584264700003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90.75</v>
      </c>
      <c r="G151" s="5">
        <v>90.75</v>
      </c>
      <c r="H151" s="5">
        <v>90.75</v>
      </c>
      <c r="I151" s="5">
        <v>90.75</v>
      </c>
      <c r="J151" s="5">
        <v>90.75</v>
      </c>
      <c r="K151" s="5">
        <v>90.75</v>
      </c>
      <c r="L151" s="5">
        <v>108.20510928</v>
      </c>
      <c r="M151" s="5">
        <v>108.20510928</v>
      </c>
      <c r="N151" s="5">
        <v>108.20510928</v>
      </c>
      <c r="O151" s="5">
        <v>108.20510928</v>
      </c>
      <c r="P151" s="5">
        <v>108.20510928</v>
      </c>
      <c r="Q151" s="5">
        <v>108.20510928</v>
      </c>
      <c r="R151" s="5">
        <v>108.20510928</v>
      </c>
      <c r="S151" s="5">
        <v>108.20510928</v>
      </c>
      <c r="T151" s="5">
        <v>108.20510928</v>
      </c>
      <c r="U151" s="5">
        <v>108.20510928</v>
      </c>
      <c r="V151" s="5">
        <v>108.20510928</v>
      </c>
      <c r="W151" s="5">
        <v>108.20510928</v>
      </c>
      <c r="X151" s="5">
        <v>108.20510928</v>
      </c>
      <c r="Y151" s="5">
        <v>108.20510928</v>
      </c>
      <c r="Z151" s="5">
        <v>108.20510928</v>
      </c>
      <c r="AA151" s="5">
        <v>108.20510928</v>
      </c>
      <c r="AB151" s="5">
        <v>108.20510928</v>
      </c>
      <c r="AC151" s="5">
        <v>108.20510928</v>
      </c>
      <c r="AD151" s="5">
        <v>108.20510928</v>
      </c>
      <c r="AE151" s="5">
        <v>108.20510928</v>
      </c>
      <c r="AF151" s="5">
        <v>108.20510928</v>
      </c>
      <c r="AG151" s="5">
        <v>108.20510928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110.49279995000001</v>
      </c>
      <c r="P153" s="5">
        <v>110.49279995000001</v>
      </c>
      <c r="Q153" s="5">
        <v>110.49279995000001</v>
      </c>
      <c r="R153" s="5">
        <v>110.49279995000001</v>
      </c>
      <c r="S153" s="5">
        <v>275.58903672999998</v>
      </c>
      <c r="T153" s="5">
        <v>325.06353103999999</v>
      </c>
      <c r="U153" s="5">
        <v>644.54076201999999</v>
      </c>
      <c r="V153" s="5">
        <v>644.54076201999999</v>
      </c>
      <c r="W153" s="5">
        <v>644.54076201999999</v>
      </c>
      <c r="X153" s="5">
        <v>1113.1535027999998</v>
      </c>
      <c r="Y153" s="5">
        <v>1711.1935746500001</v>
      </c>
      <c r="Z153" s="5">
        <v>2400</v>
      </c>
      <c r="AA153" s="5">
        <v>2400</v>
      </c>
      <c r="AB153" s="5">
        <v>2400</v>
      </c>
      <c r="AC153" s="5">
        <v>2400</v>
      </c>
      <c r="AD153" s="5">
        <v>2400</v>
      </c>
      <c r="AE153" s="5">
        <v>2400</v>
      </c>
      <c r="AF153" s="5">
        <v>2400</v>
      </c>
      <c r="AG153" s="5">
        <v>2400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136</v>
      </c>
      <c r="G155" s="5">
        <v>136</v>
      </c>
      <c r="H155" s="5">
        <v>136</v>
      </c>
      <c r="I155" s="5">
        <v>136</v>
      </c>
      <c r="J155" s="5">
        <v>136</v>
      </c>
      <c r="K155" s="5">
        <v>136</v>
      </c>
      <c r="L155" s="5">
        <v>136</v>
      </c>
      <c r="M155" s="5">
        <v>121.76444703</v>
      </c>
      <c r="N155" s="5">
        <v>121.76444703</v>
      </c>
      <c r="O155" s="5">
        <v>121.76444703</v>
      </c>
      <c r="P155" s="5">
        <v>276.13496651000003</v>
      </c>
      <c r="Q155" s="5">
        <v>276.13496651000003</v>
      </c>
      <c r="R155" s="5">
        <v>206.13496651</v>
      </c>
      <c r="S155" s="5">
        <v>206.13496651</v>
      </c>
      <c r="T155" s="5">
        <v>206.13496651</v>
      </c>
      <c r="U155" s="5">
        <v>206.13496651</v>
      </c>
      <c r="V155" s="5">
        <v>206.13496651</v>
      </c>
      <c r="W155" s="5">
        <v>206.13496651</v>
      </c>
      <c r="X155" s="5">
        <v>206.13496651</v>
      </c>
      <c r="Y155" s="5">
        <v>206.13496651</v>
      </c>
      <c r="Z155" s="5">
        <v>206.13496651</v>
      </c>
      <c r="AA155" s="5">
        <v>206.13496651</v>
      </c>
      <c r="AB155" s="5">
        <v>206.13496651</v>
      </c>
      <c r="AC155" s="5">
        <v>206.13496651</v>
      </c>
      <c r="AD155" s="5">
        <v>206.13496651</v>
      </c>
      <c r="AE155" s="5">
        <v>206.13496651</v>
      </c>
      <c r="AF155" s="5">
        <v>206.13496651</v>
      </c>
      <c r="AG155" s="5">
        <v>206.13496651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168</v>
      </c>
      <c r="G157" s="5">
        <v>168</v>
      </c>
      <c r="H157" s="5">
        <v>168</v>
      </c>
      <c r="I157" s="5">
        <v>168</v>
      </c>
      <c r="J157" s="5">
        <v>168</v>
      </c>
      <c r="K157" s="5">
        <v>168</v>
      </c>
      <c r="L157" s="5">
        <v>285.04126922</v>
      </c>
      <c r="M157" s="5">
        <v>285.04126922</v>
      </c>
      <c r="N157" s="5">
        <v>285.04126922</v>
      </c>
      <c r="O157" s="5">
        <v>285.04126922</v>
      </c>
      <c r="P157" s="5">
        <v>285.04126922</v>
      </c>
      <c r="Q157" s="5">
        <v>285.04126922</v>
      </c>
      <c r="R157" s="5">
        <v>285.04126922</v>
      </c>
      <c r="S157" s="5">
        <v>285.04126922</v>
      </c>
      <c r="T157" s="5">
        <v>285.04126922</v>
      </c>
      <c r="U157" s="5">
        <v>285.04126922</v>
      </c>
      <c r="V157" s="5">
        <v>285.04126922</v>
      </c>
      <c r="W157" s="5">
        <v>285.04126922</v>
      </c>
      <c r="X157" s="5">
        <v>285.04126922</v>
      </c>
      <c r="Y157" s="5">
        <v>285.04126922</v>
      </c>
      <c r="Z157" s="5">
        <v>285.04126922</v>
      </c>
      <c r="AA157" s="5">
        <v>285.04126922</v>
      </c>
      <c r="AB157" s="5">
        <v>285.04126922</v>
      </c>
      <c r="AC157" s="5">
        <v>285.04126922</v>
      </c>
      <c r="AD157" s="5">
        <v>285.04126922</v>
      </c>
      <c r="AE157" s="5">
        <v>285.04126922</v>
      </c>
      <c r="AF157" s="5">
        <v>285.04126922</v>
      </c>
      <c r="AG157" s="5">
        <v>117.04126922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251.35</v>
      </c>
      <c r="G158" s="5">
        <v>251.35</v>
      </c>
      <c r="H158" s="5">
        <v>251.35</v>
      </c>
      <c r="I158" s="5">
        <v>251.35</v>
      </c>
      <c r="J158" s="5">
        <v>251.35</v>
      </c>
      <c r="K158" s="5">
        <v>251.35</v>
      </c>
      <c r="L158" s="5">
        <v>251.35</v>
      </c>
      <c r="M158" s="5">
        <v>251.35</v>
      </c>
      <c r="N158" s="5">
        <v>251.35</v>
      </c>
      <c r="O158" s="5">
        <v>251.35</v>
      </c>
      <c r="P158" s="5">
        <v>251.35</v>
      </c>
      <c r="Q158" s="5">
        <v>251.35</v>
      </c>
      <c r="R158" s="5">
        <v>251.35</v>
      </c>
      <c r="S158" s="5">
        <v>251.35</v>
      </c>
      <c r="T158" s="5">
        <v>251.35</v>
      </c>
      <c r="U158" s="5">
        <v>251.35</v>
      </c>
      <c r="V158" s="5">
        <v>251.35</v>
      </c>
      <c r="W158" s="5">
        <v>251.35</v>
      </c>
      <c r="X158" s="5">
        <v>251.35</v>
      </c>
      <c r="Y158" s="5">
        <v>251.35</v>
      </c>
      <c r="Z158" s="5">
        <v>251.35</v>
      </c>
      <c r="AA158" s="5">
        <v>251.35</v>
      </c>
      <c r="AB158" s="5">
        <v>251.35</v>
      </c>
      <c r="AC158" s="5">
        <v>251.35</v>
      </c>
      <c r="AD158" s="5">
        <v>251.35</v>
      </c>
      <c r="AE158" s="5">
        <v>251.35</v>
      </c>
      <c r="AF158" s="5">
        <v>251.35</v>
      </c>
      <c r="AG158" s="5">
        <v>111.6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286</v>
      </c>
      <c r="E159" s="61" t="s">
        <v>92</v>
      </c>
      <c r="F159" s="5">
        <v>144</v>
      </c>
      <c r="G159" s="5">
        <v>385.04547100000002</v>
      </c>
      <c r="H159" s="5">
        <v>754.28254689000005</v>
      </c>
      <c r="I159" s="5">
        <v>755.98953764999999</v>
      </c>
      <c r="J159" s="5">
        <v>1095.7618792999999</v>
      </c>
      <c r="K159" s="5">
        <v>1343.8327864299999</v>
      </c>
      <c r="L159" s="5">
        <v>2438.57151432</v>
      </c>
      <c r="M159" s="5">
        <v>2438.57151432</v>
      </c>
      <c r="N159" s="5">
        <v>2438.57151432</v>
      </c>
      <c r="O159" s="5">
        <v>2438.57151432</v>
      </c>
      <c r="P159" s="5">
        <v>2438.57151432</v>
      </c>
      <c r="Q159" s="5">
        <v>2438.57151432</v>
      </c>
      <c r="R159" s="5">
        <v>2438.57151432</v>
      </c>
      <c r="S159" s="5">
        <v>2438.57151432</v>
      </c>
      <c r="T159" s="5">
        <v>2438.57151432</v>
      </c>
      <c r="U159" s="5">
        <v>2438.57151432</v>
      </c>
      <c r="V159" s="5">
        <v>2438.57151432</v>
      </c>
      <c r="W159" s="5">
        <v>2438.57151432</v>
      </c>
      <c r="X159" s="5">
        <v>2438.57151432</v>
      </c>
      <c r="Y159" s="5">
        <v>2438.57151432</v>
      </c>
      <c r="Z159" s="5">
        <v>2438.57151432</v>
      </c>
      <c r="AA159" s="5">
        <v>2294.57151432</v>
      </c>
      <c r="AB159" s="5">
        <v>2294.57151432</v>
      </c>
      <c r="AC159" s="5">
        <v>2294.57151432</v>
      </c>
      <c r="AD159" s="5">
        <v>2294.57151432</v>
      </c>
      <c r="AE159" s="5">
        <v>2294.57151432</v>
      </c>
      <c r="AF159" s="5">
        <v>2294.57151432</v>
      </c>
      <c r="AG159" s="5">
        <v>2294.57151432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81.5</v>
      </c>
      <c r="G167" s="5">
        <v>81.5</v>
      </c>
      <c r="H167" s="5">
        <v>81.5</v>
      </c>
      <c r="I167" s="5">
        <v>81.5</v>
      </c>
      <c r="J167" s="5">
        <v>81.5</v>
      </c>
      <c r="K167" s="5">
        <v>81.5</v>
      </c>
      <c r="L167" s="5">
        <v>81.5</v>
      </c>
      <c r="M167" s="5">
        <v>81.5</v>
      </c>
      <c r="N167" s="5">
        <v>81.5</v>
      </c>
      <c r="O167" s="5">
        <v>81.5</v>
      </c>
      <c r="P167" s="5">
        <v>81.5</v>
      </c>
      <c r="Q167" s="5">
        <v>81.5</v>
      </c>
      <c r="R167" s="5">
        <v>81.5</v>
      </c>
      <c r="S167" s="5">
        <v>81.5</v>
      </c>
      <c r="T167" s="5">
        <v>596.82618686000001</v>
      </c>
      <c r="U167" s="5">
        <v>646.53887923000002</v>
      </c>
      <c r="V167" s="5">
        <v>646.53887923000002</v>
      </c>
      <c r="W167" s="5">
        <v>646.53887923000002</v>
      </c>
      <c r="X167" s="5">
        <v>1281.5560240100001</v>
      </c>
      <c r="Y167" s="5">
        <v>1281.5560240100001</v>
      </c>
      <c r="Z167" s="5">
        <v>2262.2119558099998</v>
      </c>
      <c r="AA167" s="5">
        <v>2262.2119558099998</v>
      </c>
      <c r="AB167" s="5">
        <v>2262.2119558099998</v>
      </c>
      <c r="AC167" s="5">
        <v>2262.2119558099998</v>
      </c>
      <c r="AD167" s="5">
        <v>2262.2119558099998</v>
      </c>
      <c r="AE167" s="5">
        <v>2244.2119558099998</v>
      </c>
      <c r="AF167" s="5">
        <v>2244.2119558099998</v>
      </c>
      <c r="AG167" s="5">
        <v>2244.2119558099998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447.61599999999999</v>
      </c>
      <c r="R168" s="5">
        <v>447.61599999999999</v>
      </c>
      <c r="S168" s="5">
        <v>447.61599999999999</v>
      </c>
      <c r="T168" s="5">
        <v>447.61599999999999</v>
      </c>
      <c r="U168" s="5">
        <v>447.61599999999999</v>
      </c>
      <c r="V168" s="5">
        <v>447.61599999999999</v>
      </c>
      <c r="W168" s="5">
        <v>447.61599999999999</v>
      </c>
      <c r="X168" s="5">
        <v>873.30249922999997</v>
      </c>
      <c r="Y168" s="5">
        <v>753.70249922999994</v>
      </c>
      <c r="Z168" s="5">
        <v>625.70249922999994</v>
      </c>
      <c r="AA168" s="5">
        <v>625.70249922999994</v>
      </c>
      <c r="AB168" s="5">
        <v>625.70249922999994</v>
      </c>
      <c r="AC168" s="5">
        <v>625.70249922999994</v>
      </c>
      <c r="AD168" s="5">
        <v>525.72149922999995</v>
      </c>
      <c r="AE168" s="5">
        <v>525.72149922999995</v>
      </c>
      <c r="AF168" s="5">
        <v>425.68649922999998</v>
      </c>
      <c r="AG168" s="5">
        <v>425.68649922999998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638.65</v>
      </c>
      <c r="L169" s="5">
        <v>637.91</v>
      </c>
      <c r="M169" s="5">
        <v>637.91</v>
      </c>
      <c r="N169" s="5">
        <v>637.91</v>
      </c>
      <c r="O169" s="5">
        <v>637.91</v>
      </c>
      <c r="P169" s="5">
        <v>637.91</v>
      </c>
      <c r="Q169" s="5">
        <v>637.91</v>
      </c>
      <c r="R169" s="5">
        <v>637.91</v>
      </c>
      <c r="S169" s="5">
        <v>637.91</v>
      </c>
      <c r="T169" s="5">
        <v>637.91</v>
      </c>
      <c r="U169" s="5">
        <v>637.91</v>
      </c>
      <c r="V169" s="5">
        <v>637.91</v>
      </c>
      <c r="W169" s="5">
        <v>637.91</v>
      </c>
      <c r="X169" s="5">
        <v>637.91</v>
      </c>
      <c r="Y169" s="5">
        <v>637.91</v>
      </c>
      <c r="Z169" s="5">
        <v>637.91</v>
      </c>
      <c r="AA169" s="5">
        <v>595.41</v>
      </c>
      <c r="AB169" s="5">
        <v>595.41</v>
      </c>
      <c r="AC169" s="5">
        <v>595.41</v>
      </c>
      <c r="AD169" s="5">
        <v>595.41</v>
      </c>
      <c r="AE169" s="5">
        <v>183.5</v>
      </c>
      <c r="AF169" s="5">
        <v>26</v>
      </c>
      <c r="AG169" s="5">
        <v>0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14</v>
      </c>
      <c r="G170" s="5">
        <v>14</v>
      </c>
      <c r="H170" s="5">
        <v>14</v>
      </c>
      <c r="I170" s="5">
        <v>14</v>
      </c>
      <c r="J170" s="5">
        <v>14</v>
      </c>
      <c r="K170" s="5">
        <v>14</v>
      </c>
      <c r="L170" s="5">
        <v>14</v>
      </c>
      <c r="M170" s="5">
        <v>14</v>
      </c>
      <c r="N170" s="5">
        <v>14</v>
      </c>
      <c r="O170" s="5">
        <v>81.871993770000003</v>
      </c>
      <c r="P170" s="5">
        <v>81.871993770000003</v>
      </c>
      <c r="Q170" s="5">
        <v>81.871993770000003</v>
      </c>
      <c r="R170" s="5">
        <v>81.871993770000003</v>
      </c>
      <c r="S170" s="5">
        <v>81.871993770000003</v>
      </c>
      <c r="T170" s="5">
        <v>81.871993770000003</v>
      </c>
      <c r="U170" s="5">
        <v>81.871993770000003</v>
      </c>
      <c r="V170" s="5">
        <v>81.871993770000003</v>
      </c>
      <c r="W170" s="5">
        <v>81.871993770000003</v>
      </c>
      <c r="X170" s="5">
        <v>85.879068849999996</v>
      </c>
      <c r="Y170" s="5">
        <v>86.401900370000007</v>
      </c>
      <c r="Z170" s="5">
        <v>74.599786969999997</v>
      </c>
      <c r="AA170" s="5">
        <v>74.599786969999997</v>
      </c>
      <c r="AB170" s="5">
        <v>74.599786969999997</v>
      </c>
      <c r="AC170" s="5">
        <v>74.599786969999997</v>
      </c>
      <c r="AD170" s="5">
        <v>74.599786969999997</v>
      </c>
      <c r="AE170" s="5">
        <v>83.293310239999997</v>
      </c>
      <c r="AF170" s="5">
        <v>83.293310239999997</v>
      </c>
      <c r="AG170" s="5">
        <v>83.293310239999997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348.7</v>
      </c>
      <c r="G171" s="5">
        <v>348.7</v>
      </c>
      <c r="H171" s="5">
        <v>348.7</v>
      </c>
      <c r="I171" s="5">
        <v>348.7</v>
      </c>
      <c r="J171" s="5">
        <v>348.7</v>
      </c>
      <c r="K171" s="5">
        <v>348.7</v>
      </c>
      <c r="L171" s="5">
        <v>348.7</v>
      </c>
      <c r="M171" s="5">
        <v>1494.49515167</v>
      </c>
      <c r="N171" s="5">
        <v>1494.49515167</v>
      </c>
      <c r="O171" s="5">
        <v>1704.6030131300001</v>
      </c>
      <c r="P171" s="5">
        <v>1793.4675023500001</v>
      </c>
      <c r="Q171" s="5">
        <v>1793.4675023500001</v>
      </c>
      <c r="R171" s="5">
        <v>1793.4675023500001</v>
      </c>
      <c r="S171" s="5">
        <v>2151.2162368999998</v>
      </c>
      <c r="T171" s="5">
        <v>2656.7072693299997</v>
      </c>
      <c r="U171" s="5">
        <v>2656.7072693299997</v>
      </c>
      <c r="V171" s="5">
        <v>3328.5819164099998</v>
      </c>
      <c r="W171" s="5">
        <v>3533.2762907799997</v>
      </c>
      <c r="X171" s="5">
        <v>3694.89859772</v>
      </c>
      <c r="Y171" s="5">
        <v>3694.89859772</v>
      </c>
      <c r="Z171" s="5">
        <v>3694.89859772</v>
      </c>
      <c r="AA171" s="5">
        <v>3694.89859772</v>
      </c>
      <c r="AB171" s="5">
        <v>3694.89859772</v>
      </c>
      <c r="AC171" s="5">
        <v>3694.89859772</v>
      </c>
      <c r="AD171" s="5">
        <v>3694.89859772</v>
      </c>
      <c r="AE171" s="5">
        <v>4270.5055632599997</v>
      </c>
      <c r="AF171" s="5">
        <v>4270.5055632599997</v>
      </c>
      <c r="AG171" s="5">
        <v>4270.5055632599997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577.64800000000002</v>
      </c>
      <c r="M172" s="5">
        <v>576.94399999999996</v>
      </c>
      <c r="N172" s="5">
        <v>576.94399999999996</v>
      </c>
      <c r="O172" s="5">
        <v>576.94399999999996</v>
      </c>
      <c r="P172" s="5">
        <v>576.94399999999996</v>
      </c>
      <c r="Q172" s="5">
        <v>576.94399999999996</v>
      </c>
      <c r="R172" s="5">
        <v>576.94399999999996</v>
      </c>
      <c r="S172" s="5">
        <v>576.94399999999996</v>
      </c>
      <c r="T172" s="5">
        <v>592.47417068000004</v>
      </c>
      <c r="U172" s="5">
        <v>592.47417068000004</v>
      </c>
      <c r="V172" s="5">
        <v>664.21535582000001</v>
      </c>
      <c r="W172" s="5">
        <v>759.52081692000002</v>
      </c>
      <c r="X172" s="5">
        <v>883.8027976599999</v>
      </c>
      <c r="Y172" s="5">
        <v>883.8027976599999</v>
      </c>
      <c r="Z172" s="5">
        <v>1523.2049792599998</v>
      </c>
      <c r="AA172" s="5">
        <v>1523.2049792599998</v>
      </c>
      <c r="AB172" s="5">
        <v>1523.2049792599998</v>
      </c>
      <c r="AC172" s="5">
        <v>1549.6503393800001</v>
      </c>
      <c r="AD172" s="5">
        <v>1373.6973393800001</v>
      </c>
      <c r="AE172" s="5">
        <v>2600.991</v>
      </c>
      <c r="AF172" s="5">
        <v>2470.1019999999999</v>
      </c>
      <c r="AG172" s="5">
        <v>2470.1019999999999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1214.288</v>
      </c>
      <c r="G173" s="5">
        <v>1360.288</v>
      </c>
      <c r="H173" s="5">
        <v>1360.288</v>
      </c>
      <c r="I173" s="5">
        <v>1360.288</v>
      </c>
      <c r="J173" s="5">
        <v>1360.288</v>
      </c>
      <c r="K173" s="5">
        <v>1360.288</v>
      </c>
      <c r="L173" s="5">
        <v>1360.288</v>
      </c>
      <c r="M173" s="5">
        <v>1360.288</v>
      </c>
      <c r="N173" s="5">
        <v>1360.288</v>
      </c>
      <c r="O173" s="5">
        <v>1924.9512675800001</v>
      </c>
      <c r="P173" s="5">
        <v>1924.9512675800001</v>
      </c>
      <c r="Q173" s="5">
        <v>2122.23372139</v>
      </c>
      <c r="R173" s="5">
        <v>2643.1684234599998</v>
      </c>
      <c r="S173" s="5">
        <v>2722.1261833799995</v>
      </c>
      <c r="T173" s="5">
        <v>3495.4521972099997</v>
      </c>
      <c r="U173" s="5">
        <v>3595.6273684999996</v>
      </c>
      <c r="V173" s="5">
        <v>5505.6679435100004</v>
      </c>
      <c r="W173" s="5">
        <v>5505.6679435100004</v>
      </c>
      <c r="X173" s="5">
        <v>6174.3169420600007</v>
      </c>
      <c r="Y173" s="5">
        <v>6483.3784790300006</v>
      </c>
      <c r="Z173" s="5">
        <v>6471.0908846100001</v>
      </c>
      <c r="AA173" s="5">
        <v>6313.1408846100003</v>
      </c>
      <c r="AB173" s="5">
        <v>6876.7701705900008</v>
      </c>
      <c r="AC173" s="5">
        <v>7463.8076334699999</v>
      </c>
      <c r="AD173" s="5">
        <v>7463.8076334699999</v>
      </c>
      <c r="AE173" s="5">
        <v>7849.1299999900002</v>
      </c>
      <c r="AF173" s="5">
        <v>8754.7437977499994</v>
      </c>
      <c r="AG173" s="5">
        <v>8754.7437977499994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149.79331371000001</v>
      </c>
      <c r="N174" s="5">
        <v>149.79331371000001</v>
      </c>
      <c r="O174" s="5">
        <v>149.79331371000001</v>
      </c>
      <c r="P174" s="5">
        <v>262.58694403999999</v>
      </c>
      <c r="Q174" s="5">
        <v>262.58694403999999</v>
      </c>
      <c r="R174" s="5">
        <v>288.29165252000001</v>
      </c>
      <c r="S174" s="5">
        <v>321.60684293999998</v>
      </c>
      <c r="T174" s="5">
        <v>355.95128804000001</v>
      </c>
      <c r="U174" s="5">
        <v>357.10980089999998</v>
      </c>
      <c r="V174" s="5">
        <v>388.52832267999997</v>
      </c>
      <c r="W174" s="5">
        <v>549.72625658000004</v>
      </c>
      <c r="X174" s="5">
        <v>1192.32488947</v>
      </c>
      <c r="Y174" s="5">
        <v>3069.2006331299999</v>
      </c>
      <c r="Z174" s="5">
        <v>3069.2006331299999</v>
      </c>
      <c r="AA174" s="5">
        <v>3069.2006331299999</v>
      </c>
      <c r="AB174" s="5">
        <v>3069.2006331299999</v>
      </c>
      <c r="AC174" s="5">
        <v>3909.2081667799998</v>
      </c>
      <c r="AD174" s="5">
        <v>3909.2081667799998</v>
      </c>
      <c r="AE174" s="5">
        <v>6100</v>
      </c>
      <c r="AF174" s="5">
        <v>6100</v>
      </c>
      <c r="AG174" s="5">
        <v>6100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1E-3</v>
      </c>
      <c r="U175" s="5">
        <v>1E-3</v>
      </c>
      <c r="V175" s="5">
        <v>1E-3</v>
      </c>
      <c r="W175" s="5">
        <v>1E-3</v>
      </c>
      <c r="X175" s="5">
        <v>1E-3</v>
      </c>
      <c r="Y175" s="5">
        <v>1E-3</v>
      </c>
      <c r="Z175" s="5">
        <v>1E-3</v>
      </c>
      <c r="AA175" s="5">
        <v>1E-3</v>
      </c>
      <c r="AB175" s="5">
        <v>1E-3</v>
      </c>
      <c r="AC175" s="5">
        <v>1424.2759172200001</v>
      </c>
      <c r="AD175" s="5">
        <v>1630.894076</v>
      </c>
      <c r="AE175" s="5">
        <v>1630.894076</v>
      </c>
      <c r="AF175" s="5">
        <v>1630.894076</v>
      </c>
      <c r="AG175" s="5">
        <v>1630.894076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166</v>
      </c>
      <c r="G176" s="5">
        <v>166</v>
      </c>
      <c r="H176" s="5">
        <v>166</v>
      </c>
      <c r="I176" s="5">
        <v>166</v>
      </c>
      <c r="J176" s="5">
        <v>172.72527418000001</v>
      </c>
      <c r="K176" s="5">
        <v>172.91615920000001</v>
      </c>
      <c r="L176" s="5">
        <v>175.33279299</v>
      </c>
      <c r="M176" s="5">
        <v>177.06555931</v>
      </c>
      <c r="N176" s="5">
        <v>179.26672052000001</v>
      </c>
      <c r="O176" s="5">
        <v>179.26672052000001</v>
      </c>
      <c r="P176" s="5">
        <v>179.26672052000001</v>
      </c>
      <c r="Q176" s="5">
        <v>179.96319148000001</v>
      </c>
      <c r="R176" s="5">
        <v>179.96319148000001</v>
      </c>
      <c r="S176" s="5">
        <v>186.8408689</v>
      </c>
      <c r="T176" s="5">
        <v>205.64658815999999</v>
      </c>
      <c r="U176" s="5">
        <v>223.57595307</v>
      </c>
      <c r="V176" s="5">
        <v>223.57595307</v>
      </c>
      <c r="W176" s="5">
        <v>223.57595307</v>
      </c>
      <c r="X176" s="5">
        <v>223.57595307</v>
      </c>
      <c r="Y176" s="5">
        <v>236.60907513000001</v>
      </c>
      <c r="Z176" s="5">
        <v>236.60907513000001</v>
      </c>
      <c r="AA176" s="5">
        <v>237.18282515999999</v>
      </c>
      <c r="AB176" s="5">
        <v>240.72394822000001</v>
      </c>
      <c r="AC176" s="5">
        <v>243.83018326999999</v>
      </c>
      <c r="AD176" s="5">
        <v>243.83018326999999</v>
      </c>
      <c r="AE176" s="5">
        <v>243.83018326999999</v>
      </c>
      <c r="AF176" s="5">
        <v>259.76423457999999</v>
      </c>
      <c r="AG176" s="5">
        <v>259.76423457999999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544.48932838999997</v>
      </c>
      <c r="K177" s="5">
        <v>1813.2287100599999</v>
      </c>
      <c r="L177" s="5">
        <v>1813.2287100599999</v>
      </c>
      <c r="M177" s="5">
        <v>1813.2287100599999</v>
      </c>
      <c r="N177" s="5">
        <v>1813.2287100599999</v>
      </c>
      <c r="O177" s="5">
        <v>1813.2287100599999</v>
      </c>
      <c r="P177" s="5">
        <v>1813.2287100599999</v>
      </c>
      <c r="Q177" s="5">
        <v>2256.2881010199999</v>
      </c>
      <c r="R177" s="5">
        <v>2256.2881010199999</v>
      </c>
      <c r="S177" s="5">
        <v>2863.2528113399999</v>
      </c>
      <c r="T177" s="5">
        <v>3520.02</v>
      </c>
      <c r="U177" s="5">
        <v>3520.02</v>
      </c>
      <c r="V177" s="5">
        <v>3520.02</v>
      </c>
      <c r="W177" s="5">
        <v>3520.02</v>
      </c>
      <c r="X177" s="5">
        <v>4430.5621615500004</v>
      </c>
      <c r="Y177" s="5">
        <v>4430.5621615500004</v>
      </c>
      <c r="Z177" s="5">
        <v>4808.0445640400003</v>
      </c>
      <c r="AA177" s="5">
        <v>5055.2281850300005</v>
      </c>
      <c r="AB177" s="5">
        <v>5577.8581074200001</v>
      </c>
      <c r="AC177" s="5">
        <v>6524.6295854400005</v>
      </c>
      <c r="AD177" s="5">
        <v>6524.6295854400005</v>
      </c>
      <c r="AE177" s="5">
        <v>7205.59044352</v>
      </c>
      <c r="AF177" s="5">
        <v>7363.1434035800003</v>
      </c>
      <c r="AG177" s="5">
        <v>7363.1434035800003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807.32899999999995</v>
      </c>
      <c r="G178" s="5">
        <v>807.32899999999995</v>
      </c>
      <c r="H178" s="5">
        <v>807.32899999999995</v>
      </c>
      <c r="I178" s="5">
        <v>1402.84435955</v>
      </c>
      <c r="J178" s="5">
        <v>1402.84435955</v>
      </c>
      <c r="K178" s="5">
        <v>2290.2062370900003</v>
      </c>
      <c r="L178" s="5">
        <v>2543.3282904099997</v>
      </c>
      <c r="M178" s="5">
        <v>2658.4657866299999</v>
      </c>
      <c r="N178" s="5">
        <v>2658.4657866299999</v>
      </c>
      <c r="O178" s="5">
        <v>3478.7202576699997</v>
      </c>
      <c r="P178" s="5">
        <v>3478.7202576699997</v>
      </c>
      <c r="Q178" s="5">
        <v>3736.6649432699996</v>
      </c>
      <c r="R178" s="5">
        <v>3736.6649432699996</v>
      </c>
      <c r="S178" s="5">
        <v>3736.6649432699996</v>
      </c>
      <c r="T178" s="5">
        <v>4156.80319607</v>
      </c>
      <c r="U178" s="5">
        <v>5685.8577692199997</v>
      </c>
      <c r="V178" s="5">
        <v>5810.1907268300001</v>
      </c>
      <c r="W178" s="5">
        <v>5993.5033003299995</v>
      </c>
      <c r="X178" s="5">
        <v>6833.4396720199993</v>
      </c>
      <c r="Y178" s="5">
        <v>7027.1950025400001</v>
      </c>
      <c r="Z178" s="5">
        <v>7288.8083974900001</v>
      </c>
      <c r="AA178" s="5">
        <v>7426.9139476600003</v>
      </c>
      <c r="AB178" s="5">
        <v>7426.9139476600003</v>
      </c>
      <c r="AC178" s="5">
        <v>7513.0563122000003</v>
      </c>
      <c r="AD178" s="5">
        <v>7555.3039999900002</v>
      </c>
      <c r="AE178" s="5">
        <v>7981.0618905199999</v>
      </c>
      <c r="AF178" s="5">
        <v>9333.9182258700002</v>
      </c>
      <c r="AG178" s="5">
        <v>9264.1682258700002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53</v>
      </c>
      <c r="G179" s="5">
        <v>53</v>
      </c>
      <c r="H179" s="5">
        <v>118.01536704999999</v>
      </c>
      <c r="I179" s="5">
        <v>118.01536704999999</v>
      </c>
      <c r="J179" s="5">
        <v>118.01536704999999</v>
      </c>
      <c r="K179" s="5">
        <v>118.01536704999999</v>
      </c>
      <c r="L179" s="5">
        <v>166.71704310000001</v>
      </c>
      <c r="M179" s="5">
        <v>201.71152178</v>
      </c>
      <c r="N179" s="5">
        <v>201.71152178</v>
      </c>
      <c r="O179" s="5">
        <v>201.71152178</v>
      </c>
      <c r="P179" s="5">
        <v>201.71152178</v>
      </c>
      <c r="Q179" s="5">
        <v>201.71152178</v>
      </c>
      <c r="R179" s="5">
        <v>201.71152178</v>
      </c>
      <c r="S179" s="5">
        <v>201.71152178</v>
      </c>
      <c r="T179" s="5">
        <v>201.71152178</v>
      </c>
      <c r="U179" s="5">
        <v>247.00855587000001</v>
      </c>
      <c r="V179" s="5">
        <v>247.00855587000001</v>
      </c>
      <c r="W179" s="5">
        <v>247.00855587000001</v>
      </c>
      <c r="X179" s="5">
        <v>247.00855587000001</v>
      </c>
      <c r="Y179" s="5">
        <v>247.00855587000001</v>
      </c>
      <c r="Z179" s="5">
        <v>282.14956165000001</v>
      </c>
      <c r="AA179" s="5">
        <v>289.04983292999998</v>
      </c>
      <c r="AB179" s="5">
        <v>289.04983292999998</v>
      </c>
      <c r="AC179" s="5">
        <v>289.04983292999998</v>
      </c>
      <c r="AD179" s="5">
        <v>289.04983292999998</v>
      </c>
      <c r="AE179" s="5">
        <v>289.04983292999998</v>
      </c>
      <c r="AF179" s="5">
        <v>318.42765144999998</v>
      </c>
      <c r="AG179" s="5">
        <v>318.42765144999998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1127.2360000000001</v>
      </c>
      <c r="L180" s="5">
        <v>1127.96</v>
      </c>
      <c r="M180" s="5">
        <v>1126.884</v>
      </c>
      <c r="N180" s="5">
        <v>1126.884</v>
      </c>
      <c r="O180" s="5">
        <v>1156.95705417</v>
      </c>
      <c r="P180" s="5">
        <v>1156.95705417</v>
      </c>
      <c r="Q180" s="5">
        <v>1156.95705417</v>
      </c>
      <c r="R180" s="5">
        <v>1156.95705417</v>
      </c>
      <c r="S180" s="5">
        <v>1156.95705417</v>
      </c>
      <c r="T180" s="5">
        <v>1156.95705417</v>
      </c>
      <c r="U180" s="5">
        <v>1006.92705417</v>
      </c>
      <c r="V180" s="5">
        <v>1006.92705417</v>
      </c>
      <c r="W180" s="5">
        <v>1271.4693667900001</v>
      </c>
      <c r="X180" s="5">
        <v>1353.5255918200003</v>
      </c>
      <c r="Y180" s="5">
        <v>1659.8853175000002</v>
      </c>
      <c r="Z180" s="5">
        <v>1689.76354556</v>
      </c>
      <c r="AA180" s="5">
        <v>1689.76354556</v>
      </c>
      <c r="AB180" s="5">
        <v>1689.76354556</v>
      </c>
      <c r="AC180" s="5">
        <v>1689.76354556</v>
      </c>
      <c r="AD180" s="5">
        <v>1689.76354556</v>
      </c>
      <c r="AE180" s="5">
        <v>1689.76354556</v>
      </c>
      <c r="AF180" s="5">
        <v>1832.18092054</v>
      </c>
      <c r="AG180" s="5">
        <v>1583.1869205400001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282.80799999999999</v>
      </c>
      <c r="L181" s="5">
        <v>282.41200000000003</v>
      </c>
      <c r="M181" s="5">
        <v>282.06</v>
      </c>
      <c r="N181" s="5">
        <v>282.06</v>
      </c>
      <c r="O181" s="5">
        <v>691.70968361999996</v>
      </c>
      <c r="P181" s="5">
        <v>691.70968361999996</v>
      </c>
      <c r="Q181" s="5">
        <v>691.70968361999996</v>
      </c>
      <c r="R181" s="5">
        <v>691.70968361999996</v>
      </c>
      <c r="S181" s="5">
        <v>691.70968361999996</v>
      </c>
      <c r="T181" s="5">
        <v>691.70968361999996</v>
      </c>
      <c r="U181" s="5">
        <v>691.70968361999996</v>
      </c>
      <c r="V181" s="5">
        <v>691.70968361999996</v>
      </c>
      <c r="W181" s="5">
        <v>1310.06</v>
      </c>
      <c r="X181" s="5">
        <v>1310.06</v>
      </c>
      <c r="Y181" s="5">
        <v>1310.06</v>
      </c>
      <c r="Z181" s="5">
        <v>1310.06</v>
      </c>
      <c r="AA181" s="5">
        <v>1310.06</v>
      </c>
      <c r="AB181" s="5">
        <v>1310.06</v>
      </c>
      <c r="AC181" s="5">
        <v>1310.06</v>
      </c>
      <c r="AD181" s="5">
        <v>1310.06</v>
      </c>
      <c r="AE181" s="5">
        <v>1310.06</v>
      </c>
      <c r="AF181" s="5">
        <v>1310.06</v>
      </c>
      <c r="AG181" s="5">
        <v>1118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1E-3</v>
      </c>
      <c r="AE184" s="5">
        <v>1E-3</v>
      </c>
      <c r="AF184" s="5">
        <v>1E-3</v>
      </c>
      <c r="AG184" s="5">
        <v>1E-3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495.99048919000001</v>
      </c>
      <c r="Z185" s="5">
        <v>532.88735455000005</v>
      </c>
      <c r="AA185" s="5">
        <v>532.88735455000005</v>
      </c>
      <c r="AB185" s="5">
        <v>532.88735455000005</v>
      </c>
      <c r="AC185" s="5">
        <v>532.88735455000005</v>
      </c>
      <c r="AD185" s="5">
        <v>532.88735455000005</v>
      </c>
      <c r="AE185" s="5">
        <v>532.88735455000005</v>
      </c>
      <c r="AF185" s="5">
        <v>561.73458352</v>
      </c>
      <c r="AG185" s="5">
        <v>561.73458352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633.78099999999995</v>
      </c>
      <c r="N186" s="5">
        <v>633.78099999999995</v>
      </c>
      <c r="O186" s="5">
        <v>2061.7826626599999</v>
      </c>
      <c r="P186" s="5">
        <v>2061.7826626599999</v>
      </c>
      <c r="Q186" s="5">
        <v>2061.7826626599999</v>
      </c>
      <c r="R186" s="5">
        <v>2061.7826626599999</v>
      </c>
      <c r="S186" s="5">
        <v>2157.48222859</v>
      </c>
      <c r="T186" s="5">
        <v>2157.48222859</v>
      </c>
      <c r="U186" s="5">
        <v>2758.1299048000001</v>
      </c>
      <c r="V186" s="5">
        <v>2758.1299048000001</v>
      </c>
      <c r="W186" s="5">
        <v>2758.1299048000001</v>
      </c>
      <c r="X186" s="5">
        <v>2758.1299048000001</v>
      </c>
      <c r="Y186" s="5">
        <v>3082.2255742399998</v>
      </c>
      <c r="Z186" s="5">
        <v>3510.7812774200002</v>
      </c>
      <c r="AA186" s="5">
        <v>3510.7812774200002</v>
      </c>
      <c r="AB186" s="5">
        <v>3483.5162774200003</v>
      </c>
      <c r="AC186" s="5">
        <v>3483.5162774200003</v>
      </c>
      <c r="AD186" s="5">
        <v>4929.0011162999999</v>
      </c>
      <c r="AE186" s="5">
        <v>4788.9351163000001</v>
      </c>
      <c r="AF186" s="5">
        <v>4781</v>
      </c>
      <c r="AG186" s="5">
        <v>4700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400</v>
      </c>
      <c r="W187" s="5">
        <v>400</v>
      </c>
      <c r="X187" s="5">
        <v>400</v>
      </c>
      <c r="Y187" s="5">
        <v>400</v>
      </c>
      <c r="Z187" s="5">
        <v>400</v>
      </c>
      <c r="AA187" s="5">
        <v>400</v>
      </c>
      <c r="AB187" s="5">
        <v>400</v>
      </c>
      <c r="AC187" s="5">
        <v>400</v>
      </c>
      <c r="AD187" s="5">
        <v>400</v>
      </c>
      <c r="AE187" s="5">
        <v>400</v>
      </c>
      <c r="AF187" s="5">
        <v>3754.8652723099999</v>
      </c>
      <c r="AG187" s="5">
        <v>3754.8652723099999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500</v>
      </c>
      <c r="Z189" s="5">
        <v>500</v>
      </c>
      <c r="AA189" s="5">
        <v>500</v>
      </c>
      <c r="AB189" s="5">
        <v>500</v>
      </c>
      <c r="AC189" s="5">
        <v>500</v>
      </c>
      <c r="AD189" s="5">
        <v>500</v>
      </c>
      <c r="AE189" s="5">
        <v>500</v>
      </c>
      <c r="AF189" s="5">
        <v>500</v>
      </c>
      <c r="AG189" s="5">
        <v>500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322.91000000000003</v>
      </c>
      <c r="G190" s="5">
        <v>322.48</v>
      </c>
      <c r="H190" s="5">
        <v>322.06</v>
      </c>
      <c r="I190" s="5">
        <v>321.64</v>
      </c>
      <c r="J190" s="5">
        <v>321.22000000000003</v>
      </c>
      <c r="K190" s="5">
        <v>320.8</v>
      </c>
      <c r="L190" s="5">
        <v>320.37</v>
      </c>
      <c r="M190" s="5">
        <v>319.95000000000005</v>
      </c>
      <c r="N190" s="5">
        <v>319.95000000000005</v>
      </c>
      <c r="O190" s="5">
        <v>319.95000000000005</v>
      </c>
      <c r="P190" s="5">
        <v>319.95000000000005</v>
      </c>
      <c r="Q190" s="5">
        <v>319.95000000000005</v>
      </c>
      <c r="R190" s="5">
        <v>319.95000000000005</v>
      </c>
      <c r="S190" s="5">
        <v>319.95000000000005</v>
      </c>
      <c r="T190" s="5">
        <v>319.95000000000005</v>
      </c>
      <c r="U190" s="5">
        <v>319.95000000000005</v>
      </c>
      <c r="V190" s="5">
        <v>365.92493117999999</v>
      </c>
      <c r="W190" s="5">
        <v>365.92493117999999</v>
      </c>
      <c r="X190" s="5">
        <v>533.98541872999999</v>
      </c>
      <c r="Y190" s="5">
        <v>1050.5434891899999</v>
      </c>
      <c r="Z190" s="5">
        <v>1082.3280232699999</v>
      </c>
      <c r="AA190" s="5">
        <v>974.80802326999992</v>
      </c>
      <c r="AB190" s="5">
        <v>1875.2486658</v>
      </c>
      <c r="AC190" s="5">
        <v>1875.2486658</v>
      </c>
      <c r="AD190" s="5">
        <v>1875.2486658</v>
      </c>
      <c r="AE190" s="5">
        <v>1875.2486658</v>
      </c>
      <c r="AF190" s="5">
        <v>1912.43</v>
      </c>
      <c r="AG190" s="5">
        <v>1912.43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142.1568</v>
      </c>
      <c r="AA191" s="5">
        <v>142.1568</v>
      </c>
      <c r="AB191" s="5">
        <v>142.1568</v>
      </c>
      <c r="AC191" s="5">
        <v>142.1568</v>
      </c>
      <c r="AD191" s="5">
        <v>142.1568</v>
      </c>
      <c r="AE191" s="5">
        <v>142.1568</v>
      </c>
      <c r="AF191" s="5">
        <v>47.160000000000004</v>
      </c>
      <c r="AG191" s="5">
        <v>47.160000000000004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25.219000000000001</v>
      </c>
      <c r="G192" s="5">
        <v>25.219000000000001</v>
      </c>
      <c r="H192" s="5">
        <v>25.219000000000001</v>
      </c>
      <c r="I192" s="5">
        <v>25.219000000000001</v>
      </c>
      <c r="J192" s="5">
        <v>25.219000000000001</v>
      </c>
      <c r="K192" s="5">
        <v>25.219000000000001</v>
      </c>
      <c r="L192" s="5">
        <v>25.219000000000001</v>
      </c>
      <c r="M192" s="5">
        <v>25.219000000000001</v>
      </c>
      <c r="N192" s="5">
        <v>19.091000000000001</v>
      </c>
      <c r="O192" s="5">
        <v>19.091000000000001</v>
      </c>
      <c r="P192" s="5">
        <v>19.091000000000001</v>
      </c>
      <c r="Q192" s="5">
        <v>19.091000000000001</v>
      </c>
      <c r="R192" s="5">
        <v>19.091000000000001</v>
      </c>
      <c r="S192" s="5">
        <v>19.091000000000001</v>
      </c>
      <c r="T192" s="5">
        <v>19.091000000000001</v>
      </c>
      <c r="U192" s="5">
        <v>45.81772179</v>
      </c>
      <c r="V192" s="5">
        <v>45.81772179</v>
      </c>
      <c r="W192" s="5">
        <v>45.81772179</v>
      </c>
      <c r="X192" s="5">
        <v>45.81772179</v>
      </c>
      <c r="Y192" s="5">
        <v>45.81772179</v>
      </c>
      <c r="Z192" s="5">
        <v>91.250201220000008</v>
      </c>
      <c r="AA192" s="5">
        <v>91.250201220000008</v>
      </c>
      <c r="AB192" s="5">
        <v>83.879201219999999</v>
      </c>
      <c r="AC192" s="5">
        <v>83.879201219999999</v>
      </c>
      <c r="AD192" s="5">
        <v>765.57969158000003</v>
      </c>
      <c r="AE192" s="5">
        <v>1062.67001981</v>
      </c>
      <c r="AF192" s="5">
        <v>1377.8587880100001</v>
      </c>
      <c r="AG192" s="5">
        <v>1377.8587880100001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349.2</v>
      </c>
      <c r="L195" s="5">
        <v>349.2</v>
      </c>
      <c r="M195" s="5">
        <v>349.2</v>
      </c>
      <c r="N195" s="5">
        <v>349.2</v>
      </c>
      <c r="O195" s="5">
        <v>349.2</v>
      </c>
      <c r="P195" s="5">
        <v>349.2</v>
      </c>
      <c r="Q195" s="5">
        <v>349.2</v>
      </c>
      <c r="R195" s="5">
        <v>349.2</v>
      </c>
      <c r="S195" s="5">
        <v>349.2</v>
      </c>
      <c r="T195" s="5">
        <v>349.2</v>
      </c>
      <c r="U195" s="5">
        <v>349.2</v>
      </c>
      <c r="V195" s="5">
        <v>349.2</v>
      </c>
      <c r="W195" s="5">
        <v>349.2</v>
      </c>
      <c r="X195" s="5">
        <v>349.2</v>
      </c>
      <c r="Y195" s="5">
        <v>349.2</v>
      </c>
      <c r="Z195" s="5">
        <v>376.67379933000001</v>
      </c>
      <c r="AA195" s="5">
        <v>106.67379933000001</v>
      </c>
      <c r="AB195" s="5">
        <v>106.67379933000001</v>
      </c>
      <c r="AC195" s="5">
        <v>106.67379933000001</v>
      </c>
      <c r="AD195" s="5">
        <v>27.473799329999999</v>
      </c>
      <c r="AE195" s="5">
        <v>487.41454607999998</v>
      </c>
      <c r="AF195" s="5">
        <v>1209.9821776700001</v>
      </c>
      <c r="AG195" s="5">
        <v>1209.9821776700001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54.935290019999997</v>
      </c>
      <c r="O196" s="5">
        <v>56.173055679999997</v>
      </c>
      <c r="P196" s="5">
        <v>56.173055679999997</v>
      </c>
      <c r="Q196" s="5">
        <v>56.173055679999997</v>
      </c>
      <c r="R196" s="5">
        <v>56.173055679999997</v>
      </c>
      <c r="S196" s="5">
        <v>147.03126454</v>
      </c>
      <c r="T196" s="5">
        <v>224.97983665999999</v>
      </c>
      <c r="U196" s="5">
        <v>579.71864384000003</v>
      </c>
      <c r="V196" s="5">
        <v>579.71864384000003</v>
      </c>
      <c r="W196" s="5">
        <v>579.71864384000003</v>
      </c>
      <c r="X196" s="5">
        <v>937.13534300000003</v>
      </c>
      <c r="Y196" s="5">
        <v>1111.74045621</v>
      </c>
      <c r="Z196" s="5">
        <v>2072.6800150700001</v>
      </c>
      <c r="AA196" s="5">
        <v>2203.8336967599998</v>
      </c>
      <c r="AB196" s="5">
        <v>2280.0102531799998</v>
      </c>
      <c r="AC196" s="5">
        <v>2280.0102531799998</v>
      </c>
      <c r="AD196" s="5">
        <v>2280.0102531799998</v>
      </c>
      <c r="AE196" s="5">
        <v>2565.3186905699999</v>
      </c>
      <c r="AF196" s="5">
        <v>2565.3186905699999</v>
      </c>
      <c r="AG196" s="5">
        <v>2565.3186905699999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68.771553760000003</v>
      </c>
      <c r="U197" s="5">
        <v>599.09483114</v>
      </c>
      <c r="V197" s="5">
        <v>599.09483114</v>
      </c>
      <c r="W197" s="5">
        <v>599.09483114</v>
      </c>
      <c r="X197" s="5">
        <v>599.09483114</v>
      </c>
      <c r="Y197" s="5">
        <v>599.09483114</v>
      </c>
      <c r="Z197" s="5">
        <v>604.6345738</v>
      </c>
      <c r="AA197" s="5">
        <v>625.44424936999997</v>
      </c>
      <c r="AB197" s="5">
        <v>625.44424936999997</v>
      </c>
      <c r="AC197" s="5">
        <v>625.44424936999997</v>
      </c>
      <c r="AD197" s="5">
        <v>625.44424936999997</v>
      </c>
      <c r="AE197" s="5">
        <v>718.76063342999998</v>
      </c>
      <c r="AF197" s="5">
        <v>718.76063342999998</v>
      </c>
      <c r="AG197" s="5">
        <v>718.76063342999998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286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330.26499999999999</v>
      </c>
      <c r="G204" s="5">
        <v>849.60694338999997</v>
      </c>
      <c r="H204" s="5">
        <v>900.26499999999999</v>
      </c>
      <c r="I204" s="5">
        <v>900.26499999999999</v>
      </c>
      <c r="J204" s="5">
        <v>900.26499999999999</v>
      </c>
      <c r="K204" s="5">
        <v>1651.4346205900001</v>
      </c>
      <c r="L204" s="5">
        <v>1766.2630309000001</v>
      </c>
      <c r="M204" s="5">
        <v>1896.00582035</v>
      </c>
      <c r="N204" s="5">
        <v>1896.00582035</v>
      </c>
      <c r="O204" s="5">
        <v>1981.8116548500002</v>
      </c>
      <c r="P204" s="5">
        <v>2610.2649999999999</v>
      </c>
      <c r="Q204" s="5">
        <v>2610.2649999999999</v>
      </c>
      <c r="R204" s="5">
        <v>2610.2649999999999</v>
      </c>
      <c r="S204" s="5">
        <v>2610.2649999999999</v>
      </c>
      <c r="T204" s="5">
        <v>2618.3311415200001</v>
      </c>
      <c r="U204" s="5">
        <v>2618.3311415200001</v>
      </c>
      <c r="V204" s="5">
        <v>2645.1603179899998</v>
      </c>
      <c r="W204" s="5">
        <v>2657.7789039700001</v>
      </c>
      <c r="X204" s="5">
        <v>2657.7789039700001</v>
      </c>
      <c r="Y204" s="5">
        <v>2657.7789039700001</v>
      </c>
      <c r="Z204" s="5">
        <v>2822.4915924199995</v>
      </c>
      <c r="AA204" s="5">
        <v>2822.4915924199995</v>
      </c>
      <c r="AB204" s="5">
        <v>2822.4915924199995</v>
      </c>
      <c r="AC204" s="5">
        <v>2822.4915924199995</v>
      </c>
      <c r="AD204" s="5">
        <v>2822.4915924199995</v>
      </c>
      <c r="AE204" s="5">
        <v>2913.97448919</v>
      </c>
      <c r="AF204" s="5">
        <v>2913.97448919</v>
      </c>
      <c r="AG204" s="5">
        <v>2913.97448919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43.2</v>
      </c>
      <c r="G205" s="5">
        <v>754.61067764000006</v>
      </c>
      <c r="H205" s="5">
        <v>754.61067764000006</v>
      </c>
      <c r="I205" s="5">
        <v>754.61067764000006</v>
      </c>
      <c r="J205" s="5">
        <v>768.50237834000006</v>
      </c>
      <c r="K205" s="5">
        <v>782.63097184000003</v>
      </c>
      <c r="L205" s="5">
        <v>782.63097184000003</v>
      </c>
      <c r="M205" s="5">
        <v>786.32530592000001</v>
      </c>
      <c r="N205" s="5">
        <v>786.32530592000001</v>
      </c>
      <c r="O205" s="5">
        <v>818.30897757000002</v>
      </c>
      <c r="P205" s="5">
        <v>860.34109159000002</v>
      </c>
      <c r="Q205" s="5">
        <v>860.34109159000002</v>
      </c>
      <c r="R205" s="5">
        <v>860.34109159000002</v>
      </c>
      <c r="S205" s="5">
        <v>860.34109159000002</v>
      </c>
      <c r="T205" s="5">
        <v>1066.3278668600001</v>
      </c>
      <c r="U205" s="5">
        <v>2271.4328332299997</v>
      </c>
      <c r="V205" s="5">
        <v>2606.6600843199999</v>
      </c>
      <c r="W205" s="5">
        <v>2606.6600843199999</v>
      </c>
      <c r="X205" s="5">
        <v>2606.6600843199999</v>
      </c>
      <c r="Y205" s="5">
        <v>2606.6600843199999</v>
      </c>
      <c r="Z205" s="5">
        <v>2794.8576422599999</v>
      </c>
      <c r="AA205" s="5">
        <v>2794.8576422599999</v>
      </c>
      <c r="AB205" s="5">
        <v>2833.9882090199999</v>
      </c>
      <c r="AC205" s="5">
        <v>2913.17512171</v>
      </c>
      <c r="AD205" s="5">
        <v>2913.17512171</v>
      </c>
      <c r="AE205" s="5">
        <v>3213.14768108</v>
      </c>
      <c r="AF205" s="5">
        <v>3213.14768108</v>
      </c>
      <c r="AG205" s="5">
        <v>3213.14768108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284.77115947999999</v>
      </c>
      <c r="M207" s="5">
        <v>555.30296608000003</v>
      </c>
      <c r="N207" s="5">
        <v>555.30296608000003</v>
      </c>
      <c r="O207" s="5">
        <v>1000</v>
      </c>
      <c r="P207" s="5">
        <v>1000</v>
      </c>
      <c r="Q207" s="5">
        <v>1000</v>
      </c>
      <c r="R207" s="5">
        <v>1000</v>
      </c>
      <c r="S207" s="5">
        <v>1000</v>
      </c>
      <c r="T207" s="5">
        <v>1000</v>
      </c>
      <c r="U207" s="5">
        <v>1000</v>
      </c>
      <c r="V207" s="5">
        <v>1000</v>
      </c>
      <c r="W207" s="5">
        <v>1000</v>
      </c>
      <c r="X207" s="5">
        <v>1000</v>
      </c>
      <c r="Y207" s="5">
        <v>1000</v>
      </c>
      <c r="Z207" s="5">
        <v>1000</v>
      </c>
      <c r="AA207" s="5">
        <v>1000</v>
      </c>
      <c r="AB207" s="5">
        <v>1000</v>
      </c>
      <c r="AC207" s="5">
        <v>1000</v>
      </c>
      <c r="AD207" s="5">
        <v>1000</v>
      </c>
      <c r="AE207" s="5">
        <v>1000</v>
      </c>
      <c r="AF207" s="5">
        <v>1000</v>
      </c>
      <c r="AG207" s="5">
        <v>1000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39.322451659999999</v>
      </c>
      <c r="Q208" s="5">
        <v>39.322451659999999</v>
      </c>
      <c r="R208" s="5">
        <v>39.322451659999999</v>
      </c>
      <c r="S208" s="5">
        <v>84.962764449999995</v>
      </c>
      <c r="T208" s="5">
        <v>84.962764449999995</v>
      </c>
      <c r="U208" s="5">
        <v>84.962764449999995</v>
      </c>
      <c r="V208" s="5">
        <v>84.962764449999995</v>
      </c>
      <c r="W208" s="5">
        <v>84.962764449999995</v>
      </c>
      <c r="X208" s="5">
        <v>84.962764449999995</v>
      </c>
      <c r="Y208" s="5">
        <v>84.962764449999995</v>
      </c>
      <c r="Z208" s="5">
        <v>84.962764449999995</v>
      </c>
      <c r="AA208" s="5">
        <v>84.962764449999995</v>
      </c>
      <c r="AB208" s="5">
        <v>84.962764449999995</v>
      </c>
      <c r="AC208" s="5">
        <v>84.962764449999995</v>
      </c>
      <c r="AD208" s="5">
        <v>84.962764449999995</v>
      </c>
      <c r="AE208" s="5">
        <v>84.962764449999995</v>
      </c>
      <c r="AF208" s="5">
        <v>84.962764449999995</v>
      </c>
      <c r="AG208" s="5">
        <v>84.962764449999995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0</v>
      </c>
      <c r="H209" s="5">
        <v>483.00515277</v>
      </c>
      <c r="I209" s="5">
        <v>900</v>
      </c>
      <c r="J209" s="5">
        <v>900</v>
      </c>
      <c r="K209" s="5">
        <v>900</v>
      </c>
      <c r="L209" s="5">
        <v>900</v>
      </c>
      <c r="M209" s="5">
        <v>900</v>
      </c>
      <c r="N209" s="5">
        <v>900</v>
      </c>
      <c r="O209" s="5">
        <v>900</v>
      </c>
      <c r="P209" s="5">
        <v>900</v>
      </c>
      <c r="Q209" s="5">
        <v>900</v>
      </c>
      <c r="R209" s="5">
        <v>900</v>
      </c>
      <c r="S209" s="5">
        <v>900</v>
      </c>
      <c r="T209" s="5">
        <v>900</v>
      </c>
      <c r="U209" s="5">
        <v>900</v>
      </c>
      <c r="V209" s="5">
        <v>900</v>
      </c>
      <c r="W209" s="5">
        <v>900</v>
      </c>
      <c r="X209" s="5">
        <v>900</v>
      </c>
      <c r="Y209" s="5">
        <v>900</v>
      </c>
      <c r="Z209" s="5">
        <v>900</v>
      </c>
      <c r="AA209" s="5">
        <v>900</v>
      </c>
      <c r="AB209" s="5">
        <v>900</v>
      </c>
      <c r="AC209" s="5">
        <v>900</v>
      </c>
      <c r="AD209" s="5">
        <v>900</v>
      </c>
      <c r="AE209" s="5">
        <v>900</v>
      </c>
      <c r="AF209" s="5">
        <v>900</v>
      </c>
      <c r="AG209" s="5">
        <v>900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338.69567186</v>
      </c>
      <c r="N210" s="5">
        <v>338.69567186</v>
      </c>
      <c r="O210" s="5">
        <v>516.98560104000001</v>
      </c>
      <c r="P210" s="5">
        <v>837.97899978999999</v>
      </c>
      <c r="Q210" s="5">
        <v>837.97899978999999</v>
      </c>
      <c r="R210" s="5">
        <v>837.97899978999999</v>
      </c>
      <c r="S210" s="5">
        <v>837.97899978999999</v>
      </c>
      <c r="T210" s="5">
        <v>837.97899978999999</v>
      </c>
      <c r="U210" s="5">
        <v>837.97899978999999</v>
      </c>
      <c r="V210" s="5">
        <v>837.97899978999999</v>
      </c>
      <c r="W210" s="5">
        <v>837.97899978999999</v>
      </c>
      <c r="X210" s="5">
        <v>837.97899978999999</v>
      </c>
      <c r="Y210" s="5">
        <v>1100</v>
      </c>
      <c r="Z210" s="5">
        <v>1631.5530708700001</v>
      </c>
      <c r="AA210" s="5">
        <v>1631.5530708700001</v>
      </c>
      <c r="AB210" s="5">
        <v>1631.5530708700001</v>
      </c>
      <c r="AC210" s="5">
        <v>1631.5530708700001</v>
      </c>
      <c r="AD210" s="5">
        <v>1631.5530708700001</v>
      </c>
      <c r="AE210" s="5">
        <v>2480.2401309500001</v>
      </c>
      <c r="AF210" s="5">
        <v>2480.2401309500001</v>
      </c>
      <c r="AG210" s="5">
        <v>2480.2401309500001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452.97399999999999</v>
      </c>
      <c r="G211" s="5">
        <v>1717.9913743699999</v>
      </c>
      <c r="H211" s="5">
        <v>1852.9739999999999</v>
      </c>
      <c r="I211" s="5">
        <v>1914.5761491799999</v>
      </c>
      <c r="J211" s="5">
        <v>2805.9473394299998</v>
      </c>
      <c r="K211" s="5">
        <v>3977.4293726599999</v>
      </c>
      <c r="L211" s="5">
        <v>4211.9959810999999</v>
      </c>
      <c r="M211" s="5">
        <v>4835.8315801199997</v>
      </c>
      <c r="N211" s="5">
        <v>4835.8315801199997</v>
      </c>
      <c r="O211" s="5">
        <v>4835.8315801199997</v>
      </c>
      <c r="P211" s="5">
        <v>4881.4355439700003</v>
      </c>
      <c r="Q211" s="5">
        <v>4881.4355439700003</v>
      </c>
      <c r="R211" s="5">
        <v>4881.4355439700003</v>
      </c>
      <c r="S211" s="5">
        <v>5356.05608734</v>
      </c>
      <c r="T211" s="5">
        <v>6052.9740000000002</v>
      </c>
      <c r="U211" s="5">
        <v>6052.9740000000002</v>
      </c>
      <c r="V211" s="5">
        <v>6052.9740000000002</v>
      </c>
      <c r="W211" s="5">
        <v>6052.9740000000002</v>
      </c>
      <c r="X211" s="5">
        <v>6175.0908796700005</v>
      </c>
      <c r="Y211" s="5">
        <v>8124.8660152000002</v>
      </c>
      <c r="Z211" s="5">
        <v>8124.8660152000002</v>
      </c>
      <c r="AA211" s="5">
        <v>7671.8920152000001</v>
      </c>
      <c r="AB211" s="5">
        <v>7671.8920152000001</v>
      </c>
      <c r="AC211" s="5">
        <v>7671.8920152000001</v>
      </c>
      <c r="AD211" s="5">
        <v>8760.6051223300001</v>
      </c>
      <c r="AE211" s="5">
        <v>9507.5770679999987</v>
      </c>
      <c r="AF211" s="5">
        <v>9507.5770679999987</v>
      </c>
      <c r="AG211" s="5">
        <v>9507.5770679999987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106.87766501</v>
      </c>
      <c r="P212" s="5">
        <v>427.01184970000003</v>
      </c>
      <c r="Q212" s="5">
        <v>427.01184970000003</v>
      </c>
      <c r="R212" s="5">
        <v>427.01184970000003</v>
      </c>
      <c r="S212" s="5">
        <v>427.01184970000003</v>
      </c>
      <c r="T212" s="5">
        <v>427.01184970000003</v>
      </c>
      <c r="U212" s="5">
        <v>427.01184970000003</v>
      </c>
      <c r="V212" s="5">
        <v>427.01184970000003</v>
      </c>
      <c r="W212" s="5">
        <v>562.03049770999996</v>
      </c>
      <c r="X212" s="5">
        <v>1105.01415967</v>
      </c>
      <c r="Y212" s="5">
        <v>3361.34060434</v>
      </c>
      <c r="Z212" s="5">
        <v>3400</v>
      </c>
      <c r="AA212" s="5">
        <v>3400</v>
      </c>
      <c r="AB212" s="5">
        <v>3400</v>
      </c>
      <c r="AC212" s="5">
        <v>3400</v>
      </c>
      <c r="AD212" s="5">
        <v>3400</v>
      </c>
      <c r="AE212" s="5">
        <v>3400</v>
      </c>
      <c r="AF212" s="5">
        <v>3400</v>
      </c>
      <c r="AG212" s="5">
        <v>3400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210.55252995000001</v>
      </c>
      <c r="G213" s="5">
        <v>210.55252995000001</v>
      </c>
      <c r="H213" s="5">
        <v>400.00099999999998</v>
      </c>
      <c r="I213" s="5">
        <v>733.75943948999998</v>
      </c>
      <c r="J213" s="5">
        <v>733.75943948999998</v>
      </c>
      <c r="K213" s="5">
        <v>733.75943948999998</v>
      </c>
      <c r="L213" s="5">
        <v>733.75943948999998</v>
      </c>
      <c r="M213" s="5">
        <v>1630.894076</v>
      </c>
      <c r="N213" s="5">
        <v>1630.894076</v>
      </c>
      <c r="O213" s="5">
        <v>1630.894076</v>
      </c>
      <c r="P213" s="5">
        <v>1630.894076</v>
      </c>
      <c r="Q213" s="5">
        <v>1630.894076</v>
      </c>
      <c r="R213" s="5">
        <v>1630.894076</v>
      </c>
      <c r="S213" s="5">
        <v>1630.894076</v>
      </c>
      <c r="T213" s="5">
        <v>1630.894076</v>
      </c>
      <c r="U213" s="5">
        <v>1630.894076</v>
      </c>
      <c r="V213" s="5">
        <v>1630.894076</v>
      </c>
      <c r="W213" s="5">
        <v>1630.894076</v>
      </c>
      <c r="X213" s="5">
        <v>1630.894076</v>
      </c>
      <c r="Y213" s="5">
        <v>1630.894076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610.55905931999996</v>
      </c>
      <c r="G215" s="5">
        <v>610.55905931999996</v>
      </c>
      <c r="H215" s="5">
        <v>646.46929912999997</v>
      </c>
      <c r="I215" s="5">
        <v>983.55238417999999</v>
      </c>
      <c r="J215" s="5">
        <v>4032.4089657300001</v>
      </c>
      <c r="K215" s="5">
        <v>4141.9414644499993</v>
      </c>
      <c r="L215" s="5">
        <v>4141.9414644499993</v>
      </c>
      <c r="M215" s="5">
        <v>4141.9414644499993</v>
      </c>
      <c r="N215" s="5">
        <v>4383.9645265299996</v>
      </c>
      <c r="O215" s="5">
        <v>4383.9645265299996</v>
      </c>
      <c r="P215" s="5">
        <v>4549.7729541600002</v>
      </c>
      <c r="Q215" s="5">
        <v>5495.700091319999</v>
      </c>
      <c r="R215" s="5">
        <v>5495.700091319999</v>
      </c>
      <c r="S215" s="5">
        <v>7502.9984408999999</v>
      </c>
      <c r="T215" s="5">
        <v>7736.3745359299992</v>
      </c>
      <c r="U215" s="5">
        <v>7670</v>
      </c>
      <c r="V215" s="5">
        <v>7670</v>
      </c>
      <c r="W215" s="5">
        <v>7670</v>
      </c>
      <c r="X215" s="5">
        <v>7670</v>
      </c>
      <c r="Y215" s="5">
        <v>7670</v>
      </c>
      <c r="Z215" s="5">
        <v>7400</v>
      </c>
      <c r="AA215" s="5">
        <v>7400</v>
      </c>
      <c r="AB215" s="5">
        <v>7400</v>
      </c>
      <c r="AC215" s="5">
        <v>7400</v>
      </c>
      <c r="AD215" s="5">
        <v>7400</v>
      </c>
      <c r="AE215" s="5">
        <v>7400</v>
      </c>
      <c r="AF215" s="5">
        <v>7400</v>
      </c>
      <c r="AG215" s="5">
        <v>7400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913.19</v>
      </c>
      <c r="G216" s="5">
        <v>913.19</v>
      </c>
      <c r="H216" s="5">
        <v>1639.3419192900001</v>
      </c>
      <c r="I216" s="5">
        <v>1775.66699395</v>
      </c>
      <c r="J216" s="5">
        <v>1775.66699395</v>
      </c>
      <c r="K216" s="5">
        <v>2127.72397611</v>
      </c>
      <c r="L216" s="5">
        <v>3113.1899999900002</v>
      </c>
      <c r="M216" s="5">
        <v>3113.1899999900002</v>
      </c>
      <c r="N216" s="5">
        <v>3113.1899999900002</v>
      </c>
      <c r="O216" s="5">
        <v>3436.0178839099999</v>
      </c>
      <c r="P216" s="5">
        <v>3436.0178839099999</v>
      </c>
      <c r="Q216" s="5">
        <v>3436.0178839099999</v>
      </c>
      <c r="R216" s="5">
        <v>3436.0178839099999</v>
      </c>
      <c r="S216" s="5">
        <v>3436.0178839099999</v>
      </c>
      <c r="T216" s="5">
        <v>3436.0178839099999</v>
      </c>
      <c r="U216" s="5">
        <v>3495.8382352100002</v>
      </c>
      <c r="V216" s="5">
        <v>3495.8382352100002</v>
      </c>
      <c r="W216" s="5">
        <v>5028.53032446</v>
      </c>
      <c r="X216" s="5">
        <v>5316.6980518500004</v>
      </c>
      <c r="Y216" s="5">
        <v>5622.6186200299999</v>
      </c>
      <c r="Z216" s="5">
        <v>6195.5819832199995</v>
      </c>
      <c r="AA216" s="5">
        <v>6195.5819832199995</v>
      </c>
      <c r="AB216" s="5">
        <v>6401.3919248799994</v>
      </c>
      <c r="AC216" s="5">
        <v>6401.3919248799994</v>
      </c>
      <c r="AD216" s="5">
        <v>7100.0259342099998</v>
      </c>
      <c r="AE216" s="5">
        <v>9387.3487025100003</v>
      </c>
      <c r="AF216" s="5">
        <v>10077.564459740001</v>
      </c>
      <c r="AG216" s="5">
        <v>10077.564459740001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198.012</v>
      </c>
      <c r="G217" s="5">
        <v>198.012</v>
      </c>
      <c r="H217" s="5">
        <v>198.012</v>
      </c>
      <c r="I217" s="5">
        <v>198.012</v>
      </c>
      <c r="J217" s="5">
        <v>198.012</v>
      </c>
      <c r="K217" s="5">
        <v>198.012</v>
      </c>
      <c r="L217" s="5">
        <v>198.012</v>
      </c>
      <c r="M217" s="5">
        <v>198.012</v>
      </c>
      <c r="N217" s="5">
        <v>198.012</v>
      </c>
      <c r="O217" s="5">
        <v>202.25882086000001</v>
      </c>
      <c r="P217" s="5">
        <v>207.53381655000001</v>
      </c>
      <c r="Q217" s="5">
        <v>207.53381655000001</v>
      </c>
      <c r="R217" s="5">
        <v>207.53381655000001</v>
      </c>
      <c r="S217" s="5">
        <v>207.53381655000001</v>
      </c>
      <c r="T217" s="5">
        <v>248.37406594000001</v>
      </c>
      <c r="U217" s="5">
        <v>248.37406594000001</v>
      </c>
      <c r="V217" s="5">
        <v>248.37406594000001</v>
      </c>
      <c r="W217" s="5">
        <v>248.37406594000001</v>
      </c>
      <c r="X217" s="5">
        <v>300.35015809999999</v>
      </c>
      <c r="Y217" s="5">
        <v>300.35015809999999</v>
      </c>
      <c r="Z217" s="5">
        <v>321.62842454000003</v>
      </c>
      <c r="AA217" s="5">
        <v>321.62842454000003</v>
      </c>
      <c r="AB217" s="5">
        <v>321.62842454000003</v>
      </c>
      <c r="AC217" s="5">
        <v>321.62842454000003</v>
      </c>
      <c r="AD217" s="5">
        <v>321.62842454000003</v>
      </c>
      <c r="AE217" s="5">
        <v>321.62842454000003</v>
      </c>
      <c r="AF217" s="5">
        <v>321.62842454000003</v>
      </c>
      <c r="AG217" s="5">
        <v>321.62842454000003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1002.6064179700001</v>
      </c>
      <c r="AC218" s="5">
        <v>1391.61194593</v>
      </c>
      <c r="AD218" s="5">
        <v>1391.61194593</v>
      </c>
      <c r="AE218" s="5">
        <v>1391.61194593</v>
      </c>
      <c r="AF218" s="5">
        <v>1391.61194593</v>
      </c>
      <c r="AG218" s="5">
        <v>1391.61194593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44.024869619999997</v>
      </c>
      <c r="AD219" s="5">
        <v>44.024869619999997</v>
      </c>
      <c r="AE219" s="5">
        <v>300</v>
      </c>
      <c r="AF219" s="5">
        <v>300</v>
      </c>
      <c r="AG219" s="5">
        <v>300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390.72992041999998</v>
      </c>
      <c r="G221" s="5">
        <v>390.72992041999998</v>
      </c>
      <c r="H221" s="5">
        <v>405.87502359999996</v>
      </c>
      <c r="I221" s="5">
        <v>413.18</v>
      </c>
      <c r="J221" s="5">
        <v>413.18</v>
      </c>
      <c r="K221" s="5">
        <v>413.18</v>
      </c>
      <c r="L221" s="5">
        <v>413.18</v>
      </c>
      <c r="M221" s="5">
        <v>417.80802189000002</v>
      </c>
      <c r="N221" s="5">
        <v>931.92177349999997</v>
      </c>
      <c r="O221" s="5">
        <v>931.92177349999997</v>
      </c>
      <c r="P221" s="5">
        <v>931.92177349999997</v>
      </c>
      <c r="Q221" s="5">
        <v>931.92177349999997</v>
      </c>
      <c r="R221" s="5">
        <v>931.92177349999997</v>
      </c>
      <c r="S221" s="5">
        <v>931.92177349999997</v>
      </c>
      <c r="T221" s="5">
        <v>931.92177349999997</v>
      </c>
      <c r="U221" s="5">
        <v>931.92177349999997</v>
      </c>
      <c r="V221" s="5">
        <v>931.92177349999997</v>
      </c>
      <c r="W221" s="5">
        <v>818.74177350000002</v>
      </c>
      <c r="X221" s="5">
        <v>818.74177350000002</v>
      </c>
      <c r="Y221" s="5">
        <v>818.74177350000002</v>
      </c>
      <c r="Z221" s="5">
        <v>818.74177350000002</v>
      </c>
      <c r="AA221" s="5">
        <v>818.74177350000002</v>
      </c>
      <c r="AB221" s="5">
        <v>818.74177350000002</v>
      </c>
      <c r="AC221" s="5">
        <v>818.74177350000002</v>
      </c>
      <c r="AD221" s="5">
        <v>818.74177350000002</v>
      </c>
      <c r="AE221" s="5">
        <v>818.74177350000002</v>
      </c>
      <c r="AF221" s="5">
        <v>818.74177350000002</v>
      </c>
      <c r="AG221" s="5">
        <v>818.74177350000002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1E-3</v>
      </c>
      <c r="M222" s="5">
        <v>1E-3</v>
      </c>
      <c r="N222" s="5">
        <v>324.96219867000002</v>
      </c>
      <c r="O222" s="5">
        <v>402.98733670000001</v>
      </c>
      <c r="P222" s="5">
        <v>402.98733670000001</v>
      </c>
      <c r="Q222" s="5">
        <v>402.98733670000001</v>
      </c>
      <c r="R222" s="5">
        <v>402.98733670000001</v>
      </c>
      <c r="S222" s="5">
        <v>402.98733670000001</v>
      </c>
      <c r="T222" s="5">
        <v>402.98733670000001</v>
      </c>
      <c r="U222" s="5">
        <v>402.98733670000001</v>
      </c>
      <c r="V222" s="5">
        <v>402.98733670000001</v>
      </c>
      <c r="W222" s="5">
        <v>402.98733670000001</v>
      </c>
      <c r="X222" s="5">
        <v>402.98733670000001</v>
      </c>
      <c r="Y222" s="5">
        <v>402.98733670000001</v>
      </c>
      <c r="Z222" s="5">
        <v>402.98733670000001</v>
      </c>
      <c r="AA222" s="5">
        <v>402.98733670000001</v>
      </c>
      <c r="AB222" s="5">
        <v>402.98733670000001</v>
      </c>
      <c r="AC222" s="5">
        <v>402.98733670000001</v>
      </c>
      <c r="AD222" s="5">
        <v>402.98733670000001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1934.5000000000002</v>
      </c>
      <c r="G225" s="5">
        <v>1934.5000000000002</v>
      </c>
      <c r="H225" s="5">
        <v>1934.4500000000003</v>
      </c>
      <c r="I225" s="5">
        <v>1934.5000000000002</v>
      </c>
      <c r="J225" s="5">
        <v>1934.5000000000002</v>
      </c>
      <c r="K225" s="5">
        <v>1934.5000000000002</v>
      </c>
      <c r="L225" s="5">
        <v>1934.5000000000002</v>
      </c>
      <c r="M225" s="5">
        <v>1960.9943269800003</v>
      </c>
      <c r="N225" s="5">
        <v>2634.5</v>
      </c>
      <c r="O225" s="5">
        <v>2634.5</v>
      </c>
      <c r="P225" s="5">
        <v>2582</v>
      </c>
      <c r="Q225" s="5">
        <v>2390</v>
      </c>
      <c r="R225" s="5">
        <v>2390</v>
      </c>
      <c r="S225" s="5">
        <v>2390</v>
      </c>
      <c r="T225" s="5">
        <v>3048.4236385999998</v>
      </c>
      <c r="U225" s="5">
        <v>3168.84770119</v>
      </c>
      <c r="V225" s="5">
        <v>3168.84770119</v>
      </c>
      <c r="W225" s="5">
        <v>3168.84770119</v>
      </c>
      <c r="X225" s="5">
        <v>3426.2995733600001</v>
      </c>
      <c r="Y225" s="5">
        <v>4449.9437607</v>
      </c>
      <c r="Z225" s="5">
        <v>4712.4480022500002</v>
      </c>
      <c r="AA225" s="5">
        <v>4400.4480022500002</v>
      </c>
      <c r="AB225" s="5">
        <v>5685.264635999999</v>
      </c>
      <c r="AC225" s="5">
        <v>5685.264635999999</v>
      </c>
      <c r="AD225" s="5">
        <v>5445.264635999999</v>
      </c>
      <c r="AE225" s="5">
        <v>5416.5646359999992</v>
      </c>
      <c r="AF225" s="5">
        <v>4678.5146359999999</v>
      </c>
      <c r="AG225" s="5">
        <v>4678.5146359999999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2071.8679999999999</v>
      </c>
      <c r="G226" s="5">
        <v>2071.8679999999999</v>
      </c>
      <c r="H226" s="5">
        <v>2114.4956655800001</v>
      </c>
      <c r="I226" s="5">
        <v>2685.29809978</v>
      </c>
      <c r="J226" s="5">
        <v>2685.29809978</v>
      </c>
      <c r="K226" s="5">
        <v>2713.9925087000001</v>
      </c>
      <c r="L226" s="5">
        <v>2932.36799999</v>
      </c>
      <c r="M226" s="5">
        <v>2932.3679999999999</v>
      </c>
      <c r="N226" s="5">
        <v>3031.5192641399999</v>
      </c>
      <c r="O226" s="5">
        <v>3194.6297749300002</v>
      </c>
      <c r="P226" s="5">
        <v>5060.1940534099995</v>
      </c>
      <c r="Q226" s="5">
        <v>5060.1940534099995</v>
      </c>
      <c r="R226" s="5">
        <v>5060.1940534099995</v>
      </c>
      <c r="S226" s="5">
        <v>5060.1940534099995</v>
      </c>
      <c r="T226" s="5">
        <v>5450.86</v>
      </c>
      <c r="U226" s="5">
        <v>5030.8599999999997</v>
      </c>
      <c r="V226" s="5">
        <v>5030.8599999999997</v>
      </c>
      <c r="W226" s="5">
        <v>4849.16</v>
      </c>
      <c r="X226" s="5">
        <v>4849.16</v>
      </c>
      <c r="Y226" s="5">
        <v>4829.66</v>
      </c>
      <c r="Z226" s="5">
        <v>4643.66</v>
      </c>
      <c r="AA226" s="5">
        <v>4643.66</v>
      </c>
      <c r="AB226" s="5">
        <v>3780.1</v>
      </c>
      <c r="AC226" s="5">
        <v>3780.1</v>
      </c>
      <c r="AD226" s="5">
        <v>3780.1</v>
      </c>
      <c r="AE226" s="5">
        <v>3780.1</v>
      </c>
      <c r="AF226" s="5">
        <v>3780.1</v>
      </c>
      <c r="AG226" s="5">
        <v>3599.5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480.46121201</v>
      </c>
      <c r="H227" s="5">
        <v>500</v>
      </c>
      <c r="I227" s="5">
        <v>500</v>
      </c>
      <c r="J227" s="5">
        <v>500</v>
      </c>
      <c r="K227" s="5">
        <v>500</v>
      </c>
      <c r="L227" s="5">
        <v>500</v>
      </c>
      <c r="M227" s="5">
        <v>2000</v>
      </c>
      <c r="N227" s="5">
        <v>2000</v>
      </c>
      <c r="O227" s="5">
        <v>2000</v>
      </c>
      <c r="P227" s="5">
        <v>2000</v>
      </c>
      <c r="Q227" s="5">
        <v>2000</v>
      </c>
      <c r="R227" s="5">
        <v>2000</v>
      </c>
      <c r="S227" s="5">
        <v>2000</v>
      </c>
      <c r="T227" s="5">
        <v>2000</v>
      </c>
      <c r="U227" s="5">
        <v>2000</v>
      </c>
      <c r="V227" s="5">
        <v>2000</v>
      </c>
      <c r="W227" s="5">
        <v>2000</v>
      </c>
      <c r="X227" s="5">
        <v>2000</v>
      </c>
      <c r="Y227" s="5">
        <v>2000</v>
      </c>
      <c r="Z227" s="5">
        <v>2000</v>
      </c>
      <c r="AA227" s="5">
        <v>2000</v>
      </c>
      <c r="AB227" s="5">
        <v>2000</v>
      </c>
      <c r="AC227" s="5">
        <v>2000</v>
      </c>
      <c r="AD227" s="5">
        <v>2000</v>
      </c>
      <c r="AE227" s="5">
        <v>2000</v>
      </c>
      <c r="AF227" s="5">
        <v>2000</v>
      </c>
      <c r="AG227" s="5">
        <v>2000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61.910537840000003</v>
      </c>
      <c r="O228" s="5">
        <v>61.910537840000003</v>
      </c>
      <c r="P228" s="5">
        <v>61.910537840000003</v>
      </c>
      <c r="Q228" s="5">
        <v>61.910537840000003</v>
      </c>
      <c r="R228" s="5">
        <v>61.910537840000003</v>
      </c>
      <c r="S228" s="5">
        <v>400</v>
      </c>
      <c r="T228" s="5">
        <v>400</v>
      </c>
      <c r="U228" s="5">
        <v>400</v>
      </c>
      <c r="V228" s="5">
        <v>400</v>
      </c>
      <c r="W228" s="5">
        <v>400</v>
      </c>
      <c r="X228" s="5">
        <v>400</v>
      </c>
      <c r="Y228" s="5">
        <v>907.88796611999999</v>
      </c>
      <c r="Z228" s="5">
        <v>907.88796611999999</v>
      </c>
      <c r="AA228" s="5">
        <v>907.88796611999999</v>
      </c>
      <c r="AB228" s="5">
        <v>1591.7051511699999</v>
      </c>
      <c r="AC228" s="5">
        <v>1591.7051511699999</v>
      </c>
      <c r="AD228" s="5">
        <v>1600</v>
      </c>
      <c r="AE228" s="5">
        <v>1600</v>
      </c>
      <c r="AF228" s="5">
        <v>1600</v>
      </c>
      <c r="AG228" s="5">
        <v>1600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324.5</v>
      </c>
      <c r="G229" s="5">
        <v>367.09418805000001</v>
      </c>
      <c r="H229" s="5">
        <v>367.09418805000001</v>
      </c>
      <c r="I229" s="5">
        <v>430.48796113000003</v>
      </c>
      <c r="J229" s="5">
        <v>430.48796113000003</v>
      </c>
      <c r="K229" s="5">
        <v>816.18566106000003</v>
      </c>
      <c r="L229" s="5">
        <v>849.65386973</v>
      </c>
      <c r="M229" s="5">
        <v>969.82701143999998</v>
      </c>
      <c r="N229" s="5">
        <v>1078.5</v>
      </c>
      <c r="O229" s="5">
        <v>1125.5591658400001</v>
      </c>
      <c r="P229" s="5">
        <v>1671.42530803</v>
      </c>
      <c r="Q229" s="5">
        <v>1764.41594854</v>
      </c>
      <c r="R229" s="5">
        <v>1683.91594854</v>
      </c>
      <c r="S229" s="5">
        <v>1683.91594854</v>
      </c>
      <c r="T229" s="5">
        <v>2529.71617625</v>
      </c>
      <c r="U229" s="5">
        <v>2370.71617625</v>
      </c>
      <c r="V229" s="5">
        <v>2370.71617625</v>
      </c>
      <c r="W229" s="5">
        <v>2364.2990417800002</v>
      </c>
      <c r="X229" s="5">
        <v>2364.2990417800002</v>
      </c>
      <c r="Y229" s="5">
        <v>2364.2990417800002</v>
      </c>
      <c r="Z229" s="5">
        <v>2364.2990417800002</v>
      </c>
      <c r="AA229" s="5">
        <v>2949.3908082299999</v>
      </c>
      <c r="AB229" s="5">
        <v>3200</v>
      </c>
      <c r="AC229" s="5">
        <v>3200</v>
      </c>
      <c r="AD229" s="5">
        <v>3200</v>
      </c>
      <c r="AE229" s="5">
        <v>3200</v>
      </c>
      <c r="AF229" s="5">
        <v>3200</v>
      </c>
      <c r="AG229" s="5">
        <v>3200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1334.9349999999999</v>
      </c>
      <c r="G231" s="5">
        <v>1552.4069230600001</v>
      </c>
      <c r="H231" s="5">
        <v>2068.8062044100002</v>
      </c>
      <c r="I231" s="5">
        <v>2144.7430075500001</v>
      </c>
      <c r="J231" s="5">
        <v>2144.7430075500001</v>
      </c>
      <c r="K231" s="5">
        <v>2398.3353294200001</v>
      </c>
      <c r="L231" s="5">
        <v>2398.3353294200001</v>
      </c>
      <c r="M231" s="5">
        <v>2534.9349999999999</v>
      </c>
      <c r="N231" s="5">
        <v>2534.9349999999999</v>
      </c>
      <c r="O231" s="5">
        <v>2534.9349999999999</v>
      </c>
      <c r="P231" s="5">
        <v>2436.2350000000001</v>
      </c>
      <c r="Q231" s="5">
        <v>2436.2350000000001</v>
      </c>
      <c r="R231" s="5">
        <v>2364.8350000000005</v>
      </c>
      <c r="S231" s="5">
        <v>2180.3500000000004</v>
      </c>
      <c r="T231" s="5">
        <v>2180.3500000000004</v>
      </c>
      <c r="U231" s="5">
        <v>2180.3500000000004</v>
      </c>
      <c r="V231" s="5">
        <v>2253.2697955000003</v>
      </c>
      <c r="W231" s="5">
        <v>2253.2697955000003</v>
      </c>
      <c r="X231" s="5">
        <v>2253.2697955000003</v>
      </c>
      <c r="Y231" s="5">
        <v>2253.2697955000003</v>
      </c>
      <c r="Z231" s="5">
        <v>2039.4097955</v>
      </c>
      <c r="AA231" s="5">
        <v>2039.4097955</v>
      </c>
      <c r="AB231" s="5">
        <v>1908.6097955</v>
      </c>
      <c r="AC231" s="5">
        <v>1997.1409980200001</v>
      </c>
      <c r="AD231" s="5">
        <v>2559.2472868200002</v>
      </c>
      <c r="AE231" s="5">
        <v>2631.7996078900001</v>
      </c>
      <c r="AF231" s="5">
        <v>2631.7996078900001</v>
      </c>
      <c r="AG231" s="5">
        <v>2631.7996078900001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90.75</v>
      </c>
      <c r="G232" s="5">
        <v>90.75</v>
      </c>
      <c r="H232" s="5">
        <v>90.75</v>
      </c>
      <c r="I232" s="5">
        <v>90.75</v>
      </c>
      <c r="J232" s="5">
        <v>90.75</v>
      </c>
      <c r="K232" s="5">
        <v>90.75</v>
      </c>
      <c r="L232" s="5">
        <v>108.20510928</v>
      </c>
      <c r="M232" s="5">
        <v>108.20510928</v>
      </c>
      <c r="N232" s="5">
        <v>108.20510928</v>
      </c>
      <c r="O232" s="5">
        <v>108.20510928</v>
      </c>
      <c r="P232" s="5">
        <v>108.20510928</v>
      </c>
      <c r="Q232" s="5">
        <v>108.20510928</v>
      </c>
      <c r="R232" s="5">
        <v>108.20510928</v>
      </c>
      <c r="S232" s="5">
        <v>108.20510928</v>
      </c>
      <c r="T232" s="5">
        <v>108.20510928</v>
      </c>
      <c r="U232" s="5">
        <v>108.20510928</v>
      </c>
      <c r="V232" s="5">
        <v>108.20510928</v>
      </c>
      <c r="W232" s="5">
        <v>108.20510928</v>
      </c>
      <c r="X232" s="5">
        <v>108.20510928</v>
      </c>
      <c r="Y232" s="5">
        <v>108.20510928</v>
      </c>
      <c r="Z232" s="5">
        <v>108.20510928</v>
      </c>
      <c r="AA232" s="5">
        <v>108.20510928</v>
      </c>
      <c r="AB232" s="5">
        <v>108.20510928</v>
      </c>
      <c r="AC232" s="5">
        <v>108.20510928</v>
      </c>
      <c r="AD232" s="5">
        <v>108.20510928</v>
      </c>
      <c r="AE232" s="5">
        <v>108.20510928</v>
      </c>
      <c r="AF232" s="5">
        <v>108.20510928</v>
      </c>
      <c r="AG232" s="5">
        <v>108.20510928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108.03639724999999</v>
      </c>
      <c r="O234" s="5">
        <v>108.03639724999999</v>
      </c>
      <c r="P234" s="5">
        <v>108.03639724999999</v>
      </c>
      <c r="Q234" s="5">
        <v>108.03639724999999</v>
      </c>
      <c r="R234" s="5">
        <v>108.03639724999999</v>
      </c>
      <c r="S234" s="5">
        <v>309.66765430999999</v>
      </c>
      <c r="T234" s="5">
        <v>339.43029996999996</v>
      </c>
      <c r="U234" s="5">
        <v>630.84125760000006</v>
      </c>
      <c r="V234" s="5">
        <v>630.84125760000006</v>
      </c>
      <c r="W234" s="5">
        <v>630.84125760000006</v>
      </c>
      <c r="X234" s="5">
        <v>1095.6532791499999</v>
      </c>
      <c r="Y234" s="5">
        <v>1739.5868071299999</v>
      </c>
      <c r="Z234" s="5">
        <v>2400</v>
      </c>
      <c r="AA234" s="5">
        <v>2400</v>
      </c>
      <c r="AB234" s="5">
        <v>2400</v>
      </c>
      <c r="AC234" s="5">
        <v>2400</v>
      </c>
      <c r="AD234" s="5">
        <v>2400</v>
      </c>
      <c r="AE234" s="5">
        <v>2400</v>
      </c>
      <c r="AF234" s="5">
        <v>2400</v>
      </c>
      <c r="AG234" s="5">
        <v>2400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136</v>
      </c>
      <c r="G236" s="5">
        <v>136</v>
      </c>
      <c r="H236" s="5">
        <v>136</v>
      </c>
      <c r="I236" s="5">
        <v>136</v>
      </c>
      <c r="J236" s="5">
        <v>136</v>
      </c>
      <c r="K236" s="5">
        <v>136</v>
      </c>
      <c r="L236" s="5">
        <v>136</v>
      </c>
      <c r="M236" s="5">
        <v>70</v>
      </c>
      <c r="N236" s="5">
        <v>70</v>
      </c>
      <c r="O236" s="5">
        <v>85.592847919999997</v>
      </c>
      <c r="P236" s="5">
        <v>225.11594814</v>
      </c>
      <c r="Q236" s="5">
        <v>225.11594814</v>
      </c>
      <c r="R236" s="5">
        <v>155.11594814</v>
      </c>
      <c r="S236" s="5">
        <v>155.11594814</v>
      </c>
      <c r="T236" s="5">
        <v>155.11594814</v>
      </c>
      <c r="U236" s="5">
        <v>155.11594814</v>
      </c>
      <c r="V236" s="5">
        <v>155.11594814</v>
      </c>
      <c r="W236" s="5">
        <v>155.11594814</v>
      </c>
      <c r="X236" s="5">
        <v>155.11594814</v>
      </c>
      <c r="Y236" s="5">
        <v>155.11594814</v>
      </c>
      <c r="Z236" s="5">
        <v>155.11594814</v>
      </c>
      <c r="AA236" s="5">
        <v>155.11594814</v>
      </c>
      <c r="AB236" s="5">
        <v>155.11594814</v>
      </c>
      <c r="AC236" s="5">
        <v>155.11594814</v>
      </c>
      <c r="AD236" s="5">
        <v>155.11594814</v>
      </c>
      <c r="AE236" s="5">
        <v>155.11594814</v>
      </c>
      <c r="AF236" s="5">
        <v>155.11594814</v>
      </c>
      <c r="AG236" s="5">
        <v>155.11594814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168</v>
      </c>
      <c r="G238" s="5">
        <v>168</v>
      </c>
      <c r="H238" s="5">
        <v>168</v>
      </c>
      <c r="I238" s="5">
        <v>168</v>
      </c>
      <c r="J238" s="5">
        <v>168</v>
      </c>
      <c r="K238" s="5">
        <v>168</v>
      </c>
      <c r="L238" s="5">
        <v>285.04126922</v>
      </c>
      <c r="M238" s="5">
        <v>285.04126922</v>
      </c>
      <c r="N238" s="5">
        <v>285.04126922</v>
      </c>
      <c r="O238" s="5">
        <v>285.04126922</v>
      </c>
      <c r="P238" s="5">
        <v>285.04126922</v>
      </c>
      <c r="Q238" s="5">
        <v>285.04126922</v>
      </c>
      <c r="R238" s="5">
        <v>285.04126922</v>
      </c>
      <c r="S238" s="5">
        <v>285.04126922</v>
      </c>
      <c r="T238" s="5">
        <v>285.04126922</v>
      </c>
      <c r="U238" s="5">
        <v>285.04126922</v>
      </c>
      <c r="V238" s="5">
        <v>285.04126922</v>
      </c>
      <c r="W238" s="5">
        <v>285.04126922</v>
      </c>
      <c r="X238" s="5">
        <v>285.04126922</v>
      </c>
      <c r="Y238" s="5">
        <v>285.04126922</v>
      </c>
      <c r="Z238" s="5">
        <v>285.04126922</v>
      </c>
      <c r="AA238" s="5">
        <v>285.04126922</v>
      </c>
      <c r="AB238" s="5">
        <v>285.04126922</v>
      </c>
      <c r="AC238" s="5">
        <v>285.04126922</v>
      </c>
      <c r="AD238" s="5">
        <v>285.04126922</v>
      </c>
      <c r="AE238" s="5">
        <v>285.04126922</v>
      </c>
      <c r="AF238" s="5">
        <v>285.04126922</v>
      </c>
      <c r="AG238" s="5">
        <v>117.04126922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251.35</v>
      </c>
      <c r="G239" s="5">
        <v>251.35</v>
      </c>
      <c r="H239" s="5">
        <v>251.35</v>
      </c>
      <c r="I239" s="5">
        <v>251.35</v>
      </c>
      <c r="J239" s="5">
        <v>251.35</v>
      </c>
      <c r="K239" s="5">
        <v>251.35</v>
      </c>
      <c r="L239" s="5">
        <v>251.35</v>
      </c>
      <c r="M239" s="5">
        <v>251.35</v>
      </c>
      <c r="N239" s="5">
        <v>251.35</v>
      </c>
      <c r="O239" s="5">
        <v>251.35</v>
      </c>
      <c r="P239" s="5">
        <v>251.35</v>
      </c>
      <c r="Q239" s="5">
        <v>251.35</v>
      </c>
      <c r="R239" s="5">
        <v>251.35</v>
      </c>
      <c r="S239" s="5">
        <v>251.35</v>
      </c>
      <c r="T239" s="5">
        <v>251.35</v>
      </c>
      <c r="U239" s="5">
        <v>251.35</v>
      </c>
      <c r="V239" s="5">
        <v>251.35</v>
      </c>
      <c r="W239" s="5">
        <v>251.35</v>
      </c>
      <c r="X239" s="5">
        <v>251.35</v>
      </c>
      <c r="Y239" s="5">
        <v>251.35</v>
      </c>
      <c r="Z239" s="5">
        <v>251.35</v>
      </c>
      <c r="AA239" s="5">
        <v>251.35</v>
      </c>
      <c r="AB239" s="5">
        <v>251.35</v>
      </c>
      <c r="AC239" s="5">
        <v>251.35</v>
      </c>
      <c r="AD239" s="5">
        <v>251.35</v>
      </c>
      <c r="AE239" s="5">
        <v>251.35</v>
      </c>
      <c r="AF239" s="5">
        <v>251.35</v>
      </c>
      <c r="AG239" s="5">
        <v>111.6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286</v>
      </c>
      <c r="E240" s="61" t="s">
        <v>92</v>
      </c>
      <c r="F240" s="5">
        <v>144</v>
      </c>
      <c r="G240" s="5">
        <v>385.04547100000002</v>
      </c>
      <c r="H240" s="5">
        <v>754.28254689000005</v>
      </c>
      <c r="I240" s="5">
        <v>755.98953764999999</v>
      </c>
      <c r="J240" s="5">
        <v>1095.7618792999999</v>
      </c>
      <c r="K240" s="5">
        <v>1343.8327864299999</v>
      </c>
      <c r="L240" s="5">
        <v>2438.57151432</v>
      </c>
      <c r="M240" s="5">
        <v>2438.57151432</v>
      </c>
      <c r="N240" s="5">
        <v>2438.57151432</v>
      </c>
      <c r="O240" s="5">
        <v>2438.57151432</v>
      </c>
      <c r="P240" s="5">
        <v>2438.57151432</v>
      </c>
      <c r="Q240" s="5">
        <v>2438.57151432</v>
      </c>
      <c r="R240" s="5">
        <v>2438.57151432</v>
      </c>
      <c r="S240" s="5">
        <v>2438.57151432</v>
      </c>
      <c r="T240" s="5">
        <v>2438.57151432</v>
      </c>
      <c r="U240" s="5">
        <v>2438.57151432</v>
      </c>
      <c r="V240" s="5">
        <v>2438.57151432</v>
      </c>
      <c r="W240" s="5">
        <v>2438.57151432</v>
      </c>
      <c r="X240" s="5">
        <v>2438.57151432</v>
      </c>
      <c r="Y240" s="5">
        <v>2438.57151432</v>
      </c>
      <c r="Z240" s="5">
        <v>2438.57151432</v>
      </c>
      <c r="AA240" s="5">
        <v>2294.57151432</v>
      </c>
      <c r="AB240" s="5">
        <v>2294.57151432</v>
      </c>
      <c r="AC240" s="5">
        <v>2294.57151432</v>
      </c>
      <c r="AD240" s="5">
        <v>2294.57151432</v>
      </c>
      <c r="AE240" s="5">
        <v>2294.57151432</v>
      </c>
      <c r="AF240" s="5">
        <v>2294.57151432</v>
      </c>
      <c r="AG240" s="5">
        <v>2294.57151432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81.5</v>
      </c>
      <c r="G248" s="5">
        <v>81.5</v>
      </c>
      <c r="H248" s="5">
        <v>81.5</v>
      </c>
      <c r="I248" s="5">
        <v>81.5</v>
      </c>
      <c r="J248" s="5">
        <v>81.5</v>
      </c>
      <c r="K248" s="5">
        <v>81.5</v>
      </c>
      <c r="L248" s="5">
        <v>81.5</v>
      </c>
      <c r="M248" s="5">
        <v>81.5</v>
      </c>
      <c r="N248" s="5">
        <v>81.5</v>
      </c>
      <c r="O248" s="5">
        <v>81.5</v>
      </c>
      <c r="P248" s="5">
        <v>81.5</v>
      </c>
      <c r="Q248" s="5">
        <v>81.5</v>
      </c>
      <c r="R248" s="5">
        <v>81.5</v>
      </c>
      <c r="S248" s="5">
        <v>81.5</v>
      </c>
      <c r="T248" s="5">
        <v>586.10407410000005</v>
      </c>
      <c r="U248" s="5">
        <v>651.54944847000002</v>
      </c>
      <c r="V248" s="5">
        <v>651.54944847000002</v>
      </c>
      <c r="W248" s="5">
        <v>651.54944847000002</v>
      </c>
      <c r="X248" s="5">
        <v>1291.85386032</v>
      </c>
      <c r="Y248" s="5">
        <v>1291.85386032</v>
      </c>
      <c r="Z248" s="5">
        <v>2266.6733406399999</v>
      </c>
      <c r="AA248" s="5">
        <v>2266.6733406399999</v>
      </c>
      <c r="AB248" s="5">
        <v>2266.6733406399999</v>
      </c>
      <c r="AC248" s="5">
        <v>2266.6733406399999</v>
      </c>
      <c r="AD248" s="5">
        <v>2266.6733406399999</v>
      </c>
      <c r="AE248" s="5">
        <v>2248.6733406399999</v>
      </c>
      <c r="AF248" s="5">
        <v>2248.6733406399999</v>
      </c>
      <c r="AG248" s="5">
        <v>2248.6733406399999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447.61599999999999</v>
      </c>
      <c r="R249" s="5">
        <v>447.61599999999999</v>
      </c>
      <c r="S249" s="5">
        <v>447.61599999999999</v>
      </c>
      <c r="T249" s="5">
        <v>447.61599999999999</v>
      </c>
      <c r="U249" s="5">
        <v>447.61599999999999</v>
      </c>
      <c r="V249" s="5">
        <v>447.61599999999999</v>
      </c>
      <c r="W249" s="5">
        <v>447.61599999999999</v>
      </c>
      <c r="X249" s="5">
        <v>871.43270598000004</v>
      </c>
      <c r="Y249" s="5">
        <v>751.83270598000001</v>
      </c>
      <c r="Z249" s="5">
        <v>623.83270598000001</v>
      </c>
      <c r="AA249" s="5">
        <v>623.83270598000001</v>
      </c>
      <c r="AB249" s="5">
        <v>623.83270598000001</v>
      </c>
      <c r="AC249" s="5">
        <v>623.83270598000001</v>
      </c>
      <c r="AD249" s="5">
        <v>523.85170598000002</v>
      </c>
      <c r="AE249" s="5">
        <v>523.85170598000002</v>
      </c>
      <c r="AF249" s="5">
        <v>423.81670597999999</v>
      </c>
      <c r="AG249" s="5">
        <v>423.81670597999999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638.65</v>
      </c>
      <c r="L250" s="5">
        <v>637.91</v>
      </c>
      <c r="M250" s="5">
        <v>637.91</v>
      </c>
      <c r="N250" s="5">
        <v>637.91</v>
      </c>
      <c r="O250" s="5">
        <v>637.91</v>
      </c>
      <c r="P250" s="5">
        <v>637.91</v>
      </c>
      <c r="Q250" s="5">
        <v>637.91</v>
      </c>
      <c r="R250" s="5">
        <v>637.91</v>
      </c>
      <c r="S250" s="5">
        <v>637.91</v>
      </c>
      <c r="T250" s="5">
        <v>637.91</v>
      </c>
      <c r="U250" s="5">
        <v>637.91</v>
      </c>
      <c r="V250" s="5">
        <v>637.91</v>
      </c>
      <c r="W250" s="5">
        <v>637.91</v>
      </c>
      <c r="X250" s="5">
        <v>637.91</v>
      </c>
      <c r="Y250" s="5">
        <v>637.91</v>
      </c>
      <c r="Z250" s="5">
        <v>637.91</v>
      </c>
      <c r="AA250" s="5">
        <v>595.41</v>
      </c>
      <c r="AB250" s="5">
        <v>595.41</v>
      </c>
      <c r="AC250" s="5">
        <v>595.41</v>
      </c>
      <c r="AD250" s="5">
        <v>595.41</v>
      </c>
      <c r="AE250" s="5">
        <v>183.5</v>
      </c>
      <c r="AF250" s="5">
        <v>26</v>
      </c>
      <c r="AG250" s="5">
        <v>0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14</v>
      </c>
      <c r="G251" s="5">
        <v>14</v>
      </c>
      <c r="H251" s="5">
        <v>14</v>
      </c>
      <c r="I251" s="5">
        <v>14</v>
      </c>
      <c r="J251" s="5">
        <v>14</v>
      </c>
      <c r="K251" s="5">
        <v>14</v>
      </c>
      <c r="L251" s="5">
        <v>14</v>
      </c>
      <c r="M251" s="5">
        <v>14</v>
      </c>
      <c r="N251" s="5">
        <v>14</v>
      </c>
      <c r="O251" s="5">
        <v>81.219997579999998</v>
      </c>
      <c r="P251" s="5">
        <v>81.219997579999998</v>
      </c>
      <c r="Q251" s="5">
        <v>81.219997579999998</v>
      </c>
      <c r="R251" s="5">
        <v>81.219997579999998</v>
      </c>
      <c r="S251" s="5">
        <v>81.219997579999998</v>
      </c>
      <c r="T251" s="5">
        <v>81.219997579999998</v>
      </c>
      <c r="U251" s="5">
        <v>81.219997579999998</v>
      </c>
      <c r="V251" s="5">
        <v>81.219997579999998</v>
      </c>
      <c r="W251" s="5">
        <v>81.219997579999998</v>
      </c>
      <c r="X251" s="5">
        <v>85.548090720000005</v>
      </c>
      <c r="Y251" s="5">
        <v>86.096610940000005</v>
      </c>
      <c r="Z251" s="5">
        <v>76.20635652</v>
      </c>
      <c r="AA251" s="5">
        <v>76.20635652</v>
      </c>
      <c r="AB251" s="5">
        <v>76.20635652</v>
      </c>
      <c r="AC251" s="5">
        <v>76.20635652</v>
      </c>
      <c r="AD251" s="5">
        <v>76.20635652</v>
      </c>
      <c r="AE251" s="5">
        <v>82.758372969999996</v>
      </c>
      <c r="AF251" s="5">
        <v>82.758372969999996</v>
      </c>
      <c r="AG251" s="5">
        <v>82.758372969999996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348.7</v>
      </c>
      <c r="G252" s="5">
        <v>348.7</v>
      </c>
      <c r="H252" s="5">
        <v>348.7</v>
      </c>
      <c r="I252" s="5">
        <v>348.7</v>
      </c>
      <c r="J252" s="5">
        <v>348.7</v>
      </c>
      <c r="K252" s="5">
        <v>348.7</v>
      </c>
      <c r="L252" s="5">
        <v>348.7</v>
      </c>
      <c r="M252" s="5">
        <v>1434.4294967400001</v>
      </c>
      <c r="N252" s="5">
        <v>1434.4294967400001</v>
      </c>
      <c r="O252" s="5">
        <v>1655.9800867599999</v>
      </c>
      <c r="P252" s="5">
        <v>1833.83589779</v>
      </c>
      <c r="Q252" s="5">
        <v>1833.83589779</v>
      </c>
      <c r="R252" s="5">
        <v>1833.83589779</v>
      </c>
      <c r="S252" s="5">
        <v>2237.2042588899999</v>
      </c>
      <c r="T252" s="5">
        <v>2712.8789035099999</v>
      </c>
      <c r="U252" s="5">
        <v>2712.8789035099999</v>
      </c>
      <c r="V252" s="5">
        <v>3346.7981189799998</v>
      </c>
      <c r="W252" s="5">
        <v>3527.0132181099998</v>
      </c>
      <c r="X252" s="5">
        <v>3705.8689862799997</v>
      </c>
      <c r="Y252" s="5">
        <v>3705.8689862799997</v>
      </c>
      <c r="Z252" s="5">
        <v>3705.8689862799997</v>
      </c>
      <c r="AA252" s="5">
        <v>3705.8689862799997</v>
      </c>
      <c r="AB252" s="5">
        <v>3705.8689862799997</v>
      </c>
      <c r="AC252" s="5">
        <v>3705.8689862799997</v>
      </c>
      <c r="AD252" s="5">
        <v>3705.8689862799997</v>
      </c>
      <c r="AE252" s="5">
        <v>4241.9920201900004</v>
      </c>
      <c r="AF252" s="5">
        <v>4241.9920201900004</v>
      </c>
      <c r="AG252" s="5">
        <v>4241.9920201900004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577.64800000000002</v>
      </c>
      <c r="M253" s="5">
        <v>576.94399999999996</v>
      </c>
      <c r="N253" s="5">
        <v>576.94399999999996</v>
      </c>
      <c r="O253" s="5">
        <v>576.94399999999996</v>
      </c>
      <c r="P253" s="5">
        <v>576.94399999999996</v>
      </c>
      <c r="Q253" s="5">
        <v>576.94399999999996</v>
      </c>
      <c r="R253" s="5">
        <v>576.94399999999996</v>
      </c>
      <c r="S253" s="5">
        <v>576.94399999999996</v>
      </c>
      <c r="T253" s="5">
        <v>586.76771220000001</v>
      </c>
      <c r="U253" s="5">
        <v>586.76771220000001</v>
      </c>
      <c r="V253" s="5">
        <v>657.35362046</v>
      </c>
      <c r="W253" s="5">
        <v>753.28770112999996</v>
      </c>
      <c r="X253" s="5">
        <v>875.72882259999994</v>
      </c>
      <c r="Y253" s="5">
        <v>875.72882259999994</v>
      </c>
      <c r="Z253" s="5">
        <v>1539.7230510100001</v>
      </c>
      <c r="AA253" s="5">
        <v>1539.7230510100001</v>
      </c>
      <c r="AB253" s="5">
        <v>1539.7230510100001</v>
      </c>
      <c r="AC253" s="5">
        <v>1561.7236148700001</v>
      </c>
      <c r="AD253" s="5">
        <v>1385.7706148700001</v>
      </c>
      <c r="AE253" s="5">
        <v>2600.991</v>
      </c>
      <c r="AF253" s="5">
        <v>2470.1019999999999</v>
      </c>
      <c r="AG253" s="5">
        <v>2470.1019999999999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1214.288</v>
      </c>
      <c r="G254" s="5">
        <v>1360.288</v>
      </c>
      <c r="H254" s="5">
        <v>1360.288</v>
      </c>
      <c r="I254" s="5">
        <v>1360.288</v>
      </c>
      <c r="J254" s="5">
        <v>1360.288</v>
      </c>
      <c r="K254" s="5">
        <v>1360.288</v>
      </c>
      <c r="L254" s="5">
        <v>1360.288</v>
      </c>
      <c r="M254" s="5">
        <v>1360.288</v>
      </c>
      <c r="N254" s="5">
        <v>1360.288</v>
      </c>
      <c r="O254" s="5">
        <v>1925.9045126200001</v>
      </c>
      <c r="P254" s="5">
        <v>1925.9045126200001</v>
      </c>
      <c r="Q254" s="5">
        <v>2137.2031168600001</v>
      </c>
      <c r="R254" s="5">
        <v>2607.8574698999996</v>
      </c>
      <c r="S254" s="5">
        <v>2633.2807428899996</v>
      </c>
      <c r="T254" s="5">
        <v>3485.0260130599995</v>
      </c>
      <c r="U254" s="5">
        <v>3594.7893513599997</v>
      </c>
      <c r="V254" s="5">
        <v>5520.0699504500008</v>
      </c>
      <c r="W254" s="5">
        <v>5520.0699504500008</v>
      </c>
      <c r="X254" s="5">
        <v>6192.6896341400006</v>
      </c>
      <c r="Y254" s="5">
        <v>6471.46960347</v>
      </c>
      <c r="Z254" s="5">
        <v>6451.1322612900003</v>
      </c>
      <c r="AA254" s="5">
        <v>6293.1822612900005</v>
      </c>
      <c r="AB254" s="5">
        <v>6847.2322307800005</v>
      </c>
      <c r="AC254" s="5">
        <v>7438.9229794000003</v>
      </c>
      <c r="AD254" s="5">
        <v>7438.9229794000003</v>
      </c>
      <c r="AE254" s="5">
        <v>7849.13000001</v>
      </c>
      <c r="AF254" s="5">
        <v>8721.4768576499991</v>
      </c>
      <c r="AG254" s="5">
        <v>8721.4768576499991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149.31090755</v>
      </c>
      <c r="N255" s="5">
        <v>149.31090755</v>
      </c>
      <c r="O255" s="5">
        <v>149.31090755</v>
      </c>
      <c r="P255" s="5">
        <v>261.56367140999998</v>
      </c>
      <c r="Q255" s="5">
        <v>261.56367140999998</v>
      </c>
      <c r="R255" s="5">
        <v>280.42665734000002</v>
      </c>
      <c r="S255" s="5">
        <v>314.67541641000003</v>
      </c>
      <c r="T255" s="5">
        <v>343.79695982999999</v>
      </c>
      <c r="U255" s="5">
        <v>356.39260854999998</v>
      </c>
      <c r="V255" s="5">
        <v>388.99473905000002</v>
      </c>
      <c r="W255" s="5">
        <v>584.04854431000001</v>
      </c>
      <c r="X255" s="5">
        <v>1197.09685283</v>
      </c>
      <c r="Y255" s="5">
        <v>3078.1561549799999</v>
      </c>
      <c r="Z255" s="5">
        <v>3078.1561549799999</v>
      </c>
      <c r="AA255" s="5">
        <v>3078.1561549799999</v>
      </c>
      <c r="AB255" s="5">
        <v>3078.1561549799999</v>
      </c>
      <c r="AC255" s="5">
        <v>3911.70202604</v>
      </c>
      <c r="AD255" s="5">
        <v>3911.70202604</v>
      </c>
      <c r="AE255" s="5">
        <v>6100</v>
      </c>
      <c r="AF255" s="5">
        <v>6100</v>
      </c>
      <c r="AG255" s="5">
        <v>6100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1E-3</v>
      </c>
      <c r="U256" s="5">
        <v>1E-3</v>
      </c>
      <c r="V256" s="5">
        <v>1E-3</v>
      </c>
      <c r="W256" s="5">
        <v>1E-3</v>
      </c>
      <c r="X256" s="5">
        <v>1E-3</v>
      </c>
      <c r="Y256" s="5">
        <v>1E-3</v>
      </c>
      <c r="Z256" s="5">
        <v>1E-3</v>
      </c>
      <c r="AA256" s="5">
        <v>1E-3</v>
      </c>
      <c r="AB256" s="5">
        <v>41.316354060000002</v>
      </c>
      <c r="AC256" s="5">
        <v>1402.49212977</v>
      </c>
      <c r="AD256" s="5">
        <v>1630.894076</v>
      </c>
      <c r="AE256" s="5">
        <v>1630.894076</v>
      </c>
      <c r="AF256" s="5">
        <v>1630.894076</v>
      </c>
      <c r="AG256" s="5">
        <v>1630.894076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166</v>
      </c>
      <c r="G257" s="5">
        <v>166</v>
      </c>
      <c r="H257" s="5">
        <v>166</v>
      </c>
      <c r="I257" s="5">
        <v>166</v>
      </c>
      <c r="J257" s="5">
        <v>173.26509945000001</v>
      </c>
      <c r="K257" s="5">
        <v>173.26509945000001</v>
      </c>
      <c r="L257" s="5">
        <v>175.52751078</v>
      </c>
      <c r="M257" s="5">
        <v>176.57271381000001</v>
      </c>
      <c r="N257" s="5">
        <v>179.26672052000001</v>
      </c>
      <c r="O257" s="5">
        <v>179.26672052000001</v>
      </c>
      <c r="P257" s="5">
        <v>179.52006861000001</v>
      </c>
      <c r="Q257" s="5">
        <v>181.39399079</v>
      </c>
      <c r="R257" s="5">
        <v>181.39399079</v>
      </c>
      <c r="S257" s="5">
        <v>188.80060914000001</v>
      </c>
      <c r="T257" s="5">
        <v>205.64658815999999</v>
      </c>
      <c r="U257" s="5">
        <v>224.48460009999999</v>
      </c>
      <c r="V257" s="5">
        <v>224.48460009999999</v>
      </c>
      <c r="W257" s="5">
        <v>224.48460009999999</v>
      </c>
      <c r="X257" s="5">
        <v>224.48460009999999</v>
      </c>
      <c r="Y257" s="5">
        <v>236.60907512</v>
      </c>
      <c r="Z257" s="5">
        <v>236.60907512</v>
      </c>
      <c r="AA257" s="5">
        <v>237.18282515999999</v>
      </c>
      <c r="AB257" s="5">
        <v>240.72394822000001</v>
      </c>
      <c r="AC257" s="5">
        <v>243.83018326999999</v>
      </c>
      <c r="AD257" s="5">
        <v>243.83018326999999</v>
      </c>
      <c r="AE257" s="5">
        <v>243.83018326999999</v>
      </c>
      <c r="AF257" s="5">
        <v>259.76423457999999</v>
      </c>
      <c r="AG257" s="5">
        <v>259.76423457999999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811.19255788999999</v>
      </c>
      <c r="K258" s="5">
        <v>1778.67628631</v>
      </c>
      <c r="L258" s="5">
        <v>1778.67628631</v>
      </c>
      <c r="M258" s="5">
        <v>1778.67628631</v>
      </c>
      <c r="N258" s="5">
        <v>1778.67628631</v>
      </c>
      <c r="O258" s="5">
        <v>1778.67628631</v>
      </c>
      <c r="P258" s="5">
        <v>1778.67628631</v>
      </c>
      <c r="Q258" s="5">
        <v>2287.2721596900001</v>
      </c>
      <c r="R258" s="5">
        <v>2287.2721596900001</v>
      </c>
      <c r="S258" s="5">
        <v>3113.7794870100001</v>
      </c>
      <c r="T258" s="5">
        <v>3520.02</v>
      </c>
      <c r="U258" s="5">
        <v>3520.02</v>
      </c>
      <c r="V258" s="5">
        <v>3520.02</v>
      </c>
      <c r="W258" s="5">
        <v>3520.02</v>
      </c>
      <c r="X258" s="5">
        <v>4457.0942548500007</v>
      </c>
      <c r="Y258" s="5">
        <v>4457.0942548500007</v>
      </c>
      <c r="Z258" s="5">
        <v>4900.5607170900003</v>
      </c>
      <c r="AA258" s="5">
        <v>5123.73565048</v>
      </c>
      <c r="AB258" s="5">
        <v>5577.4099035600002</v>
      </c>
      <c r="AC258" s="5">
        <v>6626.0315745900007</v>
      </c>
      <c r="AD258" s="5">
        <v>6626.0315745900007</v>
      </c>
      <c r="AE258" s="5">
        <v>7205.59044352</v>
      </c>
      <c r="AF258" s="5">
        <v>7363.1434035800003</v>
      </c>
      <c r="AG258" s="5">
        <v>7363.1434035800003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807.32899999999995</v>
      </c>
      <c r="G259" s="5">
        <v>807.32899999999995</v>
      </c>
      <c r="H259" s="5">
        <v>807.32899999999995</v>
      </c>
      <c r="I259" s="5">
        <v>2347.9855932199998</v>
      </c>
      <c r="J259" s="5">
        <v>2347.9855932199998</v>
      </c>
      <c r="K259" s="5">
        <v>2347.9855932199998</v>
      </c>
      <c r="L259" s="5">
        <v>2606.30342406</v>
      </c>
      <c r="M259" s="5">
        <v>2606.30342406</v>
      </c>
      <c r="N259" s="5">
        <v>3168.9333043199999</v>
      </c>
      <c r="O259" s="5">
        <v>3534.1500468999998</v>
      </c>
      <c r="P259" s="5">
        <v>3534.1500468999998</v>
      </c>
      <c r="Q259" s="5">
        <v>3740.3161913099998</v>
      </c>
      <c r="R259" s="5">
        <v>3740.3161913099998</v>
      </c>
      <c r="S259" s="5">
        <v>3740.3161913099998</v>
      </c>
      <c r="T259" s="5">
        <v>4190.9354499900001</v>
      </c>
      <c r="U259" s="5">
        <v>5870.6473945799999</v>
      </c>
      <c r="V259" s="5">
        <v>5870.6473945799999</v>
      </c>
      <c r="W259" s="5">
        <v>5944.81119098</v>
      </c>
      <c r="X259" s="5">
        <v>6830.6572725699998</v>
      </c>
      <c r="Y259" s="5">
        <v>7024.8035002799998</v>
      </c>
      <c r="Z259" s="5">
        <v>7298.89870453</v>
      </c>
      <c r="AA259" s="5">
        <v>7421.39127302</v>
      </c>
      <c r="AB259" s="5">
        <v>7421.39127302</v>
      </c>
      <c r="AC259" s="5">
        <v>7507.1581841300003</v>
      </c>
      <c r="AD259" s="5">
        <v>7555.30400001</v>
      </c>
      <c r="AE259" s="5">
        <v>8006.0355477399999</v>
      </c>
      <c r="AF259" s="5">
        <v>9319.5663095799991</v>
      </c>
      <c r="AG259" s="5">
        <v>9249.8163095799991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53</v>
      </c>
      <c r="G260" s="5">
        <v>53</v>
      </c>
      <c r="H260" s="5">
        <v>123.24835296000001</v>
      </c>
      <c r="I260" s="5">
        <v>123.24835296000001</v>
      </c>
      <c r="J260" s="5">
        <v>123.24835296000001</v>
      </c>
      <c r="K260" s="5">
        <v>123.24835296000001</v>
      </c>
      <c r="L260" s="5">
        <v>169.53719438000002</v>
      </c>
      <c r="M260" s="5">
        <v>199.81037975000001</v>
      </c>
      <c r="N260" s="5">
        <v>199.81037975000001</v>
      </c>
      <c r="O260" s="5">
        <v>199.81037975000001</v>
      </c>
      <c r="P260" s="5">
        <v>199.81037975000001</v>
      </c>
      <c r="Q260" s="5">
        <v>199.81037975000001</v>
      </c>
      <c r="R260" s="5">
        <v>199.81037975000001</v>
      </c>
      <c r="S260" s="5">
        <v>199.81037975000001</v>
      </c>
      <c r="T260" s="5">
        <v>199.81037975000001</v>
      </c>
      <c r="U260" s="5">
        <v>245.79914815000001</v>
      </c>
      <c r="V260" s="5">
        <v>245.79914815000001</v>
      </c>
      <c r="W260" s="5">
        <v>245.79914815000001</v>
      </c>
      <c r="X260" s="5">
        <v>245.79914815000001</v>
      </c>
      <c r="Y260" s="5">
        <v>245.79914815000001</v>
      </c>
      <c r="Z260" s="5">
        <v>282.14956166000002</v>
      </c>
      <c r="AA260" s="5">
        <v>288.62853607</v>
      </c>
      <c r="AB260" s="5">
        <v>289.04983292999998</v>
      </c>
      <c r="AC260" s="5">
        <v>289.04983292999998</v>
      </c>
      <c r="AD260" s="5">
        <v>289.04983292999998</v>
      </c>
      <c r="AE260" s="5">
        <v>289.04983292999998</v>
      </c>
      <c r="AF260" s="5">
        <v>318.42765144999998</v>
      </c>
      <c r="AG260" s="5">
        <v>318.42765144999998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1128.1600000000001</v>
      </c>
      <c r="G261" s="5">
        <v>1127.962</v>
      </c>
      <c r="H261" s="5">
        <v>1127.7860000000001</v>
      </c>
      <c r="I261" s="5">
        <v>1127.6100000000001</v>
      </c>
      <c r="J261" s="5">
        <v>1127.434</v>
      </c>
      <c r="K261" s="5">
        <v>1127.2360000000001</v>
      </c>
      <c r="L261" s="5">
        <v>1127.96</v>
      </c>
      <c r="M261" s="5">
        <v>1126.884</v>
      </c>
      <c r="N261" s="5">
        <v>1126.884</v>
      </c>
      <c r="O261" s="5">
        <v>1157.1090749800001</v>
      </c>
      <c r="P261" s="5">
        <v>1157.1090749800001</v>
      </c>
      <c r="Q261" s="5">
        <v>1157.1090749800001</v>
      </c>
      <c r="R261" s="5">
        <v>1157.1090749800001</v>
      </c>
      <c r="S261" s="5">
        <v>1157.1090749800001</v>
      </c>
      <c r="T261" s="5">
        <v>1157.1090749800001</v>
      </c>
      <c r="U261" s="5">
        <v>1007.0790749800001</v>
      </c>
      <c r="V261" s="5">
        <v>1007.0790749800001</v>
      </c>
      <c r="W261" s="5">
        <v>1271.4693667900001</v>
      </c>
      <c r="X261" s="5">
        <v>1353.5255918200003</v>
      </c>
      <c r="Y261" s="5">
        <v>1659.8853175000002</v>
      </c>
      <c r="Z261" s="5">
        <v>1701.0372387</v>
      </c>
      <c r="AA261" s="5">
        <v>1701.0372387</v>
      </c>
      <c r="AB261" s="5">
        <v>1701.0372387</v>
      </c>
      <c r="AC261" s="5">
        <v>1701.0372387</v>
      </c>
      <c r="AD261" s="5">
        <v>1701.0372387</v>
      </c>
      <c r="AE261" s="5">
        <v>1701.0372387</v>
      </c>
      <c r="AF261" s="5">
        <v>1842.46341794</v>
      </c>
      <c r="AG261" s="5">
        <v>1593.4694179400001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284.61199999999997</v>
      </c>
      <c r="G262" s="5">
        <v>284.26</v>
      </c>
      <c r="H262" s="5">
        <v>283.86400000000003</v>
      </c>
      <c r="I262" s="5">
        <v>283.512</v>
      </c>
      <c r="J262" s="5">
        <v>283.15999999999997</v>
      </c>
      <c r="K262" s="5">
        <v>282.80799999999999</v>
      </c>
      <c r="L262" s="5">
        <v>282.41200000000003</v>
      </c>
      <c r="M262" s="5">
        <v>282.06</v>
      </c>
      <c r="N262" s="5">
        <v>282.06</v>
      </c>
      <c r="O262" s="5">
        <v>592.27949518000003</v>
      </c>
      <c r="P262" s="5">
        <v>592.27949518000003</v>
      </c>
      <c r="Q262" s="5">
        <v>592.27949518000003</v>
      </c>
      <c r="R262" s="5">
        <v>592.27949518000003</v>
      </c>
      <c r="S262" s="5">
        <v>592.27949518000003</v>
      </c>
      <c r="T262" s="5">
        <v>592.27949518000003</v>
      </c>
      <c r="U262" s="5">
        <v>592.27949518000003</v>
      </c>
      <c r="V262" s="5">
        <v>592.27949518000003</v>
      </c>
      <c r="W262" s="5">
        <v>1310.06</v>
      </c>
      <c r="X262" s="5">
        <v>1310.06</v>
      </c>
      <c r="Y262" s="5">
        <v>1310.06</v>
      </c>
      <c r="Z262" s="5">
        <v>1310.06</v>
      </c>
      <c r="AA262" s="5">
        <v>1310.06</v>
      </c>
      <c r="AB262" s="5">
        <v>1310.06</v>
      </c>
      <c r="AC262" s="5">
        <v>1310.06</v>
      </c>
      <c r="AD262" s="5">
        <v>1310.06</v>
      </c>
      <c r="AE262" s="5">
        <v>1310.06</v>
      </c>
      <c r="AF262" s="5">
        <v>1310.06</v>
      </c>
      <c r="AG262" s="5">
        <v>1118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1E-3</v>
      </c>
      <c r="AE265" s="5">
        <v>1E-3</v>
      </c>
      <c r="AF265" s="5">
        <v>1E-3</v>
      </c>
      <c r="AG265" s="5">
        <v>1E-3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496.84192244000002</v>
      </c>
      <c r="Z266" s="5">
        <v>533.60754483999995</v>
      </c>
      <c r="AA266" s="5">
        <v>533.60754483999995</v>
      </c>
      <c r="AB266" s="5">
        <v>533.60754483999995</v>
      </c>
      <c r="AC266" s="5">
        <v>533.60754483999995</v>
      </c>
      <c r="AD266" s="5">
        <v>533.60754483999995</v>
      </c>
      <c r="AE266" s="5">
        <v>533.60754483999995</v>
      </c>
      <c r="AF266" s="5">
        <v>561.73458352</v>
      </c>
      <c r="AG266" s="5">
        <v>561.73458352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633.78099999999995</v>
      </c>
      <c r="N267" s="5">
        <v>633.78099999999995</v>
      </c>
      <c r="O267" s="5">
        <v>1762.4545332099999</v>
      </c>
      <c r="P267" s="5">
        <v>1762.4545332099999</v>
      </c>
      <c r="Q267" s="5">
        <v>1762.4545332099999</v>
      </c>
      <c r="R267" s="5">
        <v>1762.4545332099999</v>
      </c>
      <c r="S267" s="5">
        <v>2190.7977017399999</v>
      </c>
      <c r="T267" s="5">
        <v>2190.7977017399999</v>
      </c>
      <c r="U267" s="5">
        <v>2786.3885832699998</v>
      </c>
      <c r="V267" s="5">
        <v>2786.3885832699998</v>
      </c>
      <c r="W267" s="5">
        <v>2786.3885832699998</v>
      </c>
      <c r="X267" s="5">
        <v>2786.3885832699998</v>
      </c>
      <c r="Y267" s="5">
        <v>3116.8945370799997</v>
      </c>
      <c r="Z267" s="5">
        <v>3510.7812774200002</v>
      </c>
      <c r="AA267" s="5">
        <v>3510.7812774200002</v>
      </c>
      <c r="AB267" s="5">
        <v>3483.5162774200003</v>
      </c>
      <c r="AC267" s="5">
        <v>3483.5162774200003</v>
      </c>
      <c r="AD267" s="5">
        <v>4940.5494048499995</v>
      </c>
      <c r="AE267" s="5">
        <v>4800.4834048499997</v>
      </c>
      <c r="AF267" s="5">
        <v>4781</v>
      </c>
      <c r="AG267" s="5">
        <v>4700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400</v>
      </c>
      <c r="W268" s="5">
        <v>400</v>
      </c>
      <c r="X268" s="5">
        <v>400</v>
      </c>
      <c r="Y268" s="5">
        <v>400</v>
      </c>
      <c r="Z268" s="5">
        <v>400</v>
      </c>
      <c r="AA268" s="5">
        <v>400</v>
      </c>
      <c r="AB268" s="5">
        <v>400</v>
      </c>
      <c r="AC268" s="5">
        <v>400</v>
      </c>
      <c r="AD268" s="5">
        <v>400</v>
      </c>
      <c r="AE268" s="5">
        <v>400</v>
      </c>
      <c r="AF268" s="5">
        <v>3860.7035815200002</v>
      </c>
      <c r="AG268" s="5">
        <v>3860.7035815200002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500</v>
      </c>
      <c r="Z270" s="5">
        <v>500</v>
      </c>
      <c r="AA270" s="5">
        <v>500</v>
      </c>
      <c r="AB270" s="5">
        <v>500</v>
      </c>
      <c r="AC270" s="5">
        <v>500</v>
      </c>
      <c r="AD270" s="5">
        <v>500</v>
      </c>
      <c r="AE270" s="5">
        <v>500</v>
      </c>
      <c r="AF270" s="5">
        <v>500</v>
      </c>
      <c r="AG270" s="5">
        <v>500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322.91000000000003</v>
      </c>
      <c r="G271" s="5">
        <v>322.48</v>
      </c>
      <c r="H271" s="5">
        <v>322.06</v>
      </c>
      <c r="I271" s="5">
        <v>321.64</v>
      </c>
      <c r="J271" s="5">
        <v>321.22000000000003</v>
      </c>
      <c r="K271" s="5">
        <v>320.8</v>
      </c>
      <c r="L271" s="5">
        <v>320.37</v>
      </c>
      <c r="M271" s="5">
        <v>319.95000000000005</v>
      </c>
      <c r="N271" s="5">
        <v>319.95000000000005</v>
      </c>
      <c r="O271" s="5">
        <v>319.95000000000005</v>
      </c>
      <c r="P271" s="5">
        <v>319.95000000000005</v>
      </c>
      <c r="Q271" s="5">
        <v>319.95000000000005</v>
      </c>
      <c r="R271" s="5">
        <v>319.95000000000005</v>
      </c>
      <c r="S271" s="5">
        <v>319.95000000000005</v>
      </c>
      <c r="T271" s="5">
        <v>319.95000000000005</v>
      </c>
      <c r="U271" s="5">
        <v>319.95000000000005</v>
      </c>
      <c r="V271" s="5">
        <v>557.49670323999999</v>
      </c>
      <c r="W271" s="5">
        <v>557.49670323999999</v>
      </c>
      <c r="X271" s="5">
        <v>579.49247613000011</v>
      </c>
      <c r="Y271" s="5">
        <v>1139.0471606000001</v>
      </c>
      <c r="Z271" s="5">
        <v>1174.31849592</v>
      </c>
      <c r="AA271" s="5">
        <v>1066.7984959200001</v>
      </c>
      <c r="AB271" s="5">
        <v>1894.99602166</v>
      </c>
      <c r="AC271" s="5">
        <v>1894.99602166</v>
      </c>
      <c r="AD271" s="5">
        <v>1894.99602166</v>
      </c>
      <c r="AE271" s="5">
        <v>1894.99602166</v>
      </c>
      <c r="AF271" s="5">
        <v>1912.43</v>
      </c>
      <c r="AG271" s="5">
        <v>1912.43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142.1568</v>
      </c>
      <c r="AA272" s="5">
        <v>142.1568</v>
      </c>
      <c r="AB272" s="5">
        <v>142.1568</v>
      </c>
      <c r="AC272" s="5">
        <v>142.1568</v>
      </c>
      <c r="AD272" s="5">
        <v>142.1568</v>
      </c>
      <c r="AE272" s="5">
        <v>142.1568</v>
      </c>
      <c r="AF272" s="5">
        <v>47.160000000000004</v>
      </c>
      <c r="AG272" s="5">
        <v>47.160000000000004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25.219000000000001</v>
      </c>
      <c r="G273" s="5">
        <v>25.219000000000001</v>
      </c>
      <c r="H273" s="5">
        <v>25.219000000000001</v>
      </c>
      <c r="I273" s="5">
        <v>25.219000000000001</v>
      </c>
      <c r="J273" s="5">
        <v>25.219000000000001</v>
      </c>
      <c r="K273" s="5">
        <v>25.219000000000001</v>
      </c>
      <c r="L273" s="5">
        <v>25.219000000000001</v>
      </c>
      <c r="M273" s="5">
        <v>25.219000000000001</v>
      </c>
      <c r="N273" s="5">
        <v>19.091000000000001</v>
      </c>
      <c r="O273" s="5">
        <v>19.091000000000001</v>
      </c>
      <c r="P273" s="5">
        <v>19.091000000000001</v>
      </c>
      <c r="Q273" s="5">
        <v>19.091000000000001</v>
      </c>
      <c r="R273" s="5">
        <v>19.091000000000001</v>
      </c>
      <c r="S273" s="5">
        <v>19.091000000000001</v>
      </c>
      <c r="T273" s="5">
        <v>19.091000000000001</v>
      </c>
      <c r="U273" s="5">
        <v>19.091000000000001</v>
      </c>
      <c r="V273" s="5">
        <v>19.091000000000001</v>
      </c>
      <c r="W273" s="5">
        <v>19.091000000000001</v>
      </c>
      <c r="X273" s="5">
        <v>19.091000000000001</v>
      </c>
      <c r="Y273" s="5">
        <v>19.091000000000001</v>
      </c>
      <c r="Z273" s="5">
        <v>22.779676770000002</v>
      </c>
      <c r="AA273" s="5">
        <v>22.779676770000002</v>
      </c>
      <c r="AB273" s="5">
        <v>15.40867677</v>
      </c>
      <c r="AC273" s="5">
        <v>15.40867677</v>
      </c>
      <c r="AD273" s="5">
        <v>706.85338165000007</v>
      </c>
      <c r="AE273" s="5">
        <v>1007.69666508</v>
      </c>
      <c r="AF273" s="5">
        <v>1377.8587880100001</v>
      </c>
      <c r="AG273" s="5">
        <v>1377.8587880100001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349.2</v>
      </c>
      <c r="L276" s="5">
        <v>349.2</v>
      </c>
      <c r="M276" s="5">
        <v>349.2</v>
      </c>
      <c r="N276" s="5">
        <v>349.2</v>
      </c>
      <c r="O276" s="5">
        <v>349.2</v>
      </c>
      <c r="P276" s="5">
        <v>349.2</v>
      </c>
      <c r="Q276" s="5">
        <v>349.2</v>
      </c>
      <c r="R276" s="5">
        <v>349.2</v>
      </c>
      <c r="S276" s="5">
        <v>349.2</v>
      </c>
      <c r="T276" s="5">
        <v>349.2</v>
      </c>
      <c r="U276" s="5">
        <v>349.2</v>
      </c>
      <c r="V276" s="5">
        <v>349.2</v>
      </c>
      <c r="W276" s="5">
        <v>349.2</v>
      </c>
      <c r="X276" s="5">
        <v>349.2</v>
      </c>
      <c r="Y276" s="5">
        <v>349.2</v>
      </c>
      <c r="Z276" s="5">
        <v>377.93494807999997</v>
      </c>
      <c r="AA276" s="5">
        <v>107.93494808</v>
      </c>
      <c r="AB276" s="5">
        <v>107.93494808</v>
      </c>
      <c r="AC276" s="5">
        <v>107.93494808</v>
      </c>
      <c r="AD276" s="5">
        <v>28.734948079999999</v>
      </c>
      <c r="AE276" s="5">
        <v>460.35089025000002</v>
      </c>
      <c r="AF276" s="5">
        <v>1184.96855727</v>
      </c>
      <c r="AG276" s="5">
        <v>1184.96855727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57.814331959999997</v>
      </c>
      <c r="P277" s="5">
        <v>57.814331959999997</v>
      </c>
      <c r="Q277" s="5">
        <v>57.814331959999997</v>
      </c>
      <c r="R277" s="5">
        <v>57.814331959999997</v>
      </c>
      <c r="S277" s="5">
        <v>141.3808301</v>
      </c>
      <c r="T277" s="5">
        <v>210.01905959000001</v>
      </c>
      <c r="U277" s="5">
        <v>578.83227363000003</v>
      </c>
      <c r="V277" s="5">
        <v>578.83227363000003</v>
      </c>
      <c r="W277" s="5">
        <v>578.83227363000003</v>
      </c>
      <c r="X277" s="5">
        <v>947.54461475000005</v>
      </c>
      <c r="Y277" s="5">
        <v>1098.6207765300001</v>
      </c>
      <c r="Z277" s="5">
        <v>2035.3735332000001</v>
      </c>
      <c r="AA277" s="5">
        <v>2203.81839055</v>
      </c>
      <c r="AB277" s="5">
        <v>2273.8038954799999</v>
      </c>
      <c r="AC277" s="5">
        <v>2273.8038954799999</v>
      </c>
      <c r="AD277" s="5">
        <v>2273.8038954799999</v>
      </c>
      <c r="AE277" s="5">
        <v>2565.3043086299999</v>
      </c>
      <c r="AF277" s="5">
        <v>2565.3043086299999</v>
      </c>
      <c r="AG277" s="5">
        <v>2565.3043086299999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103.81124436</v>
      </c>
      <c r="U278" s="5">
        <v>599.16153335000001</v>
      </c>
      <c r="V278" s="5">
        <v>599.16153335000001</v>
      </c>
      <c r="W278" s="5">
        <v>599.16153335000001</v>
      </c>
      <c r="X278" s="5">
        <v>599.16153335000001</v>
      </c>
      <c r="Y278" s="5">
        <v>599.16153335000001</v>
      </c>
      <c r="Z278" s="5">
        <v>604.6345738</v>
      </c>
      <c r="AA278" s="5">
        <v>622.17498809999995</v>
      </c>
      <c r="AB278" s="5">
        <v>622.17498809999995</v>
      </c>
      <c r="AC278" s="5">
        <v>622.17498809999995</v>
      </c>
      <c r="AD278" s="5">
        <v>622.17498809999995</v>
      </c>
      <c r="AE278" s="5">
        <v>718.76063342999998</v>
      </c>
      <c r="AF278" s="5">
        <v>718.76063342999998</v>
      </c>
      <c r="AG278" s="5">
        <v>718.76063342999998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286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330.26499999999999</v>
      </c>
      <c r="G285" s="5">
        <v>849.50782681999999</v>
      </c>
      <c r="H285" s="5">
        <v>900.26499999999999</v>
      </c>
      <c r="I285" s="5">
        <v>900.26499999999999</v>
      </c>
      <c r="J285" s="5">
        <v>900.26499999999999</v>
      </c>
      <c r="K285" s="5">
        <v>1651.08672738</v>
      </c>
      <c r="L285" s="5">
        <v>1764.2372980800001</v>
      </c>
      <c r="M285" s="5">
        <v>1896.20681203</v>
      </c>
      <c r="N285" s="5">
        <v>1896.20681203</v>
      </c>
      <c r="O285" s="5">
        <v>1979.71595957</v>
      </c>
      <c r="P285" s="5">
        <v>2610.2650000099998</v>
      </c>
      <c r="Q285" s="5">
        <v>2610.2650000099998</v>
      </c>
      <c r="R285" s="5">
        <v>2610.2650000099998</v>
      </c>
      <c r="S285" s="5">
        <v>2610.2650000099998</v>
      </c>
      <c r="T285" s="5">
        <v>2616.1177069300002</v>
      </c>
      <c r="U285" s="5">
        <v>2616.1177069300002</v>
      </c>
      <c r="V285" s="5">
        <v>2636.0900230100001</v>
      </c>
      <c r="W285" s="5">
        <v>2649.1550840800001</v>
      </c>
      <c r="X285" s="5">
        <v>2649.1550840800001</v>
      </c>
      <c r="Y285" s="5">
        <v>2649.1550840800001</v>
      </c>
      <c r="Z285" s="5">
        <v>2810.8052242200001</v>
      </c>
      <c r="AA285" s="5">
        <v>2810.8052242200001</v>
      </c>
      <c r="AB285" s="5">
        <v>2832.5759670699999</v>
      </c>
      <c r="AC285" s="5">
        <v>2832.5759670699999</v>
      </c>
      <c r="AD285" s="5">
        <v>2832.5759670699999</v>
      </c>
      <c r="AE285" s="5">
        <v>2921.87487659</v>
      </c>
      <c r="AF285" s="5">
        <v>2921.87487659</v>
      </c>
      <c r="AG285" s="5">
        <v>2921.87487659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43.2</v>
      </c>
      <c r="G286" s="5">
        <v>755.04995661000009</v>
      </c>
      <c r="H286" s="5">
        <v>755.04995661000009</v>
      </c>
      <c r="I286" s="5">
        <v>755.04995661000009</v>
      </c>
      <c r="J286" s="5">
        <v>769.64799757000003</v>
      </c>
      <c r="K286" s="5">
        <v>782.97886504000007</v>
      </c>
      <c r="L286" s="5">
        <v>782.97886504000007</v>
      </c>
      <c r="M286" s="5">
        <v>786.32530592000001</v>
      </c>
      <c r="N286" s="5">
        <v>786.32530592000001</v>
      </c>
      <c r="O286" s="5">
        <v>817.80083654000009</v>
      </c>
      <c r="P286" s="5">
        <v>842.27426529000002</v>
      </c>
      <c r="Q286" s="5">
        <v>842.27426529000002</v>
      </c>
      <c r="R286" s="5">
        <v>842.27426529000002</v>
      </c>
      <c r="S286" s="5">
        <v>842.27426529000002</v>
      </c>
      <c r="T286" s="5">
        <v>1055.39241068</v>
      </c>
      <c r="U286" s="5">
        <v>2271.1985745799998</v>
      </c>
      <c r="V286" s="5">
        <v>2613.0086508299996</v>
      </c>
      <c r="W286" s="5">
        <v>2613.0086508299996</v>
      </c>
      <c r="X286" s="5">
        <v>2613.0086508299996</v>
      </c>
      <c r="Y286" s="5">
        <v>2613.0086508299996</v>
      </c>
      <c r="Z286" s="5">
        <v>2800.3498136399999</v>
      </c>
      <c r="AA286" s="5">
        <v>2800.3498136399999</v>
      </c>
      <c r="AB286" s="5">
        <v>2821.30934755</v>
      </c>
      <c r="AC286" s="5">
        <v>2897.15809369</v>
      </c>
      <c r="AD286" s="5">
        <v>2897.15809369</v>
      </c>
      <c r="AE286" s="5">
        <v>3213.35321836</v>
      </c>
      <c r="AF286" s="5">
        <v>3213.35321836</v>
      </c>
      <c r="AG286" s="5">
        <v>3213.35321836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278.34461118000002</v>
      </c>
      <c r="M288" s="5">
        <v>568.64294471999995</v>
      </c>
      <c r="N288" s="5">
        <v>568.64294471999995</v>
      </c>
      <c r="O288" s="5">
        <v>1000</v>
      </c>
      <c r="P288" s="5">
        <v>1000</v>
      </c>
      <c r="Q288" s="5">
        <v>1000</v>
      </c>
      <c r="R288" s="5">
        <v>1000</v>
      </c>
      <c r="S288" s="5">
        <v>1000</v>
      </c>
      <c r="T288" s="5">
        <v>1000</v>
      </c>
      <c r="U288" s="5">
        <v>1000</v>
      </c>
      <c r="V288" s="5">
        <v>1000</v>
      </c>
      <c r="W288" s="5">
        <v>1000</v>
      </c>
      <c r="X288" s="5">
        <v>1000</v>
      </c>
      <c r="Y288" s="5">
        <v>1000</v>
      </c>
      <c r="Z288" s="5">
        <v>1000</v>
      </c>
      <c r="AA288" s="5">
        <v>1000</v>
      </c>
      <c r="AB288" s="5">
        <v>1000</v>
      </c>
      <c r="AC288" s="5">
        <v>1000</v>
      </c>
      <c r="AD288" s="5">
        <v>1000</v>
      </c>
      <c r="AE288" s="5">
        <v>1000</v>
      </c>
      <c r="AF288" s="5">
        <v>1000</v>
      </c>
      <c r="AG288" s="5">
        <v>1000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42.914730089999999</v>
      </c>
      <c r="Q289" s="5">
        <v>42.914730089999999</v>
      </c>
      <c r="R289" s="5">
        <v>42.914730089999999</v>
      </c>
      <c r="S289" s="5">
        <v>87.823251889999995</v>
      </c>
      <c r="T289" s="5">
        <v>87.823251889999995</v>
      </c>
      <c r="U289" s="5">
        <v>87.823251889999995</v>
      </c>
      <c r="V289" s="5">
        <v>87.823251889999995</v>
      </c>
      <c r="W289" s="5">
        <v>87.823251889999995</v>
      </c>
      <c r="X289" s="5">
        <v>87.823251889999995</v>
      </c>
      <c r="Y289" s="5">
        <v>87.823251889999995</v>
      </c>
      <c r="Z289" s="5">
        <v>87.823251889999995</v>
      </c>
      <c r="AA289" s="5">
        <v>87.823251889999995</v>
      </c>
      <c r="AB289" s="5">
        <v>87.823251889999995</v>
      </c>
      <c r="AC289" s="5">
        <v>87.823251889999995</v>
      </c>
      <c r="AD289" s="5">
        <v>87.823251889999995</v>
      </c>
      <c r="AE289" s="5">
        <v>87.823251889999995</v>
      </c>
      <c r="AF289" s="5">
        <v>87.823251889999995</v>
      </c>
      <c r="AG289" s="5">
        <v>87.823251889999995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0</v>
      </c>
      <c r="H290" s="5">
        <v>452.04542311</v>
      </c>
      <c r="I290" s="5">
        <v>900</v>
      </c>
      <c r="J290" s="5">
        <v>900</v>
      </c>
      <c r="K290" s="5">
        <v>900</v>
      </c>
      <c r="L290" s="5">
        <v>900</v>
      </c>
      <c r="M290" s="5">
        <v>900</v>
      </c>
      <c r="N290" s="5">
        <v>900</v>
      </c>
      <c r="O290" s="5">
        <v>900</v>
      </c>
      <c r="P290" s="5">
        <v>900</v>
      </c>
      <c r="Q290" s="5">
        <v>900</v>
      </c>
      <c r="R290" s="5">
        <v>900</v>
      </c>
      <c r="S290" s="5">
        <v>900</v>
      </c>
      <c r="T290" s="5">
        <v>900</v>
      </c>
      <c r="U290" s="5">
        <v>900</v>
      </c>
      <c r="V290" s="5">
        <v>900</v>
      </c>
      <c r="W290" s="5">
        <v>900</v>
      </c>
      <c r="X290" s="5">
        <v>900</v>
      </c>
      <c r="Y290" s="5">
        <v>900</v>
      </c>
      <c r="Z290" s="5">
        <v>900</v>
      </c>
      <c r="AA290" s="5">
        <v>900</v>
      </c>
      <c r="AB290" s="5">
        <v>900</v>
      </c>
      <c r="AC290" s="5">
        <v>900</v>
      </c>
      <c r="AD290" s="5">
        <v>900</v>
      </c>
      <c r="AE290" s="5">
        <v>900</v>
      </c>
      <c r="AF290" s="5">
        <v>900</v>
      </c>
      <c r="AG290" s="5">
        <v>900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360.87642438</v>
      </c>
      <c r="N291" s="5">
        <v>360.87642438</v>
      </c>
      <c r="O291" s="5">
        <v>530.11202273999993</v>
      </c>
      <c r="P291" s="5">
        <v>829.20170306</v>
      </c>
      <c r="Q291" s="5">
        <v>829.20170306</v>
      </c>
      <c r="R291" s="5">
        <v>829.20170306</v>
      </c>
      <c r="S291" s="5">
        <v>829.20170306</v>
      </c>
      <c r="T291" s="5">
        <v>829.20170306</v>
      </c>
      <c r="U291" s="5">
        <v>829.20170306</v>
      </c>
      <c r="V291" s="5">
        <v>829.20170306</v>
      </c>
      <c r="W291" s="5">
        <v>829.20170306</v>
      </c>
      <c r="X291" s="5">
        <v>829.20170306</v>
      </c>
      <c r="Y291" s="5">
        <v>1100</v>
      </c>
      <c r="Z291" s="5">
        <v>1647.98891531</v>
      </c>
      <c r="AA291" s="5">
        <v>1647.98891531</v>
      </c>
      <c r="AB291" s="5">
        <v>1647.98891531</v>
      </c>
      <c r="AC291" s="5">
        <v>1647.98891531</v>
      </c>
      <c r="AD291" s="5">
        <v>1647.98891531</v>
      </c>
      <c r="AE291" s="5">
        <v>2476.8865545200001</v>
      </c>
      <c r="AF291" s="5">
        <v>2476.8865545200001</v>
      </c>
      <c r="AG291" s="5">
        <v>2476.8865545200001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452.97399999999999</v>
      </c>
      <c r="G292" s="5">
        <v>1679.17629167</v>
      </c>
      <c r="H292" s="5">
        <v>1852.9739999999999</v>
      </c>
      <c r="I292" s="5">
        <v>1852.9739999999999</v>
      </c>
      <c r="J292" s="5">
        <v>2522.6191434399998</v>
      </c>
      <c r="K292" s="5">
        <v>3974.7106559000003</v>
      </c>
      <c r="L292" s="5">
        <v>4272.0826924900002</v>
      </c>
      <c r="M292" s="5">
        <v>4832.8763321500001</v>
      </c>
      <c r="N292" s="5">
        <v>4832.8763321500001</v>
      </c>
      <c r="O292" s="5">
        <v>4832.8763321500001</v>
      </c>
      <c r="P292" s="5">
        <v>4894.1140303599996</v>
      </c>
      <c r="Q292" s="5">
        <v>4894.1140303599996</v>
      </c>
      <c r="R292" s="5">
        <v>4894.1140303599996</v>
      </c>
      <c r="S292" s="5">
        <v>5344.9795895699999</v>
      </c>
      <c r="T292" s="5">
        <v>6052.9740000000002</v>
      </c>
      <c r="U292" s="5">
        <v>6052.9740000000002</v>
      </c>
      <c r="V292" s="5">
        <v>6052.9740000000002</v>
      </c>
      <c r="W292" s="5">
        <v>6052.9740000000002</v>
      </c>
      <c r="X292" s="5">
        <v>6150.5223812200002</v>
      </c>
      <c r="Y292" s="5">
        <v>8096.4261620400002</v>
      </c>
      <c r="Z292" s="5">
        <v>8096.4261620400002</v>
      </c>
      <c r="AA292" s="5">
        <v>7643.4521620400001</v>
      </c>
      <c r="AB292" s="5">
        <v>7643.4521620400001</v>
      </c>
      <c r="AC292" s="5">
        <v>7643.4521620400001</v>
      </c>
      <c r="AD292" s="5">
        <v>8743.1006588700002</v>
      </c>
      <c r="AE292" s="5">
        <v>9507.5770679999987</v>
      </c>
      <c r="AF292" s="5">
        <v>9507.5770679999987</v>
      </c>
      <c r="AG292" s="5">
        <v>9507.5770679999987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108.65682034</v>
      </c>
      <c r="P293" s="5">
        <v>425.84148363999998</v>
      </c>
      <c r="Q293" s="5">
        <v>425.84148363999998</v>
      </c>
      <c r="R293" s="5">
        <v>425.84148363999998</v>
      </c>
      <c r="S293" s="5">
        <v>425.84148363999998</v>
      </c>
      <c r="T293" s="5">
        <v>425.84148363999998</v>
      </c>
      <c r="U293" s="5">
        <v>425.84148363999998</v>
      </c>
      <c r="V293" s="5">
        <v>425.84148363999998</v>
      </c>
      <c r="W293" s="5">
        <v>592.87494584000001</v>
      </c>
      <c r="X293" s="5">
        <v>1108.9932923900001</v>
      </c>
      <c r="Y293" s="5">
        <v>3368.6005049</v>
      </c>
      <c r="Z293" s="5">
        <v>3400</v>
      </c>
      <c r="AA293" s="5">
        <v>3400</v>
      </c>
      <c r="AB293" s="5">
        <v>3400</v>
      </c>
      <c r="AC293" s="5">
        <v>3400</v>
      </c>
      <c r="AD293" s="5">
        <v>3400</v>
      </c>
      <c r="AE293" s="5">
        <v>3400</v>
      </c>
      <c r="AF293" s="5">
        <v>3400</v>
      </c>
      <c r="AG293" s="5">
        <v>3400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210.40158824</v>
      </c>
      <c r="G294" s="5">
        <v>210.40158824</v>
      </c>
      <c r="H294" s="5">
        <v>400.00099999999998</v>
      </c>
      <c r="I294" s="5">
        <v>486.49061425000002</v>
      </c>
      <c r="J294" s="5">
        <v>486.49061425000002</v>
      </c>
      <c r="K294" s="5">
        <v>486.49061425000002</v>
      </c>
      <c r="L294" s="5">
        <v>486.49061425000002</v>
      </c>
      <c r="M294" s="5">
        <v>1630.894076</v>
      </c>
      <c r="N294" s="5">
        <v>1630.894076</v>
      </c>
      <c r="O294" s="5">
        <v>1630.894076</v>
      </c>
      <c r="P294" s="5">
        <v>1630.894076</v>
      </c>
      <c r="Q294" s="5">
        <v>1630.894076</v>
      </c>
      <c r="R294" s="5">
        <v>1630.894076</v>
      </c>
      <c r="S294" s="5">
        <v>1630.894076</v>
      </c>
      <c r="T294" s="5">
        <v>1630.894076</v>
      </c>
      <c r="U294" s="5">
        <v>1630.894076</v>
      </c>
      <c r="V294" s="5">
        <v>1630.894076</v>
      </c>
      <c r="W294" s="5">
        <v>1630.894076</v>
      </c>
      <c r="X294" s="5">
        <v>1630.894076</v>
      </c>
      <c r="Y294" s="5">
        <v>1630.894076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610.63504780000005</v>
      </c>
      <c r="G296" s="5">
        <v>610.63504780000005</v>
      </c>
      <c r="H296" s="5">
        <v>670.19001715000002</v>
      </c>
      <c r="I296" s="5">
        <v>710.72519545</v>
      </c>
      <c r="J296" s="5">
        <v>4066.7810156099999</v>
      </c>
      <c r="K296" s="5">
        <v>4162.6014662899997</v>
      </c>
      <c r="L296" s="5">
        <v>4162.6014662899997</v>
      </c>
      <c r="M296" s="5">
        <v>4162.6014662899997</v>
      </c>
      <c r="N296" s="5">
        <v>4525.4989093699996</v>
      </c>
      <c r="O296" s="5">
        <v>4525.4989093699996</v>
      </c>
      <c r="P296" s="5">
        <v>4659.2905044799991</v>
      </c>
      <c r="Q296" s="5">
        <v>5574.9096371199994</v>
      </c>
      <c r="R296" s="5">
        <v>5574.9096371199994</v>
      </c>
      <c r="S296" s="5">
        <v>7498.0257824699993</v>
      </c>
      <c r="T296" s="5">
        <v>7748.2615830999994</v>
      </c>
      <c r="U296" s="5">
        <v>7670</v>
      </c>
      <c r="V296" s="5">
        <v>7670</v>
      </c>
      <c r="W296" s="5">
        <v>7670</v>
      </c>
      <c r="X296" s="5">
        <v>7670</v>
      </c>
      <c r="Y296" s="5">
        <v>7670</v>
      </c>
      <c r="Z296" s="5">
        <v>7400</v>
      </c>
      <c r="AA296" s="5">
        <v>7400</v>
      </c>
      <c r="AB296" s="5">
        <v>7400</v>
      </c>
      <c r="AC296" s="5">
        <v>7400</v>
      </c>
      <c r="AD296" s="5">
        <v>7400</v>
      </c>
      <c r="AE296" s="5">
        <v>7400</v>
      </c>
      <c r="AF296" s="5">
        <v>7400</v>
      </c>
      <c r="AG296" s="5">
        <v>7400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913.19</v>
      </c>
      <c r="G297" s="5">
        <v>913.19</v>
      </c>
      <c r="H297" s="5">
        <v>1607.3923102200001</v>
      </c>
      <c r="I297" s="5">
        <v>1607.3923102200001</v>
      </c>
      <c r="J297" s="5">
        <v>1607.3923102200001</v>
      </c>
      <c r="K297" s="5">
        <v>2330.4042625000002</v>
      </c>
      <c r="L297" s="5">
        <v>3113.1900000099999</v>
      </c>
      <c r="M297" s="5">
        <v>3113.1900000099999</v>
      </c>
      <c r="N297" s="5">
        <v>3113.1900000099999</v>
      </c>
      <c r="O297" s="5">
        <v>3407.3335817699999</v>
      </c>
      <c r="P297" s="5">
        <v>3407.3335817699999</v>
      </c>
      <c r="Q297" s="5">
        <v>3407.3335817699999</v>
      </c>
      <c r="R297" s="5">
        <v>3407.3335817699999</v>
      </c>
      <c r="S297" s="5">
        <v>3407.3335817699999</v>
      </c>
      <c r="T297" s="5">
        <v>3407.3335817699999</v>
      </c>
      <c r="U297" s="5">
        <v>3456.10059791</v>
      </c>
      <c r="V297" s="5">
        <v>3456.10059791</v>
      </c>
      <c r="W297" s="5">
        <v>5037.2327169599994</v>
      </c>
      <c r="X297" s="5">
        <v>5327.12190233</v>
      </c>
      <c r="Y297" s="5">
        <v>5647.2482569700005</v>
      </c>
      <c r="Z297" s="5">
        <v>6163.5683891299996</v>
      </c>
      <c r="AA297" s="5">
        <v>6163.5683891299996</v>
      </c>
      <c r="AB297" s="5">
        <v>6401.7376648900008</v>
      </c>
      <c r="AC297" s="5">
        <v>6401.7376648900008</v>
      </c>
      <c r="AD297" s="5">
        <v>7072.48652029</v>
      </c>
      <c r="AE297" s="5">
        <v>9373.601283420001</v>
      </c>
      <c r="AF297" s="5">
        <v>10061.696818459999</v>
      </c>
      <c r="AG297" s="5">
        <v>10061.696818459999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198.012</v>
      </c>
      <c r="G298" s="5">
        <v>198.012</v>
      </c>
      <c r="H298" s="5">
        <v>198.012</v>
      </c>
      <c r="I298" s="5">
        <v>198.012</v>
      </c>
      <c r="J298" s="5">
        <v>198.012</v>
      </c>
      <c r="K298" s="5">
        <v>198.012</v>
      </c>
      <c r="L298" s="5">
        <v>198.012</v>
      </c>
      <c r="M298" s="5">
        <v>198.012</v>
      </c>
      <c r="N298" s="5">
        <v>198.012</v>
      </c>
      <c r="O298" s="5">
        <v>205.20020377</v>
      </c>
      <c r="P298" s="5">
        <v>219.82094966</v>
      </c>
      <c r="Q298" s="5">
        <v>219.82094966</v>
      </c>
      <c r="R298" s="5">
        <v>219.82094966</v>
      </c>
      <c r="S298" s="5">
        <v>219.82094966</v>
      </c>
      <c r="T298" s="5">
        <v>248.62789364</v>
      </c>
      <c r="U298" s="5">
        <v>248.62789364</v>
      </c>
      <c r="V298" s="5">
        <v>248.62789364</v>
      </c>
      <c r="W298" s="5">
        <v>248.62789364</v>
      </c>
      <c r="X298" s="5">
        <v>300.3603253</v>
      </c>
      <c r="Y298" s="5">
        <v>300.3603253</v>
      </c>
      <c r="Z298" s="5">
        <v>321.62842454000003</v>
      </c>
      <c r="AA298" s="5">
        <v>321.62842454000003</v>
      </c>
      <c r="AB298" s="5">
        <v>321.62842454000003</v>
      </c>
      <c r="AC298" s="5">
        <v>321.62842454000003</v>
      </c>
      <c r="AD298" s="5">
        <v>321.62842454000003</v>
      </c>
      <c r="AE298" s="5">
        <v>321.62842454000003</v>
      </c>
      <c r="AF298" s="5">
        <v>321.62842454000003</v>
      </c>
      <c r="AG298" s="5">
        <v>321.62842454000003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979.75959774</v>
      </c>
      <c r="AC299" s="5">
        <v>1393.53056253</v>
      </c>
      <c r="AD299" s="5">
        <v>1393.53056253</v>
      </c>
      <c r="AE299" s="5">
        <v>1393.53056253</v>
      </c>
      <c r="AF299" s="5">
        <v>1393.53056253</v>
      </c>
      <c r="AG299" s="5">
        <v>1393.53056253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15.15127304</v>
      </c>
      <c r="AC300" s="5">
        <v>15.15127304</v>
      </c>
      <c r="AD300" s="5">
        <v>15.15127304</v>
      </c>
      <c r="AE300" s="5">
        <v>300</v>
      </c>
      <c r="AF300" s="5">
        <v>300</v>
      </c>
      <c r="AG300" s="5">
        <v>300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390.80413805000001</v>
      </c>
      <c r="G302" s="5">
        <v>390.80413805000001</v>
      </c>
      <c r="H302" s="5">
        <v>406.13791064999998</v>
      </c>
      <c r="I302" s="5">
        <v>413.18000001000001</v>
      </c>
      <c r="J302" s="5">
        <v>413.18000001000001</v>
      </c>
      <c r="K302" s="5">
        <v>413.18000001000001</v>
      </c>
      <c r="L302" s="5">
        <v>413.18000001000001</v>
      </c>
      <c r="M302" s="5">
        <v>418.46473925999999</v>
      </c>
      <c r="N302" s="5">
        <v>931.92177349999997</v>
      </c>
      <c r="O302" s="5">
        <v>931.92177349999997</v>
      </c>
      <c r="P302" s="5">
        <v>931.92177349999997</v>
      </c>
      <c r="Q302" s="5">
        <v>931.92177349999997</v>
      </c>
      <c r="R302" s="5">
        <v>931.92177349999997</v>
      </c>
      <c r="S302" s="5">
        <v>931.92177349999997</v>
      </c>
      <c r="T302" s="5">
        <v>931.92177349999997</v>
      </c>
      <c r="U302" s="5">
        <v>931.92177349999997</v>
      </c>
      <c r="V302" s="5">
        <v>931.92177349999997</v>
      </c>
      <c r="W302" s="5">
        <v>818.74177350000002</v>
      </c>
      <c r="X302" s="5">
        <v>818.74177350000002</v>
      </c>
      <c r="Y302" s="5">
        <v>818.74177350000002</v>
      </c>
      <c r="Z302" s="5">
        <v>818.74177350000002</v>
      </c>
      <c r="AA302" s="5">
        <v>818.74177350000002</v>
      </c>
      <c r="AB302" s="5">
        <v>818.74177350000002</v>
      </c>
      <c r="AC302" s="5">
        <v>818.74177350000002</v>
      </c>
      <c r="AD302" s="5">
        <v>818.74177350000002</v>
      </c>
      <c r="AE302" s="5">
        <v>818.74177350000002</v>
      </c>
      <c r="AF302" s="5">
        <v>818.74177350000002</v>
      </c>
      <c r="AG302" s="5">
        <v>818.74177350000002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1E-3</v>
      </c>
      <c r="M303" s="5">
        <v>1E-3</v>
      </c>
      <c r="N303" s="5">
        <v>1E-3</v>
      </c>
      <c r="O303" s="5">
        <v>276.3455538</v>
      </c>
      <c r="P303" s="5">
        <v>402.98733670000001</v>
      </c>
      <c r="Q303" s="5">
        <v>402.98733670000001</v>
      </c>
      <c r="R303" s="5">
        <v>402.98733670000001</v>
      </c>
      <c r="S303" s="5">
        <v>402.98733670000001</v>
      </c>
      <c r="T303" s="5">
        <v>402.98733670000001</v>
      </c>
      <c r="U303" s="5">
        <v>402.98733670000001</v>
      </c>
      <c r="V303" s="5">
        <v>402.98733670000001</v>
      </c>
      <c r="W303" s="5">
        <v>402.98733670000001</v>
      </c>
      <c r="X303" s="5">
        <v>402.98733670000001</v>
      </c>
      <c r="Y303" s="5">
        <v>402.98733670000001</v>
      </c>
      <c r="Z303" s="5">
        <v>402.98733670000001</v>
      </c>
      <c r="AA303" s="5">
        <v>402.98733670000001</v>
      </c>
      <c r="AB303" s="5">
        <v>402.98733670000001</v>
      </c>
      <c r="AC303" s="5">
        <v>402.98733670000001</v>
      </c>
      <c r="AD303" s="5">
        <v>402.98733670000001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1934.5000000000002</v>
      </c>
      <c r="G306" s="5">
        <v>1934.5000000000002</v>
      </c>
      <c r="H306" s="5">
        <v>1934.4500000000003</v>
      </c>
      <c r="I306" s="5">
        <v>1934.5000000000002</v>
      </c>
      <c r="J306" s="5">
        <v>1934.5000000000002</v>
      </c>
      <c r="K306" s="5">
        <v>1934.5000000000002</v>
      </c>
      <c r="L306" s="5">
        <v>1934.5000000000002</v>
      </c>
      <c r="M306" s="5">
        <v>1951.0271717600003</v>
      </c>
      <c r="N306" s="5">
        <v>2581.7911868300002</v>
      </c>
      <c r="O306" s="5">
        <v>2595.90072194</v>
      </c>
      <c r="P306" s="5">
        <v>2581.9999999900001</v>
      </c>
      <c r="Q306" s="5">
        <v>2389.9999999900001</v>
      </c>
      <c r="R306" s="5">
        <v>2389.9999999900001</v>
      </c>
      <c r="S306" s="5">
        <v>2389.9999999900001</v>
      </c>
      <c r="T306" s="5">
        <v>3039.7383941600001</v>
      </c>
      <c r="U306" s="5">
        <v>3145.4236198799999</v>
      </c>
      <c r="V306" s="5">
        <v>3145.4236198799999</v>
      </c>
      <c r="W306" s="5">
        <v>3145.4236198799999</v>
      </c>
      <c r="X306" s="5">
        <v>3395.9209555500001</v>
      </c>
      <c r="Y306" s="5">
        <v>4353.1113008100001</v>
      </c>
      <c r="Z306" s="5">
        <v>4614.4336709600002</v>
      </c>
      <c r="AA306" s="5">
        <v>4302.4336709600002</v>
      </c>
      <c r="AB306" s="5">
        <v>5685.264635999999</v>
      </c>
      <c r="AC306" s="5">
        <v>5685.264635999999</v>
      </c>
      <c r="AD306" s="5">
        <v>5445.264635999999</v>
      </c>
      <c r="AE306" s="5">
        <v>5416.5646359999992</v>
      </c>
      <c r="AF306" s="5">
        <v>4678.5146359999999</v>
      </c>
      <c r="AG306" s="5">
        <v>4678.5146359999999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2071.8679999999999</v>
      </c>
      <c r="G307" s="5">
        <v>2071.8679999999999</v>
      </c>
      <c r="H307" s="5">
        <v>2114.4956655800001</v>
      </c>
      <c r="I307" s="5">
        <v>2670.89371721</v>
      </c>
      <c r="J307" s="5">
        <v>2670.89371721</v>
      </c>
      <c r="K307" s="5">
        <v>2718.3939733399998</v>
      </c>
      <c r="L307" s="5">
        <v>2932.3679999999999</v>
      </c>
      <c r="M307" s="5">
        <v>2932.3679999999999</v>
      </c>
      <c r="N307" s="5">
        <v>2978.2071463699999</v>
      </c>
      <c r="O307" s="5">
        <v>3184.71239199</v>
      </c>
      <c r="P307" s="5">
        <v>4972.0490614</v>
      </c>
      <c r="Q307" s="5">
        <v>4972.0490614</v>
      </c>
      <c r="R307" s="5">
        <v>4972.0490614</v>
      </c>
      <c r="S307" s="5">
        <v>4972.0490614</v>
      </c>
      <c r="T307" s="5">
        <v>5450.86</v>
      </c>
      <c r="U307" s="5">
        <v>5030.8599999999997</v>
      </c>
      <c r="V307" s="5">
        <v>5030.8599999999997</v>
      </c>
      <c r="W307" s="5">
        <v>4849.16</v>
      </c>
      <c r="X307" s="5">
        <v>4849.16</v>
      </c>
      <c r="Y307" s="5">
        <v>4829.66</v>
      </c>
      <c r="Z307" s="5">
        <v>4643.66</v>
      </c>
      <c r="AA307" s="5">
        <v>4643.66</v>
      </c>
      <c r="AB307" s="5">
        <v>3780.1</v>
      </c>
      <c r="AC307" s="5">
        <v>3780.1</v>
      </c>
      <c r="AD307" s="5">
        <v>3780.1</v>
      </c>
      <c r="AE307" s="5">
        <v>3780.1</v>
      </c>
      <c r="AF307" s="5">
        <v>3780.1</v>
      </c>
      <c r="AG307" s="5">
        <v>3599.5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480.46121201</v>
      </c>
      <c r="H308" s="5">
        <v>500</v>
      </c>
      <c r="I308" s="5">
        <v>500</v>
      </c>
      <c r="J308" s="5">
        <v>500</v>
      </c>
      <c r="K308" s="5">
        <v>500</v>
      </c>
      <c r="L308" s="5">
        <v>500</v>
      </c>
      <c r="M308" s="5">
        <v>2000</v>
      </c>
      <c r="N308" s="5">
        <v>2000</v>
      </c>
      <c r="O308" s="5">
        <v>2000</v>
      </c>
      <c r="P308" s="5">
        <v>2000</v>
      </c>
      <c r="Q308" s="5">
        <v>2000</v>
      </c>
      <c r="R308" s="5">
        <v>2000</v>
      </c>
      <c r="S308" s="5">
        <v>2000</v>
      </c>
      <c r="T308" s="5">
        <v>2000</v>
      </c>
      <c r="U308" s="5">
        <v>2000</v>
      </c>
      <c r="V308" s="5">
        <v>2000</v>
      </c>
      <c r="W308" s="5">
        <v>2000</v>
      </c>
      <c r="X308" s="5">
        <v>2000</v>
      </c>
      <c r="Y308" s="5">
        <v>2000</v>
      </c>
      <c r="Z308" s="5">
        <v>2000</v>
      </c>
      <c r="AA308" s="5">
        <v>2000</v>
      </c>
      <c r="AB308" s="5">
        <v>2000</v>
      </c>
      <c r="AC308" s="5">
        <v>2000</v>
      </c>
      <c r="AD308" s="5">
        <v>2000</v>
      </c>
      <c r="AE308" s="5">
        <v>2000</v>
      </c>
      <c r="AF308" s="5">
        <v>2000</v>
      </c>
      <c r="AG308" s="5">
        <v>2000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400</v>
      </c>
      <c r="O309" s="5">
        <v>400</v>
      </c>
      <c r="P309" s="5">
        <v>400</v>
      </c>
      <c r="Q309" s="5">
        <v>400</v>
      </c>
      <c r="R309" s="5">
        <v>400</v>
      </c>
      <c r="S309" s="5">
        <v>400</v>
      </c>
      <c r="T309" s="5">
        <v>400</v>
      </c>
      <c r="U309" s="5">
        <v>400</v>
      </c>
      <c r="V309" s="5">
        <v>400</v>
      </c>
      <c r="W309" s="5">
        <v>400</v>
      </c>
      <c r="X309" s="5">
        <v>400</v>
      </c>
      <c r="Y309" s="5">
        <v>987.07666055000004</v>
      </c>
      <c r="Z309" s="5">
        <v>987.07666055000004</v>
      </c>
      <c r="AA309" s="5">
        <v>987.07666055000004</v>
      </c>
      <c r="AB309" s="5">
        <v>1600</v>
      </c>
      <c r="AC309" s="5">
        <v>1600</v>
      </c>
      <c r="AD309" s="5">
        <v>1600</v>
      </c>
      <c r="AE309" s="5">
        <v>1600</v>
      </c>
      <c r="AF309" s="5">
        <v>1600</v>
      </c>
      <c r="AG309" s="5">
        <v>1600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324.5</v>
      </c>
      <c r="G310" s="5">
        <v>360.80439038999998</v>
      </c>
      <c r="H310" s="5">
        <v>360.80439038999998</v>
      </c>
      <c r="I310" s="5">
        <v>414.92077877999998</v>
      </c>
      <c r="J310" s="5">
        <v>414.92077877999998</v>
      </c>
      <c r="K310" s="5">
        <v>818.80198584000004</v>
      </c>
      <c r="L310" s="5">
        <v>869.23443141999996</v>
      </c>
      <c r="M310" s="5">
        <v>979.70664840999996</v>
      </c>
      <c r="N310" s="5">
        <v>1174.5245787900001</v>
      </c>
      <c r="O310" s="5">
        <v>1174.5245787900001</v>
      </c>
      <c r="P310" s="5">
        <v>1643.09430791</v>
      </c>
      <c r="Q310" s="5">
        <v>1724.7571338</v>
      </c>
      <c r="R310" s="5">
        <v>1644.2571338</v>
      </c>
      <c r="S310" s="5">
        <v>1644.2571338</v>
      </c>
      <c r="T310" s="5">
        <v>2528.0524489899999</v>
      </c>
      <c r="U310" s="5">
        <v>2369.0524489899999</v>
      </c>
      <c r="V310" s="5">
        <v>2369.0524489899999</v>
      </c>
      <c r="W310" s="5">
        <v>2359.4362968400001</v>
      </c>
      <c r="X310" s="5">
        <v>2359.4362968400001</v>
      </c>
      <c r="Y310" s="5">
        <v>2359.4362968400001</v>
      </c>
      <c r="Z310" s="5">
        <v>2359.4362968400001</v>
      </c>
      <c r="AA310" s="5">
        <v>2953.5228732800001</v>
      </c>
      <c r="AB310" s="5">
        <v>3200</v>
      </c>
      <c r="AC310" s="5">
        <v>3200</v>
      </c>
      <c r="AD310" s="5">
        <v>3200</v>
      </c>
      <c r="AE310" s="5">
        <v>3200</v>
      </c>
      <c r="AF310" s="5">
        <v>3200</v>
      </c>
      <c r="AG310" s="5">
        <v>3200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1334.9349999999999</v>
      </c>
      <c r="G312" s="5">
        <v>1546.0064929</v>
      </c>
      <c r="H312" s="5">
        <v>2010.1346669099999</v>
      </c>
      <c r="I312" s="5">
        <v>2134.4677954500003</v>
      </c>
      <c r="J312" s="5">
        <v>2134.4677954500003</v>
      </c>
      <c r="K312" s="5">
        <v>2401.9279192100003</v>
      </c>
      <c r="L312" s="5">
        <v>2401.9279192100003</v>
      </c>
      <c r="M312" s="5">
        <v>2534.9349999999999</v>
      </c>
      <c r="N312" s="5">
        <v>2534.9349999999999</v>
      </c>
      <c r="O312" s="5">
        <v>2534.9349999999999</v>
      </c>
      <c r="P312" s="5">
        <v>2436.2350000000001</v>
      </c>
      <c r="Q312" s="5">
        <v>2436.2350000000001</v>
      </c>
      <c r="R312" s="5">
        <v>2364.8350000000005</v>
      </c>
      <c r="S312" s="5">
        <v>2180.3500000000004</v>
      </c>
      <c r="T312" s="5">
        <v>2180.3500000000004</v>
      </c>
      <c r="U312" s="5">
        <v>2180.3500000000004</v>
      </c>
      <c r="V312" s="5">
        <v>2166.9198086299998</v>
      </c>
      <c r="W312" s="5">
        <v>2166.9198086299998</v>
      </c>
      <c r="X312" s="5">
        <v>2214.0798710100003</v>
      </c>
      <c r="Y312" s="5">
        <v>2214.0798710100003</v>
      </c>
      <c r="Z312" s="5">
        <v>2000.2198710099999</v>
      </c>
      <c r="AA312" s="5">
        <v>2000.2198710099999</v>
      </c>
      <c r="AB312" s="5">
        <v>1869.41987101</v>
      </c>
      <c r="AC312" s="5">
        <v>1946.1486720299999</v>
      </c>
      <c r="AD312" s="5">
        <v>2515.6867585499999</v>
      </c>
      <c r="AE312" s="5">
        <v>2587.1893587899999</v>
      </c>
      <c r="AF312" s="5">
        <v>2587.1893587899999</v>
      </c>
      <c r="AG312" s="5">
        <v>2587.1893587899999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90.75</v>
      </c>
      <c r="G313" s="5">
        <v>90.75</v>
      </c>
      <c r="H313" s="5">
        <v>90.75</v>
      </c>
      <c r="I313" s="5">
        <v>90.75</v>
      </c>
      <c r="J313" s="5">
        <v>90.75</v>
      </c>
      <c r="K313" s="5">
        <v>90.75</v>
      </c>
      <c r="L313" s="5">
        <v>108.26979881</v>
      </c>
      <c r="M313" s="5">
        <v>108.26979881</v>
      </c>
      <c r="N313" s="5">
        <v>108.26979881</v>
      </c>
      <c r="O313" s="5">
        <v>108.26979881</v>
      </c>
      <c r="P313" s="5">
        <v>108.26979881</v>
      </c>
      <c r="Q313" s="5">
        <v>108.26979881</v>
      </c>
      <c r="R313" s="5">
        <v>108.26979881</v>
      </c>
      <c r="S313" s="5">
        <v>108.26979881</v>
      </c>
      <c r="T313" s="5">
        <v>108.26979881</v>
      </c>
      <c r="U313" s="5">
        <v>108.26979881</v>
      </c>
      <c r="V313" s="5">
        <v>108.26979881</v>
      </c>
      <c r="W313" s="5">
        <v>108.26979881</v>
      </c>
      <c r="X313" s="5">
        <v>108.26979881</v>
      </c>
      <c r="Y313" s="5">
        <v>108.26979881</v>
      </c>
      <c r="Z313" s="5">
        <v>108.26979881</v>
      </c>
      <c r="AA313" s="5">
        <v>108.26979881</v>
      </c>
      <c r="AB313" s="5">
        <v>108.26979881</v>
      </c>
      <c r="AC313" s="5">
        <v>108.26979881</v>
      </c>
      <c r="AD313" s="5">
        <v>108.26979881</v>
      </c>
      <c r="AE313" s="5">
        <v>108.26979881</v>
      </c>
      <c r="AF313" s="5">
        <v>108.26979881</v>
      </c>
      <c r="AG313" s="5">
        <v>108.26979881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110.74594405000001</v>
      </c>
      <c r="P315" s="5">
        <v>110.74594405000001</v>
      </c>
      <c r="Q315" s="5">
        <v>110.74594405000001</v>
      </c>
      <c r="R315" s="5">
        <v>110.74594405000001</v>
      </c>
      <c r="S315" s="5">
        <v>271.57779574</v>
      </c>
      <c r="T315" s="5">
        <v>322.08391935999998</v>
      </c>
      <c r="U315" s="5">
        <v>623.39201985</v>
      </c>
      <c r="V315" s="5">
        <v>623.39201985</v>
      </c>
      <c r="W315" s="5">
        <v>623.39201985</v>
      </c>
      <c r="X315" s="5">
        <v>1115.9909321999999</v>
      </c>
      <c r="Y315" s="5">
        <v>1713.30826364</v>
      </c>
      <c r="Z315" s="5">
        <v>2400.0000000099999</v>
      </c>
      <c r="AA315" s="5">
        <v>2400.0000000099999</v>
      </c>
      <c r="AB315" s="5">
        <v>2400.0000000099999</v>
      </c>
      <c r="AC315" s="5">
        <v>2400.0000000099999</v>
      </c>
      <c r="AD315" s="5">
        <v>2400.0000000099999</v>
      </c>
      <c r="AE315" s="5">
        <v>2400.0000000099999</v>
      </c>
      <c r="AF315" s="5">
        <v>2400.0000000099999</v>
      </c>
      <c r="AG315" s="5">
        <v>2400.0000000099999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136</v>
      </c>
      <c r="G317" s="5">
        <v>136</v>
      </c>
      <c r="H317" s="5">
        <v>136</v>
      </c>
      <c r="I317" s="5">
        <v>136</v>
      </c>
      <c r="J317" s="5">
        <v>136</v>
      </c>
      <c r="K317" s="5">
        <v>136</v>
      </c>
      <c r="L317" s="5">
        <v>136.11786966</v>
      </c>
      <c r="M317" s="5">
        <v>125.30908205</v>
      </c>
      <c r="N317" s="5">
        <v>125.30908205</v>
      </c>
      <c r="O317" s="5">
        <v>125.30908205</v>
      </c>
      <c r="P317" s="5">
        <v>276.62424922000002</v>
      </c>
      <c r="Q317" s="5">
        <v>276.62424922000002</v>
      </c>
      <c r="R317" s="5">
        <v>206.62424922</v>
      </c>
      <c r="S317" s="5">
        <v>206.62424922</v>
      </c>
      <c r="T317" s="5">
        <v>206.62424922</v>
      </c>
      <c r="U317" s="5">
        <v>206.62424922</v>
      </c>
      <c r="V317" s="5">
        <v>206.62424922</v>
      </c>
      <c r="W317" s="5">
        <v>206.62424922</v>
      </c>
      <c r="X317" s="5">
        <v>206.62424922</v>
      </c>
      <c r="Y317" s="5">
        <v>206.62424922</v>
      </c>
      <c r="Z317" s="5">
        <v>206.62424922</v>
      </c>
      <c r="AA317" s="5">
        <v>206.62424922</v>
      </c>
      <c r="AB317" s="5">
        <v>206.62424922</v>
      </c>
      <c r="AC317" s="5">
        <v>206.62424922</v>
      </c>
      <c r="AD317" s="5">
        <v>206.62424922</v>
      </c>
      <c r="AE317" s="5">
        <v>206.62424922</v>
      </c>
      <c r="AF317" s="5">
        <v>206.62424922</v>
      </c>
      <c r="AG317" s="5">
        <v>206.62424922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168</v>
      </c>
      <c r="G319" s="5">
        <v>168</v>
      </c>
      <c r="H319" s="5">
        <v>168</v>
      </c>
      <c r="I319" s="5">
        <v>168</v>
      </c>
      <c r="J319" s="5">
        <v>168</v>
      </c>
      <c r="K319" s="5">
        <v>168</v>
      </c>
      <c r="L319" s="5">
        <v>285.04126922</v>
      </c>
      <c r="M319" s="5">
        <v>285.04126922</v>
      </c>
      <c r="N319" s="5">
        <v>285.04126922</v>
      </c>
      <c r="O319" s="5">
        <v>285.04126922</v>
      </c>
      <c r="P319" s="5">
        <v>285.04126922</v>
      </c>
      <c r="Q319" s="5">
        <v>285.04126922</v>
      </c>
      <c r="R319" s="5">
        <v>285.04126922</v>
      </c>
      <c r="S319" s="5">
        <v>285.04126922</v>
      </c>
      <c r="T319" s="5">
        <v>285.04126922</v>
      </c>
      <c r="U319" s="5">
        <v>285.04126922</v>
      </c>
      <c r="V319" s="5">
        <v>285.04126922</v>
      </c>
      <c r="W319" s="5">
        <v>285.04126922</v>
      </c>
      <c r="X319" s="5">
        <v>285.04126922</v>
      </c>
      <c r="Y319" s="5">
        <v>285.04126922</v>
      </c>
      <c r="Z319" s="5">
        <v>285.04126922</v>
      </c>
      <c r="AA319" s="5">
        <v>285.04126922</v>
      </c>
      <c r="AB319" s="5">
        <v>285.04126922</v>
      </c>
      <c r="AC319" s="5">
        <v>285.04126922</v>
      </c>
      <c r="AD319" s="5">
        <v>285.04126922</v>
      </c>
      <c r="AE319" s="5">
        <v>285.04126922</v>
      </c>
      <c r="AF319" s="5">
        <v>285.04126922</v>
      </c>
      <c r="AG319" s="5">
        <v>117.04126922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251.35</v>
      </c>
      <c r="G320" s="5">
        <v>251.35</v>
      </c>
      <c r="H320" s="5">
        <v>251.35</v>
      </c>
      <c r="I320" s="5">
        <v>251.35</v>
      </c>
      <c r="J320" s="5">
        <v>251.35</v>
      </c>
      <c r="K320" s="5">
        <v>251.35</v>
      </c>
      <c r="L320" s="5">
        <v>251.35</v>
      </c>
      <c r="M320" s="5">
        <v>251.35</v>
      </c>
      <c r="N320" s="5">
        <v>251.35</v>
      </c>
      <c r="O320" s="5">
        <v>251.35</v>
      </c>
      <c r="P320" s="5">
        <v>251.35</v>
      </c>
      <c r="Q320" s="5">
        <v>251.35</v>
      </c>
      <c r="R320" s="5">
        <v>251.35</v>
      </c>
      <c r="S320" s="5">
        <v>251.35</v>
      </c>
      <c r="T320" s="5">
        <v>251.35</v>
      </c>
      <c r="U320" s="5">
        <v>251.35</v>
      </c>
      <c r="V320" s="5">
        <v>251.35</v>
      </c>
      <c r="W320" s="5">
        <v>251.35</v>
      </c>
      <c r="X320" s="5">
        <v>251.35</v>
      </c>
      <c r="Y320" s="5">
        <v>251.35</v>
      </c>
      <c r="Z320" s="5">
        <v>251.35</v>
      </c>
      <c r="AA320" s="5">
        <v>251.35</v>
      </c>
      <c r="AB320" s="5">
        <v>251.35</v>
      </c>
      <c r="AC320" s="5">
        <v>251.35</v>
      </c>
      <c r="AD320" s="5">
        <v>251.35</v>
      </c>
      <c r="AE320" s="5">
        <v>251.35</v>
      </c>
      <c r="AF320" s="5">
        <v>251.35</v>
      </c>
      <c r="AG320" s="5">
        <v>111.6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286</v>
      </c>
      <c r="E321" s="61" t="s">
        <v>92</v>
      </c>
      <c r="F321" s="5">
        <v>144</v>
      </c>
      <c r="G321" s="5">
        <v>379.35825743999999</v>
      </c>
      <c r="H321" s="5">
        <v>762.24769348999996</v>
      </c>
      <c r="I321" s="5">
        <v>792.66266989999997</v>
      </c>
      <c r="J321" s="5">
        <v>1099.4085558100001</v>
      </c>
      <c r="K321" s="5">
        <v>1333.41137336</v>
      </c>
      <c r="L321" s="5">
        <v>2446.45893884</v>
      </c>
      <c r="M321" s="5">
        <v>2446.45893884</v>
      </c>
      <c r="N321" s="5">
        <v>2446.45893884</v>
      </c>
      <c r="O321" s="5">
        <v>2446.45893884</v>
      </c>
      <c r="P321" s="5">
        <v>2446.45893884</v>
      </c>
      <c r="Q321" s="5">
        <v>2446.45893884</v>
      </c>
      <c r="R321" s="5">
        <v>2446.45893884</v>
      </c>
      <c r="S321" s="5">
        <v>2446.45893884</v>
      </c>
      <c r="T321" s="5">
        <v>2446.45893884</v>
      </c>
      <c r="U321" s="5">
        <v>2446.45893884</v>
      </c>
      <c r="V321" s="5">
        <v>2446.45893884</v>
      </c>
      <c r="W321" s="5">
        <v>2446.45893884</v>
      </c>
      <c r="X321" s="5">
        <v>2446.45893884</v>
      </c>
      <c r="Y321" s="5">
        <v>2446.45893884</v>
      </c>
      <c r="Z321" s="5">
        <v>2446.45893884</v>
      </c>
      <c r="AA321" s="5">
        <v>2302.45893884</v>
      </c>
      <c r="AB321" s="5">
        <v>2302.45893884</v>
      </c>
      <c r="AC321" s="5">
        <v>2302.45893884</v>
      </c>
      <c r="AD321" s="5">
        <v>2302.45893884</v>
      </c>
      <c r="AE321" s="5">
        <v>2302.45893884</v>
      </c>
      <c r="AF321" s="5">
        <v>2302.45893884</v>
      </c>
      <c r="AG321" s="5">
        <v>2302.45893884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81.5</v>
      </c>
      <c r="G329" s="5">
        <v>81.5</v>
      </c>
      <c r="H329" s="5">
        <v>81.5</v>
      </c>
      <c r="I329" s="5">
        <v>81.5</v>
      </c>
      <c r="J329" s="5">
        <v>81.5</v>
      </c>
      <c r="K329" s="5">
        <v>81.5</v>
      </c>
      <c r="L329" s="5">
        <v>81.5</v>
      </c>
      <c r="M329" s="5">
        <v>81.5</v>
      </c>
      <c r="N329" s="5">
        <v>81.5</v>
      </c>
      <c r="O329" s="5">
        <v>81.5</v>
      </c>
      <c r="P329" s="5">
        <v>81.5</v>
      </c>
      <c r="Q329" s="5">
        <v>81.5</v>
      </c>
      <c r="R329" s="5">
        <v>81.5</v>
      </c>
      <c r="S329" s="5">
        <v>81.5</v>
      </c>
      <c r="T329" s="5">
        <v>587.29717471000004</v>
      </c>
      <c r="U329" s="5">
        <v>646.96460690000004</v>
      </c>
      <c r="V329" s="5">
        <v>646.96460690000004</v>
      </c>
      <c r="W329" s="5">
        <v>646.96460690000004</v>
      </c>
      <c r="X329" s="5">
        <v>1284.6407453899999</v>
      </c>
      <c r="Y329" s="5">
        <v>1284.6407453899999</v>
      </c>
      <c r="Z329" s="5">
        <v>2262.18856727</v>
      </c>
      <c r="AA329" s="5">
        <v>2262.18856727</v>
      </c>
      <c r="AB329" s="5">
        <v>2262.18856727</v>
      </c>
      <c r="AC329" s="5">
        <v>2262.18856727</v>
      </c>
      <c r="AD329" s="5">
        <v>2262.18856727</v>
      </c>
      <c r="AE329" s="5">
        <v>2244.18856727</v>
      </c>
      <c r="AF329" s="5">
        <v>2244.18856727</v>
      </c>
      <c r="AG329" s="5">
        <v>2244.18856727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447.61599999999999</v>
      </c>
      <c r="R330" s="5">
        <v>447.61599999999999</v>
      </c>
      <c r="S330" s="5">
        <v>447.61599999999999</v>
      </c>
      <c r="T330" s="5">
        <v>447.61599999999999</v>
      </c>
      <c r="U330" s="5">
        <v>447.61599999999999</v>
      </c>
      <c r="V330" s="5">
        <v>447.61599999999999</v>
      </c>
      <c r="W330" s="5">
        <v>447.61599999999999</v>
      </c>
      <c r="X330" s="5">
        <v>873.33606692000001</v>
      </c>
      <c r="Y330" s="5">
        <v>753.73606691999998</v>
      </c>
      <c r="Z330" s="5">
        <v>625.73606691999998</v>
      </c>
      <c r="AA330" s="5">
        <v>625.73606691999998</v>
      </c>
      <c r="AB330" s="5">
        <v>625.73606691999998</v>
      </c>
      <c r="AC330" s="5">
        <v>625.73606691999998</v>
      </c>
      <c r="AD330" s="5">
        <v>525.75506691999999</v>
      </c>
      <c r="AE330" s="5">
        <v>525.75506691999999</v>
      </c>
      <c r="AF330" s="5">
        <v>425.72006692000002</v>
      </c>
      <c r="AG330" s="5">
        <v>425.72006692000002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638.65</v>
      </c>
      <c r="L331" s="5">
        <v>637.91</v>
      </c>
      <c r="M331" s="5">
        <v>637.91</v>
      </c>
      <c r="N331" s="5">
        <v>637.91</v>
      </c>
      <c r="O331" s="5">
        <v>637.91</v>
      </c>
      <c r="P331" s="5">
        <v>637.91</v>
      </c>
      <c r="Q331" s="5">
        <v>637.91</v>
      </c>
      <c r="R331" s="5">
        <v>637.91</v>
      </c>
      <c r="S331" s="5">
        <v>637.91</v>
      </c>
      <c r="T331" s="5">
        <v>637.91</v>
      </c>
      <c r="U331" s="5">
        <v>637.91</v>
      </c>
      <c r="V331" s="5">
        <v>637.91</v>
      </c>
      <c r="W331" s="5">
        <v>637.91</v>
      </c>
      <c r="X331" s="5">
        <v>637.91</v>
      </c>
      <c r="Y331" s="5">
        <v>637.91</v>
      </c>
      <c r="Z331" s="5">
        <v>637.91</v>
      </c>
      <c r="AA331" s="5">
        <v>595.41</v>
      </c>
      <c r="AB331" s="5">
        <v>595.41</v>
      </c>
      <c r="AC331" s="5">
        <v>595.41</v>
      </c>
      <c r="AD331" s="5">
        <v>595.41</v>
      </c>
      <c r="AE331" s="5">
        <v>183.5</v>
      </c>
      <c r="AF331" s="5">
        <v>26</v>
      </c>
      <c r="AG331" s="5">
        <v>0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14</v>
      </c>
      <c r="G332" s="5">
        <v>14</v>
      </c>
      <c r="H332" s="5">
        <v>14</v>
      </c>
      <c r="I332" s="5">
        <v>14</v>
      </c>
      <c r="J332" s="5">
        <v>14</v>
      </c>
      <c r="K332" s="5">
        <v>14</v>
      </c>
      <c r="L332" s="5">
        <v>14</v>
      </c>
      <c r="M332" s="5">
        <v>14</v>
      </c>
      <c r="N332" s="5">
        <v>14</v>
      </c>
      <c r="O332" s="5">
        <v>81.135053810000002</v>
      </c>
      <c r="P332" s="5">
        <v>81.135053810000002</v>
      </c>
      <c r="Q332" s="5">
        <v>81.135053810000002</v>
      </c>
      <c r="R332" s="5">
        <v>81.135053810000002</v>
      </c>
      <c r="S332" s="5">
        <v>81.135053810000002</v>
      </c>
      <c r="T332" s="5">
        <v>81.135053810000002</v>
      </c>
      <c r="U332" s="5">
        <v>81.135053810000002</v>
      </c>
      <c r="V332" s="5">
        <v>81.135053810000002</v>
      </c>
      <c r="W332" s="5">
        <v>81.135053810000002</v>
      </c>
      <c r="X332" s="5">
        <v>85.684760089999997</v>
      </c>
      <c r="Y332" s="5">
        <v>86.222672779999996</v>
      </c>
      <c r="Z332" s="5">
        <v>77.349134190000001</v>
      </c>
      <c r="AA332" s="5">
        <v>77.349134190000001</v>
      </c>
      <c r="AB332" s="5">
        <v>77.349134190000001</v>
      </c>
      <c r="AC332" s="5">
        <v>77.349134190000001</v>
      </c>
      <c r="AD332" s="5">
        <v>77.349134190000001</v>
      </c>
      <c r="AE332" s="5">
        <v>82.897835279999995</v>
      </c>
      <c r="AF332" s="5">
        <v>82.897835279999995</v>
      </c>
      <c r="AG332" s="5">
        <v>82.897835279999995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348.7</v>
      </c>
      <c r="G333" s="5">
        <v>348.7</v>
      </c>
      <c r="H333" s="5">
        <v>348.7</v>
      </c>
      <c r="I333" s="5">
        <v>348.7</v>
      </c>
      <c r="J333" s="5">
        <v>348.7</v>
      </c>
      <c r="K333" s="5">
        <v>348.7</v>
      </c>
      <c r="L333" s="5">
        <v>348.7</v>
      </c>
      <c r="M333" s="5">
        <v>1424.6825245100001</v>
      </c>
      <c r="N333" s="5">
        <v>1424.6825245100001</v>
      </c>
      <c r="O333" s="5">
        <v>1657.0053015200001</v>
      </c>
      <c r="P333" s="5">
        <v>1816.8181445</v>
      </c>
      <c r="Q333" s="5">
        <v>1816.8181445</v>
      </c>
      <c r="R333" s="5">
        <v>1816.8181445</v>
      </c>
      <c r="S333" s="5">
        <v>2218.0674819800001</v>
      </c>
      <c r="T333" s="5">
        <v>2714.2420944199998</v>
      </c>
      <c r="U333" s="5">
        <v>2714.2420944199998</v>
      </c>
      <c r="V333" s="5">
        <v>3349.3021295199997</v>
      </c>
      <c r="W333" s="5">
        <v>3473.4881311699996</v>
      </c>
      <c r="X333" s="5">
        <v>3702.6955981699998</v>
      </c>
      <c r="Y333" s="5">
        <v>3702.6955981699998</v>
      </c>
      <c r="Z333" s="5">
        <v>3702.6955981699998</v>
      </c>
      <c r="AA333" s="5">
        <v>3702.6955981699998</v>
      </c>
      <c r="AB333" s="5">
        <v>3702.6955981699998</v>
      </c>
      <c r="AC333" s="5">
        <v>3702.6955981699998</v>
      </c>
      <c r="AD333" s="5">
        <v>3702.6955981699998</v>
      </c>
      <c r="AE333" s="5">
        <v>4256.6479492999997</v>
      </c>
      <c r="AF333" s="5">
        <v>4256.6479492999997</v>
      </c>
      <c r="AG333" s="5">
        <v>4256.6479492999997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577.64800000000002</v>
      </c>
      <c r="M334" s="5">
        <v>576.94399999999996</v>
      </c>
      <c r="N334" s="5">
        <v>576.94399999999996</v>
      </c>
      <c r="O334" s="5">
        <v>576.94399999999996</v>
      </c>
      <c r="P334" s="5">
        <v>576.94399999999996</v>
      </c>
      <c r="Q334" s="5">
        <v>576.94399999999996</v>
      </c>
      <c r="R334" s="5">
        <v>576.94399999999996</v>
      </c>
      <c r="S334" s="5">
        <v>576.94399999999996</v>
      </c>
      <c r="T334" s="5">
        <v>594.21641227999999</v>
      </c>
      <c r="U334" s="5">
        <v>594.21641227999999</v>
      </c>
      <c r="V334" s="5">
        <v>668.23605106000002</v>
      </c>
      <c r="W334" s="5">
        <v>763.17580508999993</v>
      </c>
      <c r="X334" s="5">
        <v>888.49848864000001</v>
      </c>
      <c r="Y334" s="5">
        <v>888.49848864000001</v>
      </c>
      <c r="Z334" s="5">
        <v>1531.65773825</v>
      </c>
      <c r="AA334" s="5">
        <v>1531.65773825</v>
      </c>
      <c r="AB334" s="5">
        <v>1531.65773825</v>
      </c>
      <c r="AC334" s="5">
        <v>1555.6724482899999</v>
      </c>
      <c r="AD334" s="5">
        <v>1379.7194482899999</v>
      </c>
      <c r="AE334" s="5">
        <v>2600.991</v>
      </c>
      <c r="AF334" s="5">
        <v>2470.1019999999999</v>
      </c>
      <c r="AG334" s="5">
        <v>2470.1019999999999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1214.288</v>
      </c>
      <c r="G335" s="5">
        <v>1360.288</v>
      </c>
      <c r="H335" s="5">
        <v>1360.288</v>
      </c>
      <c r="I335" s="5">
        <v>1360.288</v>
      </c>
      <c r="J335" s="5">
        <v>1360.288</v>
      </c>
      <c r="K335" s="5">
        <v>1360.288</v>
      </c>
      <c r="L335" s="5">
        <v>1360.288</v>
      </c>
      <c r="M335" s="5">
        <v>1360.288</v>
      </c>
      <c r="N335" s="5">
        <v>1360.288</v>
      </c>
      <c r="O335" s="5">
        <v>1908.23623851</v>
      </c>
      <c r="P335" s="5">
        <v>1908.23623851</v>
      </c>
      <c r="Q335" s="5">
        <v>2108.1681486900002</v>
      </c>
      <c r="R335" s="5">
        <v>2593.3397809499997</v>
      </c>
      <c r="S335" s="5">
        <v>2633.8078724899997</v>
      </c>
      <c r="T335" s="5">
        <v>3423.3403353299996</v>
      </c>
      <c r="U335" s="5">
        <v>3590.1990854899996</v>
      </c>
      <c r="V335" s="5">
        <v>5519.9380807100006</v>
      </c>
      <c r="W335" s="5">
        <v>5519.9380807100006</v>
      </c>
      <c r="X335" s="5">
        <v>6167.9534060800006</v>
      </c>
      <c r="Y335" s="5">
        <v>6469.1838086800008</v>
      </c>
      <c r="Z335" s="5">
        <v>6472.5829540000004</v>
      </c>
      <c r="AA335" s="5">
        <v>6314.6329540000006</v>
      </c>
      <c r="AB335" s="5">
        <v>6870.8151786800008</v>
      </c>
      <c r="AC335" s="5">
        <v>7457.6714803100003</v>
      </c>
      <c r="AD335" s="5">
        <v>7457.6714803100003</v>
      </c>
      <c r="AE335" s="5">
        <v>7849.13</v>
      </c>
      <c r="AF335" s="5">
        <v>8732.1572283999994</v>
      </c>
      <c r="AG335" s="5">
        <v>8732.1572283999994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149.79448714</v>
      </c>
      <c r="N336" s="5">
        <v>149.79448714</v>
      </c>
      <c r="O336" s="5">
        <v>149.79448714</v>
      </c>
      <c r="P336" s="5">
        <v>264.60825640000002</v>
      </c>
      <c r="Q336" s="5">
        <v>264.60825640000002</v>
      </c>
      <c r="R336" s="5">
        <v>288.79455158000002</v>
      </c>
      <c r="S336" s="5">
        <v>318.72187043999998</v>
      </c>
      <c r="T336" s="5">
        <v>348.21789175999999</v>
      </c>
      <c r="U336" s="5">
        <v>359.88041277999997</v>
      </c>
      <c r="V336" s="5">
        <v>393.01693146000002</v>
      </c>
      <c r="W336" s="5">
        <v>596.98146991999999</v>
      </c>
      <c r="X336" s="5">
        <v>1209.87779292</v>
      </c>
      <c r="Y336" s="5">
        <v>3078.1561549799999</v>
      </c>
      <c r="Z336" s="5">
        <v>3078.1561549799999</v>
      </c>
      <c r="AA336" s="5">
        <v>3078.1561549799999</v>
      </c>
      <c r="AB336" s="5">
        <v>3078.1561549799999</v>
      </c>
      <c r="AC336" s="5">
        <v>3910.5082385000001</v>
      </c>
      <c r="AD336" s="5">
        <v>3910.5082385000001</v>
      </c>
      <c r="AE336" s="5">
        <v>6100</v>
      </c>
      <c r="AF336" s="5">
        <v>6100</v>
      </c>
      <c r="AG336" s="5">
        <v>6100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1E-3</v>
      </c>
      <c r="U337" s="5">
        <v>1E-3</v>
      </c>
      <c r="V337" s="5">
        <v>1E-3</v>
      </c>
      <c r="W337" s="5">
        <v>1E-3</v>
      </c>
      <c r="X337" s="5">
        <v>1E-3</v>
      </c>
      <c r="Y337" s="5">
        <v>1E-3</v>
      </c>
      <c r="Z337" s="5">
        <v>1E-3</v>
      </c>
      <c r="AA337" s="5">
        <v>1E-3</v>
      </c>
      <c r="AB337" s="5">
        <v>1E-3</v>
      </c>
      <c r="AC337" s="5">
        <v>1389.4797912399999</v>
      </c>
      <c r="AD337" s="5">
        <v>1630.894076</v>
      </c>
      <c r="AE337" s="5">
        <v>1630.894076</v>
      </c>
      <c r="AF337" s="5">
        <v>1630.894076</v>
      </c>
      <c r="AG337" s="5">
        <v>1630.894076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166</v>
      </c>
      <c r="G338" s="5">
        <v>166</v>
      </c>
      <c r="H338" s="5">
        <v>166</v>
      </c>
      <c r="I338" s="5">
        <v>166</v>
      </c>
      <c r="J338" s="5">
        <v>172.72527418000001</v>
      </c>
      <c r="K338" s="5">
        <v>172.91615920000001</v>
      </c>
      <c r="L338" s="5">
        <v>175.33279299</v>
      </c>
      <c r="M338" s="5">
        <v>176.61732678000001</v>
      </c>
      <c r="N338" s="5">
        <v>178.30751731000001</v>
      </c>
      <c r="O338" s="5">
        <v>178.30751731000001</v>
      </c>
      <c r="P338" s="5">
        <v>178.30751731000001</v>
      </c>
      <c r="Q338" s="5">
        <v>179.96319147</v>
      </c>
      <c r="R338" s="5">
        <v>179.96319147</v>
      </c>
      <c r="S338" s="5">
        <v>188.80060914000001</v>
      </c>
      <c r="T338" s="5">
        <v>205.64658815999999</v>
      </c>
      <c r="U338" s="5">
        <v>224.03488909000001</v>
      </c>
      <c r="V338" s="5">
        <v>224.03488909000001</v>
      </c>
      <c r="W338" s="5">
        <v>224.03488909000001</v>
      </c>
      <c r="X338" s="5">
        <v>224.03488909000001</v>
      </c>
      <c r="Y338" s="5">
        <v>236.60907513000001</v>
      </c>
      <c r="Z338" s="5">
        <v>236.60907513000001</v>
      </c>
      <c r="AA338" s="5">
        <v>237.18282515999999</v>
      </c>
      <c r="AB338" s="5">
        <v>240.72394822000001</v>
      </c>
      <c r="AC338" s="5">
        <v>243.83018326999999</v>
      </c>
      <c r="AD338" s="5">
        <v>243.83018326999999</v>
      </c>
      <c r="AE338" s="5">
        <v>243.83018326999999</v>
      </c>
      <c r="AF338" s="5">
        <v>259.76423457999999</v>
      </c>
      <c r="AG338" s="5">
        <v>259.76423457999999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544.48932838999997</v>
      </c>
      <c r="K339" s="5">
        <v>1813.2287100599999</v>
      </c>
      <c r="L339" s="5">
        <v>1813.2287100599999</v>
      </c>
      <c r="M339" s="5">
        <v>1813.2287100599999</v>
      </c>
      <c r="N339" s="5">
        <v>1813.2287100599999</v>
      </c>
      <c r="O339" s="5">
        <v>1813.2287100599999</v>
      </c>
      <c r="P339" s="5">
        <v>1813.2287100599999</v>
      </c>
      <c r="Q339" s="5">
        <v>2253.6951854899999</v>
      </c>
      <c r="R339" s="5">
        <v>2253.6951854899999</v>
      </c>
      <c r="S339" s="5">
        <v>3048.5797206500001</v>
      </c>
      <c r="T339" s="5">
        <v>3520.02</v>
      </c>
      <c r="U339" s="5">
        <v>3520.02</v>
      </c>
      <c r="V339" s="5">
        <v>3520.02</v>
      </c>
      <c r="W339" s="5">
        <v>3520.02</v>
      </c>
      <c r="X339" s="5">
        <v>4450.3240938700001</v>
      </c>
      <c r="Y339" s="5">
        <v>4450.3240938700001</v>
      </c>
      <c r="Z339" s="5">
        <v>4864.8363272000006</v>
      </c>
      <c r="AA339" s="5">
        <v>5023.8049040800006</v>
      </c>
      <c r="AB339" s="5">
        <v>5582.9639765400007</v>
      </c>
      <c r="AC339" s="5">
        <v>6525.1181087900004</v>
      </c>
      <c r="AD339" s="5">
        <v>6525.1181087900004</v>
      </c>
      <c r="AE339" s="5">
        <v>7205.5904435100001</v>
      </c>
      <c r="AF339" s="5">
        <v>7363.1434035700004</v>
      </c>
      <c r="AG339" s="5">
        <v>7363.1434035700004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807.32899999999995</v>
      </c>
      <c r="G340" s="5">
        <v>807.32899999999995</v>
      </c>
      <c r="H340" s="5">
        <v>807.32899999999995</v>
      </c>
      <c r="I340" s="5">
        <v>1402.84435955</v>
      </c>
      <c r="J340" s="5">
        <v>1402.84435955</v>
      </c>
      <c r="K340" s="5">
        <v>2290.2062370900003</v>
      </c>
      <c r="L340" s="5">
        <v>2543.3282904099997</v>
      </c>
      <c r="M340" s="5">
        <v>2553.3214808999996</v>
      </c>
      <c r="N340" s="5">
        <v>3156.5744579399998</v>
      </c>
      <c r="O340" s="5">
        <v>3483.9707072899996</v>
      </c>
      <c r="P340" s="5">
        <v>3483.9707072899996</v>
      </c>
      <c r="Q340" s="5">
        <v>3740.5194718799999</v>
      </c>
      <c r="R340" s="5">
        <v>3740.5194718799999</v>
      </c>
      <c r="S340" s="5">
        <v>3740.5194718799999</v>
      </c>
      <c r="T340" s="5">
        <v>4160.6416757199995</v>
      </c>
      <c r="U340" s="5">
        <v>5772.3673863200002</v>
      </c>
      <c r="V340" s="5">
        <v>5772.3673863200002</v>
      </c>
      <c r="W340" s="5">
        <v>5904.1550823999996</v>
      </c>
      <c r="X340" s="5">
        <v>6823.3708194399997</v>
      </c>
      <c r="Y340" s="5">
        <v>7023.2576686299999</v>
      </c>
      <c r="Z340" s="5">
        <v>7300.46585194</v>
      </c>
      <c r="AA340" s="5">
        <v>7463.9111537400004</v>
      </c>
      <c r="AB340" s="5">
        <v>7463.9111537400004</v>
      </c>
      <c r="AC340" s="5">
        <v>7551.0497928599998</v>
      </c>
      <c r="AD340" s="5">
        <v>7555.3040000000001</v>
      </c>
      <c r="AE340" s="5">
        <v>7983.3558275900004</v>
      </c>
      <c r="AF340" s="5">
        <v>9316.9355125500006</v>
      </c>
      <c r="AG340" s="5">
        <v>9247.1855125500006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53</v>
      </c>
      <c r="G341" s="5">
        <v>53</v>
      </c>
      <c r="H341" s="5">
        <v>118.01536704999999</v>
      </c>
      <c r="I341" s="5">
        <v>118.01536704999999</v>
      </c>
      <c r="J341" s="5">
        <v>118.01536704999999</v>
      </c>
      <c r="K341" s="5">
        <v>118.01536704999999</v>
      </c>
      <c r="L341" s="5">
        <v>166.71704310000001</v>
      </c>
      <c r="M341" s="5">
        <v>201.57924675000001</v>
      </c>
      <c r="N341" s="5">
        <v>201.57924675000001</v>
      </c>
      <c r="O341" s="5">
        <v>201.57924675000001</v>
      </c>
      <c r="P341" s="5">
        <v>201.57924675000001</v>
      </c>
      <c r="Q341" s="5">
        <v>201.57924675000001</v>
      </c>
      <c r="R341" s="5">
        <v>201.57924675000001</v>
      </c>
      <c r="S341" s="5">
        <v>201.57924675000001</v>
      </c>
      <c r="T341" s="5">
        <v>201.57924675000001</v>
      </c>
      <c r="U341" s="5">
        <v>245.32542135</v>
      </c>
      <c r="V341" s="5">
        <v>245.32542135</v>
      </c>
      <c r="W341" s="5">
        <v>245.32542135</v>
      </c>
      <c r="X341" s="5">
        <v>245.32542135</v>
      </c>
      <c r="Y341" s="5">
        <v>245.32542135</v>
      </c>
      <c r="Z341" s="5">
        <v>282.14956165000001</v>
      </c>
      <c r="AA341" s="5">
        <v>289.04983292999998</v>
      </c>
      <c r="AB341" s="5">
        <v>289.04983292999998</v>
      </c>
      <c r="AC341" s="5">
        <v>289.04983292999998</v>
      </c>
      <c r="AD341" s="5">
        <v>289.04983292999998</v>
      </c>
      <c r="AE341" s="5">
        <v>289.04983292999998</v>
      </c>
      <c r="AF341" s="5">
        <v>318.42765144999998</v>
      </c>
      <c r="AG341" s="5">
        <v>318.42765144999998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1127.2360000000001</v>
      </c>
      <c r="L342" s="5">
        <v>1127.96</v>
      </c>
      <c r="M342" s="5">
        <v>1126.884</v>
      </c>
      <c r="N342" s="5">
        <v>1126.884</v>
      </c>
      <c r="O342" s="5">
        <v>1157.1090749800001</v>
      </c>
      <c r="P342" s="5">
        <v>1157.1090749800001</v>
      </c>
      <c r="Q342" s="5">
        <v>1157.1090749800001</v>
      </c>
      <c r="R342" s="5">
        <v>1157.1090749800001</v>
      </c>
      <c r="S342" s="5">
        <v>1157.1090749800001</v>
      </c>
      <c r="T342" s="5">
        <v>1157.1090749800001</v>
      </c>
      <c r="U342" s="5">
        <v>1007.0790749800001</v>
      </c>
      <c r="V342" s="5">
        <v>1007.0790749800001</v>
      </c>
      <c r="W342" s="5">
        <v>1271.4693667900001</v>
      </c>
      <c r="X342" s="5">
        <v>1353.5255918200003</v>
      </c>
      <c r="Y342" s="5">
        <v>1659.8853175000002</v>
      </c>
      <c r="Z342" s="5">
        <v>1701.0372387</v>
      </c>
      <c r="AA342" s="5">
        <v>1701.0372387</v>
      </c>
      <c r="AB342" s="5">
        <v>1701.0372387</v>
      </c>
      <c r="AC342" s="5">
        <v>1701.0372387</v>
      </c>
      <c r="AD342" s="5">
        <v>1701.0372387</v>
      </c>
      <c r="AE342" s="5">
        <v>1701.0372387</v>
      </c>
      <c r="AF342" s="5">
        <v>1842.46341794</v>
      </c>
      <c r="AG342" s="5">
        <v>1593.4694179400001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282.80799999999999</v>
      </c>
      <c r="L343" s="5">
        <v>282.41200000000003</v>
      </c>
      <c r="M343" s="5">
        <v>282.06</v>
      </c>
      <c r="N343" s="5">
        <v>282.06</v>
      </c>
      <c r="O343" s="5">
        <v>628.91242883999996</v>
      </c>
      <c r="P343" s="5">
        <v>628.91242883999996</v>
      </c>
      <c r="Q343" s="5">
        <v>628.91242883999996</v>
      </c>
      <c r="R343" s="5">
        <v>628.91242883999996</v>
      </c>
      <c r="S343" s="5">
        <v>628.91242883999996</v>
      </c>
      <c r="T343" s="5">
        <v>628.91242883999996</v>
      </c>
      <c r="U343" s="5">
        <v>628.91242883999996</v>
      </c>
      <c r="V343" s="5">
        <v>628.91242883999996</v>
      </c>
      <c r="W343" s="5">
        <v>1310.06</v>
      </c>
      <c r="X343" s="5">
        <v>1310.06</v>
      </c>
      <c r="Y343" s="5">
        <v>1310.06</v>
      </c>
      <c r="Z343" s="5">
        <v>1310.06</v>
      </c>
      <c r="AA343" s="5">
        <v>1310.06</v>
      </c>
      <c r="AB343" s="5">
        <v>1310.06</v>
      </c>
      <c r="AC343" s="5">
        <v>1310.06</v>
      </c>
      <c r="AD343" s="5">
        <v>1310.06</v>
      </c>
      <c r="AE343" s="5">
        <v>1310.06</v>
      </c>
      <c r="AF343" s="5">
        <v>1310.06</v>
      </c>
      <c r="AG343" s="5">
        <v>1118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1E-3</v>
      </c>
      <c r="AE346" s="5">
        <v>1E-3</v>
      </c>
      <c r="AF346" s="5">
        <v>1E-3</v>
      </c>
      <c r="AG346" s="5">
        <v>1E-3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496.84192244000002</v>
      </c>
      <c r="Z347" s="5">
        <v>533.60754483999995</v>
      </c>
      <c r="AA347" s="5">
        <v>533.60754483999995</v>
      </c>
      <c r="AB347" s="5">
        <v>533.60754483999995</v>
      </c>
      <c r="AC347" s="5">
        <v>533.60754483999995</v>
      </c>
      <c r="AD347" s="5">
        <v>533.60754483999995</v>
      </c>
      <c r="AE347" s="5">
        <v>533.60754483999995</v>
      </c>
      <c r="AF347" s="5">
        <v>561.73458352</v>
      </c>
      <c r="AG347" s="5">
        <v>561.73458352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633.78099999999995</v>
      </c>
      <c r="N348" s="5">
        <v>633.78099999999995</v>
      </c>
      <c r="O348" s="5">
        <v>1764.32826553</v>
      </c>
      <c r="P348" s="5">
        <v>1764.32826553</v>
      </c>
      <c r="Q348" s="5">
        <v>1764.32826553</v>
      </c>
      <c r="R348" s="5">
        <v>1764.32826553</v>
      </c>
      <c r="S348" s="5">
        <v>2194.8050671800002</v>
      </c>
      <c r="T348" s="5">
        <v>2194.8050671800002</v>
      </c>
      <c r="U348" s="5">
        <v>2773.04547482</v>
      </c>
      <c r="V348" s="5">
        <v>2773.04547482</v>
      </c>
      <c r="W348" s="5">
        <v>2773.04547482</v>
      </c>
      <c r="X348" s="5">
        <v>2773.04547482</v>
      </c>
      <c r="Y348" s="5">
        <v>3116.8945370799997</v>
      </c>
      <c r="Z348" s="5">
        <v>3510.7812774200002</v>
      </c>
      <c r="AA348" s="5">
        <v>3510.7812774200002</v>
      </c>
      <c r="AB348" s="5">
        <v>3483.5162774200003</v>
      </c>
      <c r="AC348" s="5">
        <v>3483.5162774200003</v>
      </c>
      <c r="AD348" s="5">
        <v>4940.5494048499995</v>
      </c>
      <c r="AE348" s="5">
        <v>4800.4834048499997</v>
      </c>
      <c r="AF348" s="5">
        <v>4781</v>
      </c>
      <c r="AG348" s="5">
        <v>4700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400</v>
      </c>
      <c r="W349" s="5">
        <v>400</v>
      </c>
      <c r="X349" s="5">
        <v>400</v>
      </c>
      <c r="Y349" s="5">
        <v>400</v>
      </c>
      <c r="Z349" s="5">
        <v>400</v>
      </c>
      <c r="AA349" s="5">
        <v>400</v>
      </c>
      <c r="AB349" s="5">
        <v>400</v>
      </c>
      <c r="AC349" s="5">
        <v>400</v>
      </c>
      <c r="AD349" s="5">
        <v>400</v>
      </c>
      <c r="AE349" s="5">
        <v>400</v>
      </c>
      <c r="AF349" s="5">
        <v>3868.3119674999998</v>
      </c>
      <c r="AG349" s="5">
        <v>3868.3119674999998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500</v>
      </c>
      <c r="Z351" s="5">
        <v>500</v>
      </c>
      <c r="AA351" s="5">
        <v>500</v>
      </c>
      <c r="AB351" s="5">
        <v>500</v>
      </c>
      <c r="AC351" s="5">
        <v>500</v>
      </c>
      <c r="AD351" s="5">
        <v>500</v>
      </c>
      <c r="AE351" s="5">
        <v>500</v>
      </c>
      <c r="AF351" s="5">
        <v>500</v>
      </c>
      <c r="AG351" s="5">
        <v>500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322.91000000000003</v>
      </c>
      <c r="G352" s="5">
        <v>322.48</v>
      </c>
      <c r="H352" s="5">
        <v>322.06</v>
      </c>
      <c r="I352" s="5">
        <v>321.64</v>
      </c>
      <c r="J352" s="5">
        <v>321.22000000000003</v>
      </c>
      <c r="K352" s="5">
        <v>320.8</v>
      </c>
      <c r="L352" s="5">
        <v>320.37</v>
      </c>
      <c r="M352" s="5">
        <v>319.95000000000005</v>
      </c>
      <c r="N352" s="5">
        <v>319.95000000000005</v>
      </c>
      <c r="O352" s="5">
        <v>319.95000000000005</v>
      </c>
      <c r="P352" s="5">
        <v>319.95000000000005</v>
      </c>
      <c r="Q352" s="5">
        <v>319.95000000000005</v>
      </c>
      <c r="R352" s="5">
        <v>319.95000000000005</v>
      </c>
      <c r="S352" s="5">
        <v>319.95000000000005</v>
      </c>
      <c r="T352" s="5">
        <v>319.95000000000005</v>
      </c>
      <c r="U352" s="5">
        <v>319.95000000000005</v>
      </c>
      <c r="V352" s="5">
        <v>563.72287925000001</v>
      </c>
      <c r="W352" s="5">
        <v>563.72287925000001</v>
      </c>
      <c r="X352" s="5">
        <v>563.72287925000001</v>
      </c>
      <c r="Y352" s="5">
        <v>1148.8478329700001</v>
      </c>
      <c r="Z352" s="5">
        <v>1184.1578901800001</v>
      </c>
      <c r="AA352" s="5">
        <v>1076.6378901800001</v>
      </c>
      <c r="AB352" s="5">
        <v>1901.56794724</v>
      </c>
      <c r="AC352" s="5">
        <v>1901.56794724</v>
      </c>
      <c r="AD352" s="5">
        <v>1901.56794724</v>
      </c>
      <c r="AE352" s="5">
        <v>1901.56794724</v>
      </c>
      <c r="AF352" s="5">
        <v>1912.43</v>
      </c>
      <c r="AG352" s="5">
        <v>1912.43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142.1568</v>
      </c>
      <c r="AA353" s="5">
        <v>142.1568</v>
      </c>
      <c r="AB353" s="5">
        <v>142.1568</v>
      </c>
      <c r="AC353" s="5">
        <v>142.1568</v>
      </c>
      <c r="AD353" s="5">
        <v>142.1568</v>
      </c>
      <c r="AE353" s="5">
        <v>142.1568</v>
      </c>
      <c r="AF353" s="5">
        <v>47.160000000000004</v>
      </c>
      <c r="AG353" s="5">
        <v>47.160000000000004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25.219000000000001</v>
      </c>
      <c r="G354" s="5">
        <v>25.219000000000001</v>
      </c>
      <c r="H354" s="5">
        <v>25.219000000000001</v>
      </c>
      <c r="I354" s="5">
        <v>25.219000000000001</v>
      </c>
      <c r="J354" s="5">
        <v>25.219000000000001</v>
      </c>
      <c r="K354" s="5">
        <v>25.219000000000001</v>
      </c>
      <c r="L354" s="5">
        <v>25.219000000000001</v>
      </c>
      <c r="M354" s="5">
        <v>25.219000000000001</v>
      </c>
      <c r="N354" s="5">
        <v>19.091000000000001</v>
      </c>
      <c r="O354" s="5">
        <v>19.091000000000001</v>
      </c>
      <c r="P354" s="5">
        <v>19.091000000000001</v>
      </c>
      <c r="Q354" s="5">
        <v>19.091000000000001</v>
      </c>
      <c r="R354" s="5">
        <v>19.091000000000001</v>
      </c>
      <c r="S354" s="5">
        <v>19.091000000000001</v>
      </c>
      <c r="T354" s="5">
        <v>19.091000000000001</v>
      </c>
      <c r="U354" s="5">
        <v>19.091000000000001</v>
      </c>
      <c r="V354" s="5">
        <v>19.091000000000001</v>
      </c>
      <c r="W354" s="5">
        <v>19.091000000000001</v>
      </c>
      <c r="X354" s="5">
        <v>19.091000000000001</v>
      </c>
      <c r="Y354" s="5">
        <v>19.091000000000001</v>
      </c>
      <c r="Z354" s="5">
        <v>22.09158395</v>
      </c>
      <c r="AA354" s="5">
        <v>22.09158395</v>
      </c>
      <c r="AB354" s="5">
        <v>14.720583950000002</v>
      </c>
      <c r="AC354" s="5">
        <v>14.720583950000002</v>
      </c>
      <c r="AD354" s="5">
        <v>709.23099960000002</v>
      </c>
      <c r="AE354" s="5">
        <v>1017.14368902</v>
      </c>
      <c r="AF354" s="5">
        <v>1377.858788</v>
      </c>
      <c r="AG354" s="5">
        <v>1377.858788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349.2</v>
      </c>
      <c r="L357" s="5">
        <v>349.2</v>
      </c>
      <c r="M357" s="5">
        <v>349.2</v>
      </c>
      <c r="N357" s="5">
        <v>349.2</v>
      </c>
      <c r="O357" s="5">
        <v>349.2</v>
      </c>
      <c r="P357" s="5">
        <v>349.2</v>
      </c>
      <c r="Q357" s="5">
        <v>349.2</v>
      </c>
      <c r="R357" s="5">
        <v>349.2</v>
      </c>
      <c r="S357" s="5">
        <v>349.2</v>
      </c>
      <c r="T357" s="5">
        <v>349.2</v>
      </c>
      <c r="U357" s="5">
        <v>349.2</v>
      </c>
      <c r="V357" s="5">
        <v>349.2</v>
      </c>
      <c r="W357" s="5">
        <v>349.2</v>
      </c>
      <c r="X357" s="5">
        <v>349.2</v>
      </c>
      <c r="Y357" s="5">
        <v>349.2</v>
      </c>
      <c r="Z357" s="5">
        <v>379.13014240999996</v>
      </c>
      <c r="AA357" s="5">
        <v>109.13014241</v>
      </c>
      <c r="AB357" s="5">
        <v>109.13014241</v>
      </c>
      <c r="AC357" s="5">
        <v>109.13014241</v>
      </c>
      <c r="AD357" s="5">
        <v>29.930142409999998</v>
      </c>
      <c r="AE357" s="5">
        <v>461.96104860000003</v>
      </c>
      <c r="AF357" s="5">
        <v>1198.6694890199999</v>
      </c>
      <c r="AG357" s="5">
        <v>1198.6694890199999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57.682179429999998</v>
      </c>
      <c r="P358" s="5">
        <v>57.682179429999998</v>
      </c>
      <c r="Q358" s="5">
        <v>57.682179429999998</v>
      </c>
      <c r="R358" s="5">
        <v>57.682179429999998</v>
      </c>
      <c r="S358" s="5">
        <v>145.32124200999999</v>
      </c>
      <c r="T358" s="5">
        <v>211.72240178000001</v>
      </c>
      <c r="U358" s="5">
        <v>597.87815218000003</v>
      </c>
      <c r="V358" s="5">
        <v>597.87815218000003</v>
      </c>
      <c r="W358" s="5">
        <v>597.87815218000003</v>
      </c>
      <c r="X358" s="5">
        <v>944.81300931999999</v>
      </c>
      <c r="Y358" s="5">
        <v>1097.56500865</v>
      </c>
      <c r="Z358" s="5">
        <v>2023.58350206</v>
      </c>
      <c r="AA358" s="5">
        <v>2202.3957606899999</v>
      </c>
      <c r="AB358" s="5">
        <v>2272.8156400500002</v>
      </c>
      <c r="AC358" s="5">
        <v>2272.8156400500002</v>
      </c>
      <c r="AD358" s="5">
        <v>2272.8156400500002</v>
      </c>
      <c r="AE358" s="5">
        <v>2563.9675853200001</v>
      </c>
      <c r="AF358" s="5">
        <v>2563.9675853200001</v>
      </c>
      <c r="AG358" s="5">
        <v>2563.9675853200001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92.172526349999998</v>
      </c>
      <c r="U359" s="5">
        <v>599.16153335000001</v>
      </c>
      <c r="V359" s="5">
        <v>599.16153335000001</v>
      </c>
      <c r="W359" s="5">
        <v>599.16153335000001</v>
      </c>
      <c r="X359" s="5">
        <v>599.16153335000001</v>
      </c>
      <c r="Y359" s="5">
        <v>599.16153335000001</v>
      </c>
      <c r="Z359" s="5">
        <v>604.6345738</v>
      </c>
      <c r="AA359" s="5">
        <v>625.44424936999997</v>
      </c>
      <c r="AB359" s="5">
        <v>625.44424936999997</v>
      </c>
      <c r="AC359" s="5">
        <v>625.44424936999997</v>
      </c>
      <c r="AD359" s="5">
        <v>625.44424936999997</v>
      </c>
      <c r="AE359" s="5">
        <v>718.76063342999998</v>
      </c>
      <c r="AF359" s="5">
        <v>718.76063342999998</v>
      </c>
      <c r="AG359" s="5">
        <v>718.76063342999998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286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330.26499999999999</v>
      </c>
      <c r="G366" s="5">
        <v>849.60694338999997</v>
      </c>
      <c r="H366" s="5">
        <v>900.26499999999999</v>
      </c>
      <c r="I366" s="5">
        <v>900.26499999999999</v>
      </c>
      <c r="J366" s="5">
        <v>900.26499999999999</v>
      </c>
      <c r="K366" s="5">
        <v>1651.4346205900001</v>
      </c>
      <c r="L366" s="5">
        <v>1766.2630309000001</v>
      </c>
      <c r="M366" s="5">
        <v>1896.20681203</v>
      </c>
      <c r="N366" s="5">
        <v>1896.20681203</v>
      </c>
      <c r="O366" s="5">
        <v>1979.71595957</v>
      </c>
      <c r="P366" s="5">
        <v>2610.2650000099998</v>
      </c>
      <c r="Q366" s="5">
        <v>2610.2650000099998</v>
      </c>
      <c r="R366" s="5">
        <v>2610.2650000099998</v>
      </c>
      <c r="S366" s="5">
        <v>2610.2650000099998</v>
      </c>
      <c r="T366" s="5">
        <v>2615.0368617700001</v>
      </c>
      <c r="U366" s="5">
        <v>2615.0368617700001</v>
      </c>
      <c r="V366" s="5">
        <v>2642.5069812500001</v>
      </c>
      <c r="W366" s="5">
        <v>2655.6433911700001</v>
      </c>
      <c r="X366" s="5">
        <v>2655.6433911700001</v>
      </c>
      <c r="Y366" s="5">
        <v>2655.6433911700001</v>
      </c>
      <c r="Z366" s="5">
        <v>2818.2123523299997</v>
      </c>
      <c r="AA366" s="5">
        <v>2818.2123523299997</v>
      </c>
      <c r="AB366" s="5">
        <v>2827.5563223999998</v>
      </c>
      <c r="AC366" s="5">
        <v>2827.5563223999998</v>
      </c>
      <c r="AD366" s="5">
        <v>2827.5563223999998</v>
      </c>
      <c r="AE366" s="5">
        <v>2916.48955054</v>
      </c>
      <c r="AF366" s="5">
        <v>2916.48955054</v>
      </c>
      <c r="AG366" s="5">
        <v>2916.48955054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43.2</v>
      </c>
      <c r="G367" s="5">
        <v>754.61067764000006</v>
      </c>
      <c r="H367" s="5">
        <v>754.61067764000006</v>
      </c>
      <c r="I367" s="5">
        <v>754.61067764000006</v>
      </c>
      <c r="J367" s="5">
        <v>768.50237834000006</v>
      </c>
      <c r="K367" s="5">
        <v>782.63097184000003</v>
      </c>
      <c r="L367" s="5">
        <v>782.63097184000003</v>
      </c>
      <c r="M367" s="5">
        <v>786.32530592000001</v>
      </c>
      <c r="N367" s="5">
        <v>786.32530592000001</v>
      </c>
      <c r="O367" s="5">
        <v>817.80083654000009</v>
      </c>
      <c r="P367" s="5">
        <v>848.20637075000002</v>
      </c>
      <c r="Q367" s="5">
        <v>848.20637075000002</v>
      </c>
      <c r="R367" s="5">
        <v>848.20637075000002</v>
      </c>
      <c r="S367" s="5">
        <v>848.20637075000002</v>
      </c>
      <c r="T367" s="5">
        <v>1057.4406939400001</v>
      </c>
      <c r="U367" s="5">
        <v>2260.9851954699998</v>
      </c>
      <c r="V367" s="5">
        <v>2606.6357203999996</v>
      </c>
      <c r="W367" s="5">
        <v>2606.6357203999996</v>
      </c>
      <c r="X367" s="5">
        <v>2606.6357203999996</v>
      </c>
      <c r="Y367" s="5">
        <v>2606.6357203999996</v>
      </c>
      <c r="Z367" s="5">
        <v>2794.8288498699999</v>
      </c>
      <c r="AA367" s="5">
        <v>2794.8288498699999</v>
      </c>
      <c r="AB367" s="5">
        <v>2829.6507286799997</v>
      </c>
      <c r="AC367" s="5">
        <v>2908.29733308</v>
      </c>
      <c r="AD367" s="5">
        <v>2908.29733308</v>
      </c>
      <c r="AE367" s="5">
        <v>3211.37684562</v>
      </c>
      <c r="AF367" s="5">
        <v>3211.37684562</v>
      </c>
      <c r="AG367" s="5">
        <v>3211.37684562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284.77115947999999</v>
      </c>
      <c r="M369" s="5">
        <v>574.35551082999996</v>
      </c>
      <c r="N369" s="5">
        <v>574.35551082999996</v>
      </c>
      <c r="O369" s="5">
        <v>1000</v>
      </c>
      <c r="P369" s="5">
        <v>1000</v>
      </c>
      <c r="Q369" s="5">
        <v>1000</v>
      </c>
      <c r="R369" s="5">
        <v>1000</v>
      </c>
      <c r="S369" s="5">
        <v>1000</v>
      </c>
      <c r="T369" s="5">
        <v>1000</v>
      </c>
      <c r="U369" s="5">
        <v>1000</v>
      </c>
      <c r="V369" s="5">
        <v>1000</v>
      </c>
      <c r="W369" s="5">
        <v>1000</v>
      </c>
      <c r="X369" s="5">
        <v>1000</v>
      </c>
      <c r="Y369" s="5">
        <v>1000</v>
      </c>
      <c r="Z369" s="5">
        <v>1000</v>
      </c>
      <c r="AA369" s="5">
        <v>1000</v>
      </c>
      <c r="AB369" s="5">
        <v>1000</v>
      </c>
      <c r="AC369" s="5">
        <v>1000</v>
      </c>
      <c r="AD369" s="5">
        <v>1000</v>
      </c>
      <c r="AE369" s="5">
        <v>1000</v>
      </c>
      <c r="AF369" s="5">
        <v>1000</v>
      </c>
      <c r="AG369" s="5">
        <v>1000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43.381708639999999</v>
      </c>
      <c r="Q370" s="5">
        <v>43.381708639999999</v>
      </c>
      <c r="R370" s="5">
        <v>43.381708639999999</v>
      </c>
      <c r="S370" s="5">
        <v>86.642083170000006</v>
      </c>
      <c r="T370" s="5">
        <v>86.642083170000006</v>
      </c>
      <c r="U370" s="5">
        <v>86.642083170000006</v>
      </c>
      <c r="V370" s="5">
        <v>86.642083170000006</v>
      </c>
      <c r="W370" s="5">
        <v>86.642083170000006</v>
      </c>
      <c r="X370" s="5">
        <v>86.642083170000006</v>
      </c>
      <c r="Y370" s="5">
        <v>86.642083170000006</v>
      </c>
      <c r="Z370" s="5">
        <v>86.642083170000006</v>
      </c>
      <c r="AA370" s="5">
        <v>86.642083170000006</v>
      </c>
      <c r="AB370" s="5">
        <v>86.642083170000006</v>
      </c>
      <c r="AC370" s="5">
        <v>86.642083170000006</v>
      </c>
      <c r="AD370" s="5">
        <v>86.642083170000006</v>
      </c>
      <c r="AE370" s="5">
        <v>86.642083170000006</v>
      </c>
      <c r="AF370" s="5">
        <v>86.642083170000006</v>
      </c>
      <c r="AG370" s="5">
        <v>86.642083170000006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0</v>
      </c>
      <c r="H371" s="5">
        <v>483.00515277</v>
      </c>
      <c r="I371" s="5">
        <v>900</v>
      </c>
      <c r="J371" s="5">
        <v>900</v>
      </c>
      <c r="K371" s="5">
        <v>900</v>
      </c>
      <c r="L371" s="5">
        <v>900</v>
      </c>
      <c r="M371" s="5">
        <v>900</v>
      </c>
      <c r="N371" s="5">
        <v>900</v>
      </c>
      <c r="O371" s="5">
        <v>900</v>
      </c>
      <c r="P371" s="5">
        <v>900</v>
      </c>
      <c r="Q371" s="5">
        <v>900</v>
      </c>
      <c r="R371" s="5">
        <v>900</v>
      </c>
      <c r="S371" s="5">
        <v>900</v>
      </c>
      <c r="T371" s="5">
        <v>900</v>
      </c>
      <c r="U371" s="5">
        <v>900</v>
      </c>
      <c r="V371" s="5">
        <v>900</v>
      </c>
      <c r="W371" s="5">
        <v>900</v>
      </c>
      <c r="X371" s="5">
        <v>900</v>
      </c>
      <c r="Y371" s="5">
        <v>900</v>
      </c>
      <c r="Z371" s="5">
        <v>900</v>
      </c>
      <c r="AA371" s="5">
        <v>900</v>
      </c>
      <c r="AB371" s="5">
        <v>900</v>
      </c>
      <c r="AC371" s="5">
        <v>900</v>
      </c>
      <c r="AD371" s="5">
        <v>900</v>
      </c>
      <c r="AE371" s="5">
        <v>900</v>
      </c>
      <c r="AF371" s="5">
        <v>900</v>
      </c>
      <c r="AG371" s="5">
        <v>900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365.91010568000002</v>
      </c>
      <c r="N372" s="5">
        <v>365.91010568000002</v>
      </c>
      <c r="O372" s="5">
        <v>530.11202273000004</v>
      </c>
      <c r="P372" s="5">
        <v>843.01604049000002</v>
      </c>
      <c r="Q372" s="5">
        <v>843.01604049000002</v>
      </c>
      <c r="R372" s="5">
        <v>843.01604049000002</v>
      </c>
      <c r="S372" s="5">
        <v>843.01604049000002</v>
      </c>
      <c r="T372" s="5">
        <v>843.01604049000002</v>
      </c>
      <c r="U372" s="5">
        <v>843.01604049000002</v>
      </c>
      <c r="V372" s="5">
        <v>843.01604049000002</v>
      </c>
      <c r="W372" s="5">
        <v>843.01604049000002</v>
      </c>
      <c r="X372" s="5">
        <v>843.01604049000002</v>
      </c>
      <c r="Y372" s="5">
        <v>1100</v>
      </c>
      <c r="Z372" s="5">
        <v>1639.7512143900001</v>
      </c>
      <c r="AA372" s="5">
        <v>1639.7512143900001</v>
      </c>
      <c r="AB372" s="5">
        <v>1639.7512143900001</v>
      </c>
      <c r="AC372" s="5">
        <v>1639.7512143900001</v>
      </c>
      <c r="AD372" s="5">
        <v>1639.7512143900001</v>
      </c>
      <c r="AE372" s="5">
        <v>2480.2401309500001</v>
      </c>
      <c r="AF372" s="5">
        <v>2480.2401309500001</v>
      </c>
      <c r="AG372" s="5">
        <v>2480.2401309500001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452.97399999999999</v>
      </c>
      <c r="G373" s="5">
        <v>1717.9913743699999</v>
      </c>
      <c r="H373" s="5">
        <v>1852.9739999999999</v>
      </c>
      <c r="I373" s="5">
        <v>1914.5761491799999</v>
      </c>
      <c r="J373" s="5">
        <v>2805.9473394299998</v>
      </c>
      <c r="K373" s="5">
        <v>3977.4293726599999</v>
      </c>
      <c r="L373" s="5">
        <v>4211.9959810999999</v>
      </c>
      <c r="M373" s="5">
        <v>4834.8084675099999</v>
      </c>
      <c r="N373" s="5">
        <v>4834.8084675099999</v>
      </c>
      <c r="O373" s="5">
        <v>4834.8084675099999</v>
      </c>
      <c r="P373" s="5">
        <v>4888.3199638699998</v>
      </c>
      <c r="Q373" s="5">
        <v>4888.3199638699998</v>
      </c>
      <c r="R373" s="5">
        <v>4888.3199638699998</v>
      </c>
      <c r="S373" s="5">
        <v>5342.45420913</v>
      </c>
      <c r="T373" s="5">
        <v>6052.9740000000002</v>
      </c>
      <c r="U373" s="5">
        <v>6052.9740000000002</v>
      </c>
      <c r="V373" s="5">
        <v>6052.9740000000002</v>
      </c>
      <c r="W373" s="5">
        <v>6052.9740000000002</v>
      </c>
      <c r="X373" s="5">
        <v>6151.6191986800004</v>
      </c>
      <c r="Y373" s="5">
        <v>8091.2613623400002</v>
      </c>
      <c r="Z373" s="5">
        <v>8091.2613623400002</v>
      </c>
      <c r="AA373" s="5">
        <v>7638.2873623400001</v>
      </c>
      <c r="AB373" s="5">
        <v>7638.2873623400001</v>
      </c>
      <c r="AC373" s="5">
        <v>7638.2873623400001</v>
      </c>
      <c r="AD373" s="5">
        <v>8752.8858774</v>
      </c>
      <c r="AE373" s="5">
        <v>9507.5770679999987</v>
      </c>
      <c r="AF373" s="5">
        <v>9507.5770679999987</v>
      </c>
      <c r="AG373" s="5">
        <v>9507.5770679999987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106.75631504</v>
      </c>
      <c r="P374" s="5">
        <v>431.31743727000003</v>
      </c>
      <c r="Q374" s="5">
        <v>431.31743727000003</v>
      </c>
      <c r="R374" s="5">
        <v>431.31743727000003</v>
      </c>
      <c r="S374" s="5">
        <v>431.31743727000003</v>
      </c>
      <c r="T374" s="5">
        <v>431.31743727000003</v>
      </c>
      <c r="U374" s="5">
        <v>431.31743727000003</v>
      </c>
      <c r="V374" s="5">
        <v>431.31743727000003</v>
      </c>
      <c r="W374" s="5">
        <v>606.00331959000005</v>
      </c>
      <c r="X374" s="5">
        <v>1132.1745512100001</v>
      </c>
      <c r="Y374" s="5">
        <v>3368.6005049099999</v>
      </c>
      <c r="Z374" s="5">
        <v>3400.0000000099999</v>
      </c>
      <c r="AA374" s="5">
        <v>3400.0000000099999</v>
      </c>
      <c r="AB374" s="5">
        <v>3400.0000000099999</v>
      </c>
      <c r="AC374" s="5">
        <v>3400.0000000099999</v>
      </c>
      <c r="AD374" s="5">
        <v>3400.0000000099999</v>
      </c>
      <c r="AE374" s="5">
        <v>3400.0000000099999</v>
      </c>
      <c r="AF374" s="5">
        <v>3400.0000000099999</v>
      </c>
      <c r="AG374" s="5">
        <v>3400.0000000099999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210.55252995000001</v>
      </c>
      <c r="G375" s="5">
        <v>210.55252995000001</v>
      </c>
      <c r="H375" s="5">
        <v>400.00099999999998</v>
      </c>
      <c r="I375" s="5">
        <v>733.75943948999998</v>
      </c>
      <c r="J375" s="5">
        <v>733.75943948999998</v>
      </c>
      <c r="K375" s="5">
        <v>733.75943948999998</v>
      </c>
      <c r="L375" s="5">
        <v>733.75943948999998</v>
      </c>
      <c r="M375" s="5">
        <v>1630.894076</v>
      </c>
      <c r="N375" s="5">
        <v>1630.894076</v>
      </c>
      <c r="O375" s="5">
        <v>1630.894076</v>
      </c>
      <c r="P375" s="5">
        <v>1630.894076</v>
      </c>
      <c r="Q375" s="5">
        <v>1630.894076</v>
      </c>
      <c r="R375" s="5">
        <v>1630.894076</v>
      </c>
      <c r="S375" s="5">
        <v>1630.894076</v>
      </c>
      <c r="T375" s="5">
        <v>1630.894076</v>
      </c>
      <c r="U375" s="5">
        <v>1630.894076</v>
      </c>
      <c r="V375" s="5">
        <v>1630.894076</v>
      </c>
      <c r="W375" s="5">
        <v>1630.894076</v>
      </c>
      <c r="X375" s="5">
        <v>1630.894076</v>
      </c>
      <c r="Y375" s="5">
        <v>1630.894076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610.55905931999996</v>
      </c>
      <c r="G377" s="5">
        <v>610.55905931999996</v>
      </c>
      <c r="H377" s="5">
        <v>646.46929912999997</v>
      </c>
      <c r="I377" s="5">
        <v>983.55238417999999</v>
      </c>
      <c r="J377" s="5">
        <v>4032.4089657300001</v>
      </c>
      <c r="K377" s="5">
        <v>4141.9414644499993</v>
      </c>
      <c r="L377" s="5">
        <v>4141.9414644499993</v>
      </c>
      <c r="M377" s="5">
        <v>4141.9414644499993</v>
      </c>
      <c r="N377" s="5">
        <v>4533.3613636599994</v>
      </c>
      <c r="O377" s="5">
        <v>4533.3613636599994</v>
      </c>
      <c r="P377" s="5">
        <v>4657.9962676499999</v>
      </c>
      <c r="Q377" s="5">
        <v>5565.3710792900001</v>
      </c>
      <c r="R377" s="5">
        <v>5565.3710792900001</v>
      </c>
      <c r="S377" s="5">
        <v>7501.5772729099999</v>
      </c>
      <c r="T377" s="5">
        <v>7750.7994436399995</v>
      </c>
      <c r="U377" s="5">
        <v>7670</v>
      </c>
      <c r="V377" s="5">
        <v>7670</v>
      </c>
      <c r="W377" s="5">
        <v>7670</v>
      </c>
      <c r="X377" s="5">
        <v>7670</v>
      </c>
      <c r="Y377" s="5">
        <v>7670</v>
      </c>
      <c r="Z377" s="5">
        <v>7400</v>
      </c>
      <c r="AA377" s="5">
        <v>7400</v>
      </c>
      <c r="AB377" s="5">
        <v>7400</v>
      </c>
      <c r="AC377" s="5">
        <v>7400</v>
      </c>
      <c r="AD377" s="5">
        <v>7400</v>
      </c>
      <c r="AE377" s="5">
        <v>7400</v>
      </c>
      <c r="AF377" s="5">
        <v>7400</v>
      </c>
      <c r="AG377" s="5">
        <v>7400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913.19</v>
      </c>
      <c r="G378" s="5">
        <v>913.19</v>
      </c>
      <c r="H378" s="5">
        <v>1639.3419192900001</v>
      </c>
      <c r="I378" s="5">
        <v>1775.66699395</v>
      </c>
      <c r="J378" s="5">
        <v>1775.66699395</v>
      </c>
      <c r="K378" s="5">
        <v>2127.72397611</v>
      </c>
      <c r="L378" s="5">
        <v>3113.1899999900002</v>
      </c>
      <c r="M378" s="5">
        <v>3113.1899999900002</v>
      </c>
      <c r="N378" s="5">
        <v>3113.1899999900002</v>
      </c>
      <c r="O378" s="5">
        <v>3404.71510661</v>
      </c>
      <c r="P378" s="5">
        <v>3404.71510661</v>
      </c>
      <c r="Q378" s="5">
        <v>3404.71510661</v>
      </c>
      <c r="R378" s="5">
        <v>3404.71510661</v>
      </c>
      <c r="S378" s="5">
        <v>3404.71510661</v>
      </c>
      <c r="T378" s="5">
        <v>3404.71510661</v>
      </c>
      <c r="U378" s="5">
        <v>3489.9086711600003</v>
      </c>
      <c r="V378" s="5">
        <v>3489.9086711600003</v>
      </c>
      <c r="W378" s="5">
        <v>5051.4046975000001</v>
      </c>
      <c r="X378" s="5">
        <v>5354.4195276600003</v>
      </c>
      <c r="Y378" s="5">
        <v>5663.1684894800001</v>
      </c>
      <c r="Z378" s="5">
        <v>6203.8477092899993</v>
      </c>
      <c r="AA378" s="5">
        <v>6203.8477092899993</v>
      </c>
      <c r="AB378" s="5">
        <v>6438.343994840001</v>
      </c>
      <c r="AC378" s="5">
        <v>6438.343994840001</v>
      </c>
      <c r="AD378" s="5">
        <v>7098.7433967899997</v>
      </c>
      <c r="AE378" s="5">
        <v>9390.2877682500002</v>
      </c>
      <c r="AF378" s="5">
        <v>10058.78817946</v>
      </c>
      <c r="AG378" s="5">
        <v>10058.78817946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198.012</v>
      </c>
      <c r="G379" s="5">
        <v>198.012</v>
      </c>
      <c r="H379" s="5">
        <v>198.012</v>
      </c>
      <c r="I379" s="5">
        <v>198.012</v>
      </c>
      <c r="J379" s="5">
        <v>198.012</v>
      </c>
      <c r="K379" s="5">
        <v>198.012</v>
      </c>
      <c r="L379" s="5">
        <v>198.012</v>
      </c>
      <c r="M379" s="5">
        <v>198.012</v>
      </c>
      <c r="N379" s="5">
        <v>198.012</v>
      </c>
      <c r="O379" s="5">
        <v>202.37042628</v>
      </c>
      <c r="P379" s="5">
        <v>218.81025575999999</v>
      </c>
      <c r="Q379" s="5">
        <v>218.81025575999999</v>
      </c>
      <c r="R379" s="5">
        <v>218.81025575999999</v>
      </c>
      <c r="S379" s="5">
        <v>218.81025575999999</v>
      </c>
      <c r="T379" s="5">
        <v>252.34972655999999</v>
      </c>
      <c r="U379" s="5">
        <v>252.34972655999999</v>
      </c>
      <c r="V379" s="5">
        <v>252.34972655999999</v>
      </c>
      <c r="W379" s="5">
        <v>252.34972655999999</v>
      </c>
      <c r="X379" s="5">
        <v>300.36430780000001</v>
      </c>
      <c r="Y379" s="5">
        <v>300.36430780000001</v>
      </c>
      <c r="Z379" s="5">
        <v>321.62842454000003</v>
      </c>
      <c r="AA379" s="5">
        <v>321.62842454000003</v>
      </c>
      <c r="AB379" s="5">
        <v>321.62842454000003</v>
      </c>
      <c r="AC379" s="5">
        <v>321.62842454000003</v>
      </c>
      <c r="AD379" s="5">
        <v>321.62842454000003</v>
      </c>
      <c r="AE379" s="5">
        <v>321.62842454000003</v>
      </c>
      <c r="AF379" s="5">
        <v>321.62842454000003</v>
      </c>
      <c r="AG379" s="5">
        <v>321.62842454000003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973.41029908999997</v>
      </c>
      <c r="AC380" s="5">
        <v>1393.53056253</v>
      </c>
      <c r="AD380" s="5">
        <v>1393.53056253</v>
      </c>
      <c r="AE380" s="5">
        <v>1393.53056253</v>
      </c>
      <c r="AF380" s="5">
        <v>1393.53056253</v>
      </c>
      <c r="AG380" s="5">
        <v>1393.53056253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5.0637835999999998</v>
      </c>
      <c r="AC381" s="5">
        <v>5.0637835999999998</v>
      </c>
      <c r="AD381" s="5">
        <v>5.0637835999999998</v>
      </c>
      <c r="AE381" s="5">
        <v>300</v>
      </c>
      <c r="AF381" s="5">
        <v>300</v>
      </c>
      <c r="AG381" s="5">
        <v>300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390.72992041999998</v>
      </c>
      <c r="G383" s="5">
        <v>390.72992041999998</v>
      </c>
      <c r="H383" s="5">
        <v>405.87502359999996</v>
      </c>
      <c r="I383" s="5">
        <v>413.18</v>
      </c>
      <c r="J383" s="5">
        <v>413.18</v>
      </c>
      <c r="K383" s="5">
        <v>413.18</v>
      </c>
      <c r="L383" s="5">
        <v>413.18</v>
      </c>
      <c r="M383" s="5">
        <v>417.40588604000004</v>
      </c>
      <c r="N383" s="5">
        <v>931.92177349999997</v>
      </c>
      <c r="O383" s="5">
        <v>931.92177349999997</v>
      </c>
      <c r="P383" s="5">
        <v>931.92177349999997</v>
      </c>
      <c r="Q383" s="5">
        <v>931.92177349999997</v>
      </c>
      <c r="R383" s="5">
        <v>931.92177349999997</v>
      </c>
      <c r="S383" s="5">
        <v>931.92177349999997</v>
      </c>
      <c r="T383" s="5">
        <v>931.92177349999997</v>
      </c>
      <c r="U383" s="5">
        <v>931.92177349999997</v>
      </c>
      <c r="V383" s="5">
        <v>931.92177349999997</v>
      </c>
      <c r="W383" s="5">
        <v>818.74177350000002</v>
      </c>
      <c r="X383" s="5">
        <v>818.74177350000002</v>
      </c>
      <c r="Y383" s="5">
        <v>818.74177350000002</v>
      </c>
      <c r="Z383" s="5">
        <v>818.74177350000002</v>
      </c>
      <c r="AA383" s="5">
        <v>818.74177350000002</v>
      </c>
      <c r="AB383" s="5">
        <v>818.74177350000002</v>
      </c>
      <c r="AC383" s="5">
        <v>818.74177350000002</v>
      </c>
      <c r="AD383" s="5">
        <v>818.74177350000002</v>
      </c>
      <c r="AE383" s="5">
        <v>818.74177350000002</v>
      </c>
      <c r="AF383" s="5">
        <v>818.74177350000002</v>
      </c>
      <c r="AG383" s="5">
        <v>818.74177350000002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1E-3</v>
      </c>
      <c r="M384" s="5">
        <v>1E-3</v>
      </c>
      <c r="N384" s="5">
        <v>1E-3</v>
      </c>
      <c r="O384" s="5">
        <v>284.36998417999996</v>
      </c>
      <c r="P384" s="5">
        <v>402.98733670000001</v>
      </c>
      <c r="Q384" s="5">
        <v>402.98733670000001</v>
      </c>
      <c r="R384" s="5">
        <v>402.98733670000001</v>
      </c>
      <c r="S384" s="5">
        <v>402.98733670000001</v>
      </c>
      <c r="T384" s="5">
        <v>402.98733670000001</v>
      </c>
      <c r="U384" s="5">
        <v>402.98733670000001</v>
      </c>
      <c r="V384" s="5">
        <v>402.98733670000001</v>
      </c>
      <c r="W384" s="5">
        <v>402.98733670000001</v>
      </c>
      <c r="X384" s="5">
        <v>402.98733670000001</v>
      </c>
      <c r="Y384" s="5">
        <v>402.98733670000001</v>
      </c>
      <c r="Z384" s="5">
        <v>402.98733670000001</v>
      </c>
      <c r="AA384" s="5">
        <v>402.98733670000001</v>
      </c>
      <c r="AB384" s="5">
        <v>402.98733670000001</v>
      </c>
      <c r="AC384" s="5">
        <v>402.98733670000001</v>
      </c>
      <c r="AD384" s="5">
        <v>402.98733670000001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1934.5000000000002</v>
      </c>
      <c r="G387" s="5">
        <v>1934.5000000000002</v>
      </c>
      <c r="H387" s="5">
        <v>1934.4500000000003</v>
      </c>
      <c r="I387" s="5">
        <v>1934.5000000000002</v>
      </c>
      <c r="J387" s="5">
        <v>1934.5000000000002</v>
      </c>
      <c r="K387" s="5">
        <v>1934.5000000000002</v>
      </c>
      <c r="L387" s="5">
        <v>1934.5000000000002</v>
      </c>
      <c r="M387" s="5">
        <v>1951.6517283500002</v>
      </c>
      <c r="N387" s="5">
        <v>2582.06578223</v>
      </c>
      <c r="O387" s="5">
        <v>2595.1525336</v>
      </c>
      <c r="P387" s="5">
        <v>2582</v>
      </c>
      <c r="Q387" s="5">
        <v>2390</v>
      </c>
      <c r="R387" s="5">
        <v>2390</v>
      </c>
      <c r="S387" s="5">
        <v>2390</v>
      </c>
      <c r="T387" s="5">
        <v>3048.7847812099999</v>
      </c>
      <c r="U387" s="5">
        <v>3162.5733544600002</v>
      </c>
      <c r="V387" s="5">
        <v>3162.5733544600002</v>
      </c>
      <c r="W387" s="5">
        <v>3162.5733544600002</v>
      </c>
      <c r="X387" s="5">
        <v>3392.7419070299998</v>
      </c>
      <c r="Y387" s="5">
        <v>4342.1054731899994</v>
      </c>
      <c r="Z387" s="5">
        <v>4603.2935136599999</v>
      </c>
      <c r="AA387" s="5">
        <v>4291.2935136599999</v>
      </c>
      <c r="AB387" s="5">
        <v>5685.264635999999</v>
      </c>
      <c r="AC387" s="5">
        <v>5685.264635999999</v>
      </c>
      <c r="AD387" s="5">
        <v>5445.264635999999</v>
      </c>
      <c r="AE387" s="5">
        <v>5416.5646359999992</v>
      </c>
      <c r="AF387" s="5">
        <v>4678.5146359999999</v>
      </c>
      <c r="AG387" s="5">
        <v>4678.5146359999999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2071.8679999999999</v>
      </c>
      <c r="G388" s="5">
        <v>2071.8679999999999</v>
      </c>
      <c r="H388" s="5">
        <v>2114.4956655800001</v>
      </c>
      <c r="I388" s="5">
        <v>2685.29809978</v>
      </c>
      <c r="J388" s="5">
        <v>2685.29809978</v>
      </c>
      <c r="K388" s="5">
        <v>2713.9925087000001</v>
      </c>
      <c r="L388" s="5">
        <v>2932.36799999</v>
      </c>
      <c r="M388" s="5">
        <v>2932.3679999999999</v>
      </c>
      <c r="N388" s="5">
        <v>2978.2071463699999</v>
      </c>
      <c r="O388" s="5">
        <v>3184.71239199</v>
      </c>
      <c r="P388" s="5">
        <v>4987.89685938</v>
      </c>
      <c r="Q388" s="5">
        <v>4987.89685938</v>
      </c>
      <c r="R388" s="5">
        <v>4987.89685938</v>
      </c>
      <c r="S388" s="5">
        <v>4987.89685938</v>
      </c>
      <c r="T388" s="5">
        <v>5450.86</v>
      </c>
      <c r="U388" s="5">
        <v>5030.8599999999997</v>
      </c>
      <c r="V388" s="5">
        <v>5030.8599999999997</v>
      </c>
      <c r="W388" s="5">
        <v>4849.16</v>
      </c>
      <c r="X388" s="5">
        <v>4849.16</v>
      </c>
      <c r="Y388" s="5">
        <v>4829.66</v>
      </c>
      <c r="Z388" s="5">
        <v>4643.66</v>
      </c>
      <c r="AA388" s="5">
        <v>4643.66</v>
      </c>
      <c r="AB388" s="5">
        <v>3780.1</v>
      </c>
      <c r="AC388" s="5">
        <v>3780.1</v>
      </c>
      <c r="AD388" s="5">
        <v>3780.1</v>
      </c>
      <c r="AE388" s="5">
        <v>3780.1</v>
      </c>
      <c r="AF388" s="5">
        <v>3780.1</v>
      </c>
      <c r="AG388" s="5">
        <v>3599.5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480.46121201</v>
      </c>
      <c r="H389" s="5">
        <v>500</v>
      </c>
      <c r="I389" s="5">
        <v>500</v>
      </c>
      <c r="J389" s="5">
        <v>500</v>
      </c>
      <c r="K389" s="5">
        <v>500</v>
      </c>
      <c r="L389" s="5">
        <v>500</v>
      </c>
      <c r="M389" s="5">
        <v>2000</v>
      </c>
      <c r="N389" s="5">
        <v>2000</v>
      </c>
      <c r="O389" s="5">
        <v>2000</v>
      </c>
      <c r="P389" s="5">
        <v>2000</v>
      </c>
      <c r="Q389" s="5">
        <v>2000</v>
      </c>
      <c r="R389" s="5">
        <v>2000</v>
      </c>
      <c r="S389" s="5">
        <v>2000</v>
      </c>
      <c r="T389" s="5">
        <v>2000</v>
      </c>
      <c r="U389" s="5">
        <v>2000</v>
      </c>
      <c r="V389" s="5">
        <v>2000</v>
      </c>
      <c r="W389" s="5">
        <v>2000</v>
      </c>
      <c r="X389" s="5">
        <v>2000</v>
      </c>
      <c r="Y389" s="5">
        <v>2000</v>
      </c>
      <c r="Z389" s="5">
        <v>2000</v>
      </c>
      <c r="AA389" s="5">
        <v>2000</v>
      </c>
      <c r="AB389" s="5">
        <v>2000</v>
      </c>
      <c r="AC389" s="5">
        <v>2000</v>
      </c>
      <c r="AD389" s="5">
        <v>2000</v>
      </c>
      <c r="AE389" s="5">
        <v>2000</v>
      </c>
      <c r="AF389" s="5">
        <v>2000</v>
      </c>
      <c r="AG389" s="5">
        <v>2000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400</v>
      </c>
      <c r="O390" s="5">
        <v>400</v>
      </c>
      <c r="P390" s="5">
        <v>400</v>
      </c>
      <c r="Q390" s="5">
        <v>400</v>
      </c>
      <c r="R390" s="5">
        <v>400</v>
      </c>
      <c r="S390" s="5">
        <v>400</v>
      </c>
      <c r="T390" s="5">
        <v>400</v>
      </c>
      <c r="U390" s="5">
        <v>400</v>
      </c>
      <c r="V390" s="5">
        <v>400</v>
      </c>
      <c r="W390" s="5">
        <v>400</v>
      </c>
      <c r="X390" s="5">
        <v>400</v>
      </c>
      <c r="Y390" s="5">
        <v>995.73291935999998</v>
      </c>
      <c r="Z390" s="5">
        <v>995.73291935999998</v>
      </c>
      <c r="AA390" s="5">
        <v>995.73291935999998</v>
      </c>
      <c r="AB390" s="5">
        <v>1600</v>
      </c>
      <c r="AC390" s="5">
        <v>1600</v>
      </c>
      <c r="AD390" s="5">
        <v>1600</v>
      </c>
      <c r="AE390" s="5">
        <v>1600</v>
      </c>
      <c r="AF390" s="5">
        <v>1600</v>
      </c>
      <c r="AG390" s="5">
        <v>1600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324.5</v>
      </c>
      <c r="G391" s="5">
        <v>367.09418805000001</v>
      </c>
      <c r="H391" s="5">
        <v>367.09418805000001</v>
      </c>
      <c r="I391" s="5">
        <v>430.48796113000003</v>
      </c>
      <c r="J391" s="5">
        <v>430.48796113000003</v>
      </c>
      <c r="K391" s="5">
        <v>816.18566106000003</v>
      </c>
      <c r="L391" s="5">
        <v>849.65386973</v>
      </c>
      <c r="M391" s="5">
        <v>1006.28543369</v>
      </c>
      <c r="N391" s="5">
        <v>1175.4775300900001</v>
      </c>
      <c r="O391" s="5">
        <v>1175.4775300900001</v>
      </c>
      <c r="P391" s="5">
        <v>1636.0493669699999</v>
      </c>
      <c r="Q391" s="5">
        <v>1723.0374735300002</v>
      </c>
      <c r="R391" s="5">
        <v>1642.5374735300002</v>
      </c>
      <c r="S391" s="5">
        <v>1642.5374735300002</v>
      </c>
      <c r="T391" s="5">
        <v>2525.07894738</v>
      </c>
      <c r="U391" s="5">
        <v>2366.07894738</v>
      </c>
      <c r="V391" s="5">
        <v>2366.07894738</v>
      </c>
      <c r="W391" s="5">
        <v>2353.9800759999998</v>
      </c>
      <c r="X391" s="5">
        <v>2353.9800759999998</v>
      </c>
      <c r="Y391" s="5">
        <v>2353.9800759999998</v>
      </c>
      <c r="Z391" s="5">
        <v>2353.9800759999998</v>
      </c>
      <c r="AA391" s="5">
        <v>2946.9605717700001</v>
      </c>
      <c r="AB391" s="5">
        <v>3200</v>
      </c>
      <c r="AC391" s="5">
        <v>3200</v>
      </c>
      <c r="AD391" s="5">
        <v>3200</v>
      </c>
      <c r="AE391" s="5">
        <v>3200</v>
      </c>
      <c r="AF391" s="5">
        <v>3200</v>
      </c>
      <c r="AG391" s="5">
        <v>3200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1334.9349999999999</v>
      </c>
      <c r="G393" s="5">
        <v>1552.4069230600001</v>
      </c>
      <c r="H393" s="5">
        <v>2068.8062044100002</v>
      </c>
      <c r="I393" s="5">
        <v>2144.7430075500001</v>
      </c>
      <c r="J393" s="5">
        <v>2144.7430075500001</v>
      </c>
      <c r="K393" s="5">
        <v>2398.3353294200001</v>
      </c>
      <c r="L393" s="5">
        <v>2398.3353294200001</v>
      </c>
      <c r="M393" s="5">
        <v>2534.9349999999999</v>
      </c>
      <c r="N393" s="5">
        <v>2534.9349999999999</v>
      </c>
      <c r="O393" s="5">
        <v>2534.9349999999999</v>
      </c>
      <c r="P393" s="5">
        <v>2436.2350000000001</v>
      </c>
      <c r="Q393" s="5">
        <v>2436.2350000000001</v>
      </c>
      <c r="R393" s="5">
        <v>2364.8350000000005</v>
      </c>
      <c r="S393" s="5">
        <v>2180.3500000000004</v>
      </c>
      <c r="T393" s="5">
        <v>2180.3500000000004</v>
      </c>
      <c r="U393" s="5">
        <v>2180.3500000000004</v>
      </c>
      <c r="V393" s="5">
        <v>2132.4978914600001</v>
      </c>
      <c r="W393" s="5">
        <v>2132.4978914600001</v>
      </c>
      <c r="X393" s="5">
        <v>2223.4450975900004</v>
      </c>
      <c r="Y393" s="5">
        <v>2223.4450975900004</v>
      </c>
      <c r="Z393" s="5">
        <v>2009.58509759</v>
      </c>
      <c r="AA393" s="5">
        <v>2009.58509759</v>
      </c>
      <c r="AB393" s="5">
        <v>1878.7850975900001</v>
      </c>
      <c r="AC393" s="5">
        <v>1950.15013636</v>
      </c>
      <c r="AD393" s="5">
        <v>2526.53036578</v>
      </c>
      <c r="AE393" s="5">
        <v>2583.8584264700003</v>
      </c>
      <c r="AF393" s="5">
        <v>2583.8584264700003</v>
      </c>
      <c r="AG393" s="5">
        <v>2583.8584264700003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90.75</v>
      </c>
      <c r="G394" s="5">
        <v>90.75</v>
      </c>
      <c r="H394" s="5">
        <v>90.75</v>
      </c>
      <c r="I394" s="5">
        <v>90.75</v>
      </c>
      <c r="J394" s="5">
        <v>90.75</v>
      </c>
      <c r="K394" s="5">
        <v>90.75</v>
      </c>
      <c r="L394" s="5">
        <v>108.20510928</v>
      </c>
      <c r="M394" s="5">
        <v>108.20510928</v>
      </c>
      <c r="N394" s="5">
        <v>108.20510928</v>
      </c>
      <c r="O394" s="5">
        <v>108.20510928</v>
      </c>
      <c r="P394" s="5">
        <v>108.20510928</v>
      </c>
      <c r="Q394" s="5">
        <v>108.20510928</v>
      </c>
      <c r="R394" s="5">
        <v>108.20510928</v>
      </c>
      <c r="S394" s="5">
        <v>108.20510928</v>
      </c>
      <c r="T394" s="5">
        <v>108.20510928</v>
      </c>
      <c r="U394" s="5">
        <v>108.20510928</v>
      </c>
      <c r="V394" s="5">
        <v>108.20510928</v>
      </c>
      <c r="W394" s="5">
        <v>108.20510928</v>
      </c>
      <c r="X394" s="5">
        <v>108.20510928</v>
      </c>
      <c r="Y394" s="5">
        <v>108.20510928</v>
      </c>
      <c r="Z394" s="5">
        <v>108.20510928</v>
      </c>
      <c r="AA394" s="5">
        <v>108.20510928</v>
      </c>
      <c r="AB394" s="5">
        <v>108.20510928</v>
      </c>
      <c r="AC394" s="5">
        <v>108.20510928</v>
      </c>
      <c r="AD394" s="5">
        <v>108.20510928</v>
      </c>
      <c r="AE394" s="5">
        <v>108.20510928</v>
      </c>
      <c r="AF394" s="5">
        <v>108.20510928</v>
      </c>
      <c r="AG394" s="5">
        <v>108.20510928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110.49279995000001</v>
      </c>
      <c r="P396" s="5">
        <v>110.49279995000001</v>
      </c>
      <c r="Q396" s="5">
        <v>110.49279995000001</v>
      </c>
      <c r="R396" s="5">
        <v>110.49279995000001</v>
      </c>
      <c r="S396" s="5">
        <v>275.58903672999998</v>
      </c>
      <c r="T396" s="5">
        <v>325.06353103999999</v>
      </c>
      <c r="U396" s="5">
        <v>644.54076201999999</v>
      </c>
      <c r="V396" s="5">
        <v>644.54076201999999</v>
      </c>
      <c r="W396" s="5">
        <v>644.54076201999999</v>
      </c>
      <c r="X396" s="5">
        <v>1113.1535027999998</v>
      </c>
      <c r="Y396" s="5">
        <v>1711.1935746500001</v>
      </c>
      <c r="Z396" s="5">
        <v>2400</v>
      </c>
      <c r="AA396" s="5">
        <v>2400</v>
      </c>
      <c r="AB396" s="5">
        <v>2400</v>
      </c>
      <c r="AC396" s="5">
        <v>2400</v>
      </c>
      <c r="AD396" s="5">
        <v>2400</v>
      </c>
      <c r="AE396" s="5">
        <v>2400</v>
      </c>
      <c r="AF396" s="5">
        <v>2400</v>
      </c>
      <c r="AG396" s="5">
        <v>2400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136</v>
      </c>
      <c r="G398" s="5">
        <v>136</v>
      </c>
      <c r="H398" s="5">
        <v>136</v>
      </c>
      <c r="I398" s="5">
        <v>136</v>
      </c>
      <c r="J398" s="5">
        <v>136</v>
      </c>
      <c r="K398" s="5">
        <v>136</v>
      </c>
      <c r="L398" s="5">
        <v>136</v>
      </c>
      <c r="M398" s="5">
        <v>121.76444703</v>
      </c>
      <c r="N398" s="5">
        <v>121.76444703</v>
      </c>
      <c r="O398" s="5">
        <v>121.76444703</v>
      </c>
      <c r="P398" s="5">
        <v>276.13496651000003</v>
      </c>
      <c r="Q398" s="5">
        <v>276.13496651000003</v>
      </c>
      <c r="R398" s="5">
        <v>206.13496651</v>
      </c>
      <c r="S398" s="5">
        <v>206.13496651</v>
      </c>
      <c r="T398" s="5">
        <v>206.13496651</v>
      </c>
      <c r="U398" s="5">
        <v>206.13496651</v>
      </c>
      <c r="V398" s="5">
        <v>206.13496651</v>
      </c>
      <c r="W398" s="5">
        <v>206.13496651</v>
      </c>
      <c r="X398" s="5">
        <v>206.13496651</v>
      </c>
      <c r="Y398" s="5">
        <v>206.13496651</v>
      </c>
      <c r="Z398" s="5">
        <v>206.13496651</v>
      </c>
      <c r="AA398" s="5">
        <v>206.13496651</v>
      </c>
      <c r="AB398" s="5">
        <v>206.13496651</v>
      </c>
      <c r="AC398" s="5">
        <v>206.13496651</v>
      </c>
      <c r="AD398" s="5">
        <v>206.13496651</v>
      </c>
      <c r="AE398" s="5">
        <v>206.13496651</v>
      </c>
      <c r="AF398" s="5">
        <v>206.13496651</v>
      </c>
      <c r="AG398" s="5">
        <v>206.13496651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168</v>
      </c>
      <c r="G400" s="5">
        <v>168</v>
      </c>
      <c r="H400" s="5">
        <v>168</v>
      </c>
      <c r="I400" s="5">
        <v>168</v>
      </c>
      <c r="J400" s="5">
        <v>168</v>
      </c>
      <c r="K400" s="5">
        <v>168</v>
      </c>
      <c r="L400" s="5">
        <v>285.04126922</v>
      </c>
      <c r="M400" s="5">
        <v>285.04126922</v>
      </c>
      <c r="N400" s="5">
        <v>285.04126922</v>
      </c>
      <c r="O400" s="5">
        <v>285.04126922</v>
      </c>
      <c r="P400" s="5">
        <v>285.04126922</v>
      </c>
      <c r="Q400" s="5">
        <v>285.04126922</v>
      </c>
      <c r="R400" s="5">
        <v>285.04126922</v>
      </c>
      <c r="S400" s="5">
        <v>285.04126922</v>
      </c>
      <c r="T400" s="5">
        <v>285.04126922</v>
      </c>
      <c r="U400" s="5">
        <v>285.04126922</v>
      </c>
      <c r="V400" s="5">
        <v>285.04126922</v>
      </c>
      <c r="W400" s="5">
        <v>285.04126922</v>
      </c>
      <c r="X400" s="5">
        <v>285.04126922</v>
      </c>
      <c r="Y400" s="5">
        <v>285.04126922</v>
      </c>
      <c r="Z400" s="5">
        <v>285.04126922</v>
      </c>
      <c r="AA400" s="5">
        <v>285.04126922</v>
      </c>
      <c r="AB400" s="5">
        <v>285.04126922</v>
      </c>
      <c r="AC400" s="5">
        <v>285.04126922</v>
      </c>
      <c r="AD400" s="5">
        <v>285.04126922</v>
      </c>
      <c r="AE400" s="5">
        <v>285.04126922</v>
      </c>
      <c r="AF400" s="5">
        <v>285.04126922</v>
      </c>
      <c r="AG400" s="5">
        <v>117.04126922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251.35</v>
      </c>
      <c r="G401" s="5">
        <v>251.35</v>
      </c>
      <c r="H401" s="5">
        <v>251.35</v>
      </c>
      <c r="I401" s="5">
        <v>251.35</v>
      </c>
      <c r="J401" s="5">
        <v>251.35</v>
      </c>
      <c r="K401" s="5">
        <v>251.35</v>
      </c>
      <c r="L401" s="5">
        <v>251.35</v>
      </c>
      <c r="M401" s="5">
        <v>251.35</v>
      </c>
      <c r="N401" s="5">
        <v>251.35</v>
      </c>
      <c r="O401" s="5">
        <v>251.35</v>
      </c>
      <c r="P401" s="5">
        <v>251.35</v>
      </c>
      <c r="Q401" s="5">
        <v>251.35</v>
      </c>
      <c r="R401" s="5">
        <v>251.35</v>
      </c>
      <c r="S401" s="5">
        <v>251.35</v>
      </c>
      <c r="T401" s="5">
        <v>251.35</v>
      </c>
      <c r="U401" s="5">
        <v>251.35</v>
      </c>
      <c r="V401" s="5">
        <v>251.35</v>
      </c>
      <c r="W401" s="5">
        <v>251.35</v>
      </c>
      <c r="X401" s="5">
        <v>251.35</v>
      </c>
      <c r="Y401" s="5">
        <v>251.35</v>
      </c>
      <c r="Z401" s="5">
        <v>251.35</v>
      </c>
      <c r="AA401" s="5">
        <v>251.35</v>
      </c>
      <c r="AB401" s="5">
        <v>251.35</v>
      </c>
      <c r="AC401" s="5">
        <v>251.35</v>
      </c>
      <c r="AD401" s="5">
        <v>251.35</v>
      </c>
      <c r="AE401" s="5">
        <v>251.35</v>
      </c>
      <c r="AF401" s="5">
        <v>251.35</v>
      </c>
      <c r="AG401" s="5">
        <v>111.6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286</v>
      </c>
      <c r="E402" s="61" t="s">
        <v>92</v>
      </c>
      <c r="F402" s="5">
        <v>144</v>
      </c>
      <c r="G402" s="5">
        <v>385.04547100000002</v>
      </c>
      <c r="H402" s="5">
        <v>754.28254689000005</v>
      </c>
      <c r="I402" s="5">
        <v>755.98953764999999</v>
      </c>
      <c r="J402" s="5">
        <v>1095.7618792999999</v>
      </c>
      <c r="K402" s="5">
        <v>1343.8327864299999</v>
      </c>
      <c r="L402" s="5">
        <v>2438.57151432</v>
      </c>
      <c r="M402" s="5">
        <v>2438.57151432</v>
      </c>
      <c r="N402" s="5">
        <v>2438.57151432</v>
      </c>
      <c r="O402" s="5">
        <v>2438.57151432</v>
      </c>
      <c r="P402" s="5">
        <v>2438.57151432</v>
      </c>
      <c r="Q402" s="5">
        <v>2438.57151432</v>
      </c>
      <c r="R402" s="5">
        <v>2438.57151432</v>
      </c>
      <c r="S402" s="5">
        <v>2438.57151432</v>
      </c>
      <c r="T402" s="5">
        <v>2438.57151432</v>
      </c>
      <c r="U402" s="5">
        <v>2438.57151432</v>
      </c>
      <c r="V402" s="5">
        <v>2438.57151432</v>
      </c>
      <c r="W402" s="5">
        <v>2438.57151432</v>
      </c>
      <c r="X402" s="5">
        <v>2438.57151432</v>
      </c>
      <c r="Y402" s="5">
        <v>2438.57151432</v>
      </c>
      <c r="Z402" s="5">
        <v>2438.57151432</v>
      </c>
      <c r="AA402" s="5">
        <v>2294.57151432</v>
      </c>
      <c r="AB402" s="5">
        <v>2294.57151432</v>
      </c>
      <c r="AC402" s="5">
        <v>2294.57151432</v>
      </c>
      <c r="AD402" s="5">
        <v>2294.57151432</v>
      </c>
      <c r="AE402" s="5">
        <v>2294.57151432</v>
      </c>
      <c r="AF402" s="5">
        <v>2294.57151432</v>
      </c>
      <c r="AG402" s="5">
        <v>2294.57151432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81.5</v>
      </c>
      <c r="G410" s="5">
        <v>81.5</v>
      </c>
      <c r="H410" s="5">
        <v>81.5</v>
      </c>
      <c r="I410" s="5">
        <v>81.5</v>
      </c>
      <c r="J410" s="5">
        <v>81.5</v>
      </c>
      <c r="K410" s="5">
        <v>81.5</v>
      </c>
      <c r="L410" s="5">
        <v>81.5</v>
      </c>
      <c r="M410" s="5">
        <v>81.5</v>
      </c>
      <c r="N410" s="5">
        <v>81.5</v>
      </c>
      <c r="O410" s="5">
        <v>81.5</v>
      </c>
      <c r="P410" s="5">
        <v>81.5</v>
      </c>
      <c r="Q410" s="5">
        <v>81.5</v>
      </c>
      <c r="R410" s="5">
        <v>81.5</v>
      </c>
      <c r="S410" s="5">
        <v>81.5</v>
      </c>
      <c r="T410" s="5">
        <v>586.10407410000005</v>
      </c>
      <c r="U410" s="5">
        <v>651.54944847000002</v>
      </c>
      <c r="V410" s="5">
        <v>651.54944847000002</v>
      </c>
      <c r="W410" s="5">
        <v>651.54944847000002</v>
      </c>
      <c r="X410" s="5">
        <v>1291.85386032</v>
      </c>
      <c r="Y410" s="5">
        <v>1291.85386032</v>
      </c>
      <c r="Z410" s="5">
        <v>2266.6733406399999</v>
      </c>
      <c r="AA410" s="5">
        <v>2266.6733406399999</v>
      </c>
      <c r="AB410" s="5">
        <v>2266.6733406399999</v>
      </c>
      <c r="AC410" s="5">
        <v>2266.6733406399999</v>
      </c>
      <c r="AD410" s="5">
        <v>2266.6733406399999</v>
      </c>
      <c r="AE410" s="5">
        <v>2248.6733406399999</v>
      </c>
      <c r="AF410" s="5">
        <v>2248.6733406399999</v>
      </c>
      <c r="AG410" s="5">
        <v>2248.6733406399999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447.61599999999999</v>
      </c>
      <c r="R411" s="5">
        <v>447.61599999999999</v>
      </c>
      <c r="S411" s="5">
        <v>447.61599999999999</v>
      </c>
      <c r="T411" s="5">
        <v>447.61599999999999</v>
      </c>
      <c r="U411" s="5">
        <v>447.61599999999999</v>
      </c>
      <c r="V411" s="5">
        <v>447.61599999999999</v>
      </c>
      <c r="W411" s="5">
        <v>447.61599999999999</v>
      </c>
      <c r="X411" s="5">
        <v>871.43270598000004</v>
      </c>
      <c r="Y411" s="5">
        <v>751.83270598000001</v>
      </c>
      <c r="Z411" s="5">
        <v>623.83270598000001</v>
      </c>
      <c r="AA411" s="5">
        <v>623.83270598000001</v>
      </c>
      <c r="AB411" s="5">
        <v>623.83270598000001</v>
      </c>
      <c r="AC411" s="5">
        <v>623.83270598000001</v>
      </c>
      <c r="AD411" s="5">
        <v>523.85170598000002</v>
      </c>
      <c r="AE411" s="5">
        <v>523.85170598000002</v>
      </c>
      <c r="AF411" s="5">
        <v>423.81670597999999</v>
      </c>
      <c r="AG411" s="5">
        <v>423.81670597999999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638.65</v>
      </c>
      <c r="L412" s="5">
        <v>637.91</v>
      </c>
      <c r="M412" s="5">
        <v>637.91</v>
      </c>
      <c r="N412" s="5">
        <v>637.91</v>
      </c>
      <c r="O412" s="5">
        <v>637.91</v>
      </c>
      <c r="P412" s="5">
        <v>637.91</v>
      </c>
      <c r="Q412" s="5">
        <v>637.91</v>
      </c>
      <c r="R412" s="5">
        <v>637.91</v>
      </c>
      <c r="S412" s="5">
        <v>637.91</v>
      </c>
      <c r="T412" s="5">
        <v>637.91</v>
      </c>
      <c r="U412" s="5">
        <v>637.91</v>
      </c>
      <c r="V412" s="5">
        <v>637.91</v>
      </c>
      <c r="W412" s="5">
        <v>637.91</v>
      </c>
      <c r="X412" s="5">
        <v>637.91</v>
      </c>
      <c r="Y412" s="5">
        <v>637.91</v>
      </c>
      <c r="Z412" s="5">
        <v>637.91</v>
      </c>
      <c r="AA412" s="5">
        <v>595.41</v>
      </c>
      <c r="AB412" s="5">
        <v>595.41</v>
      </c>
      <c r="AC412" s="5">
        <v>595.41</v>
      </c>
      <c r="AD412" s="5">
        <v>595.41</v>
      </c>
      <c r="AE412" s="5">
        <v>183.5</v>
      </c>
      <c r="AF412" s="5">
        <v>26</v>
      </c>
      <c r="AG412" s="5">
        <v>0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14</v>
      </c>
      <c r="G413" s="5">
        <v>14</v>
      </c>
      <c r="H413" s="5">
        <v>14</v>
      </c>
      <c r="I413" s="5">
        <v>14</v>
      </c>
      <c r="J413" s="5">
        <v>14</v>
      </c>
      <c r="K413" s="5">
        <v>14</v>
      </c>
      <c r="L413" s="5">
        <v>14</v>
      </c>
      <c r="M413" s="5">
        <v>14</v>
      </c>
      <c r="N413" s="5">
        <v>14</v>
      </c>
      <c r="O413" s="5">
        <v>81.219997579999998</v>
      </c>
      <c r="P413" s="5">
        <v>81.219997579999998</v>
      </c>
      <c r="Q413" s="5">
        <v>81.219997579999998</v>
      </c>
      <c r="R413" s="5">
        <v>81.219997579999998</v>
      </c>
      <c r="S413" s="5">
        <v>81.219997579999998</v>
      </c>
      <c r="T413" s="5">
        <v>81.219997579999998</v>
      </c>
      <c r="U413" s="5">
        <v>81.219997579999998</v>
      </c>
      <c r="V413" s="5">
        <v>81.219997579999998</v>
      </c>
      <c r="W413" s="5">
        <v>81.219997579999998</v>
      </c>
      <c r="X413" s="5">
        <v>85.548090720000005</v>
      </c>
      <c r="Y413" s="5">
        <v>86.096610940000005</v>
      </c>
      <c r="Z413" s="5">
        <v>76.20635652</v>
      </c>
      <c r="AA413" s="5">
        <v>76.20635652</v>
      </c>
      <c r="AB413" s="5">
        <v>76.20635652</v>
      </c>
      <c r="AC413" s="5">
        <v>76.20635652</v>
      </c>
      <c r="AD413" s="5">
        <v>76.20635652</v>
      </c>
      <c r="AE413" s="5">
        <v>82.758372969999996</v>
      </c>
      <c r="AF413" s="5">
        <v>82.758372969999996</v>
      </c>
      <c r="AG413" s="5">
        <v>82.758372969999996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348.7</v>
      </c>
      <c r="G414" s="5">
        <v>348.7</v>
      </c>
      <c r="H414" s="5">
        <v>348.7</v>
      </c>
      <c r="I414" s="5">
        <v>348.7</v>
      </c>
      <c r="J414" s="5">
        <v>348.7</v>
      </c>
      <c r="K414" s="5">
        <v>348.7</v>
      </c>
      <c r="L414" s="5">
        <v>348.7</v>
      </c>
      <c r="M414" s="5">
        <v>1434.4294967400001</v>
      </c>
      <c r="N414" s="5">
        <v>1434.4294967400001</v>
      </c>
      <c r="O414" s="5">
        <v>1655.9800867599999</v>
      </c>
      <c r="P414" s="5">
        <v>1833.83589779</v>
      </c>
      <c r="Q414" s="5">
        <v>1833.83589779</v>
      </c>
      <c r="R414" s="5">
        <v>1833.83589779</v>
      </c>
      <c r="S414" s="5">
        <v>2237.2042588899999</v>
      </c>
      <c r="T414" s="5">
        <v>2712.8789035099999</v>
      </c>
      <c r="U414" s="5">
        <v>2712.8789035099999</v>
      </c>
      <c r="V414" s="5">
        <v>3346.7981189799998</v>
      </c>
      <c r="W414" s="5">
        <v>3527.0132181099998</v>
      </c>
      <c r="X414" s="5">
        <v>3705.8689862799997</v>
      </c>
      <c r="Y414" s="5">
        <v>3705.8689862799997</v>
      </c>
      <c r="Z414" s="5">
        <v>3705.8689862799997</v>
      </c>
      <c r="AA414" s="5">
        <v>3705.8689862799997</v>
      </c>
      <c r="AB414" s="5">
        <v>3705.8689862799997</v>
      </c>
      <c r="AC414" s="5">
        <v>3705.8689862799997</v>
      </c>
      <c r="AD414" s="5">
        <v>3705.8689862799997</v>
      </c>
      <c r="AE414" s="5">
        <v>4241.9920201900004</v>
      </c>
      <c r="AF414" s="5">
        <v>4241.9920201900004</v>
      </c>
      <c r="AG414" s="5">
        <v>4241.9920201900004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577.64800000000002</v>
      </c>
      <c r="M415" s="5">
        <v>576.94399999999996</v>
      </c>
      <c r="N415" s="5">
        <v>576.94399999999996</v>
      </c>
      <c r="O415" s="5">
        <v>576.94399999999996</v>
      </c>
      <c r="P415" s="5">
        <v>576.94399999999996</v>
      </c>
      <c r="Q415" s="5">
        <v>576.94399999999996</v>
      </c>
      <c r="R415" s="5">
        <v>576.94399999999996</v>
      </c>
      <c r="S415" s="5">
        <v>576.94399999999996</v>
      </c>
      <c r="T415" s="5">
        <v>586.76771220000001</v>
      </c>
      <c r="U415" s="5">
        <v>586.76771220000001</v>
      </c>
      <c r="V415" s="5">
        <v>657.35362046</v>
      </c>
      <c r="W415" s="5">
        <v>753.28770112999996</v>
      </c>
      <c r="X415" s="5">
        <v>875.72882259999994</v>
      </c>
      <c r="Y415" s="5">
        <v>875.72882259999994</v>
      </c>
      <c r="Z415" s="5">
        <v>1539.7230510100001</v>
      </c>
      <c r="AA415" s="5">
        <v>1539.7230510100001</v>
      </c>
      <c r="AB415" s="5">
        <v>1539.7230510100001</v>
      </c>
      <c r="AC415" s="5">
        <v>1561.7236148700001</v>
      </c>
      <c r="AD415" s="5">
        <v>1385.7706148700001</v>
      </c>
      <c r="AE415" s="5">
        <v>2600.991</v>
      </c>
      <c r="AF415" s="5">
        <v>2470.1019999999999</v>
      </c>
      <c r="AG415" s="5">
        <v>2470.1019999999999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1214.288</v>
      </c>
      <c r="G416" s="5">
        <v>1360.288</v>
      </c>
      <c r="H416" s="5">
        <v>1360.288</v>
      </c>
      <c r="I416" s="5">
        <v>1360.288</v>
      </c>
      <c r="J416" s="5">
        <v>1360.288</v>
      </c>
      <c r="K416" s="5">
        <v>1360.288</v>
      </c>
      <c r="L416" s="5">
        <v>1360.288</v>
      </c>
      <c r="M416" s="5">
        <v>1360.288</v>
      </c>
      <c r="N416" s="5">
        <v>1360.288</v>
      </c>
      <c r="O416" s="5">
        <v>1925.9045126200001</v>
      </c>
      <c r="P416" s="5">
        <v>1925.9045126200001</v>
      </c>
      <c r="Q416" s="5">
        <v>2137.2031168600001</v>
      </c>
      <c r="R416" s="5">
        <v>2607.8574698999996</v>
      </c>
      <c r="S416" s="5">
        <v>2633.2807428899996</v>
      </c>
      <c r="T416" s="5">
        <v>3485.0260130599995</v>
      </c>
      <c r="U416" s="5">
        <v>3594.7893513599997</v>
      </c>
      <c r="V416" s="5">
        <v>5520.0699504500008</v>
      </c>
      <c r="W416" s="5">
        <v>5520.0699504500008</v>
      </c>
      <c r="X416" s="5">
        <v>6192.6896341400006</v>
      </c>
      <c r="Y416" s="5">
        <v>6471.46960347</v>
      </c>
      <c r="Z416" s="5">
        <v>6451.1322612900003</v>
      </c>
      <c r="AA416" s="5">
        <v>6293.1822612900005</v>
      </c>
      <c r="AB416" s="5">
        <v>6847.2322307800005</v>
      </c>
      <c r="AC416" s="5">
        <v>7438.9229794000003</v>
      </c>
      <c r="AD416" s="5">
        <v>7438.9229794000003</v>
      </c>
      <c r="AE416" s="5">
        <v>7849.13000001</v>
      </c>
      <c r="AF416" s="5">
        <v>8721.4768576499991</v>
      </c>
      <c r="AG416" s="5">
        <v>8721.4768576499991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149.31090755</v>
      </c>
      <c r="N417" s="5">
        <v>149.31090755</v>
      </c>
      <c r="O417" s="5">
        <v>149.31090755</v>
      </c>
      <c r="P417" s="5">
        <v>261.56367140999998</v>
      </c>
      <c r="Q417" s="5">
        <v>261.56367140999998</v>
      </c>
      <c r="R417" s="5">
        <v>280.42665734000002</v>
      </c>
      <c r="S417" s="5">
        <v>314.67541641000003</v>
      </c>
      <c r="T417" s="5">
        <v>343.79695982999999</v>
      </c>
      <c r="U417" s="5">
        <v>356.39260854999998</v>
      </c>
      <c r="V417" s="5">
        <v>388.99473905000002</v>
      </c>
      <c r="W417" s="5">
        <v>584.04854431000001</v>
      </c>
      <c r="X417" s="5">
        <v>1197.09685283</v>
      </c>
      <c r="Y417" s="5">
        <v>3078.1561549799999</v>
      </c>
      <c r="Z417" s="5">
        <v>3078.1561549799999</v>
      </c>
      <c r="AA417" s="5">
        <v>3078.1561549799999</v>
      </c>
      <c r="AB417" s="5">
        <v>3078.1561549799999</v>
      </c>
      <c r="AC417" s="5">
        <v>3911.70202604</v>
      </c>
      <c r="AD417" s="5">
        <v>3911.70202604</v>
      </c>
      <c r="AE417" s="5">
        <v>6100</v>
      </c>
      <c r="AF417" s="5">
        <v>6100</v>
      </c>
      <c r="AG417" s="5">
        <v>6100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1E-3</v>
      </c>
      <c r="U418" s="5">
        <v>1E-3</v>
      </c>
      <c r="V418" s="5">
        <v>1E-3</v>
      </c>
      <c r="W418" s="5">
        <v>1E-3</v>
      </c>
      <c r="X418" s="5">
        <v>1E-3</v>
      </c>
      <c r="Y418" s="5">
        <v>1E-3</v>
      </c>
      <c r="Z418" s="5">
        <v>1E-3</v>
      </c>
      <c r="AA418" s="5">
        <v>1E-3</v>
      </c>
      <c r="AB418" s="5">
        <v>41.316354060000002</v>
      </c>
      <c r="AC418" s="5">
        <v>1402.49212977</v>
      </c>
      <c r="AD418" s="5">
        <v>1630.894076</v>
      </c>
      <c r="AE418" s="5">
        <v>1630.894076</v>
      </c>
      <c r="AF418" s="5">
        <v>1630.894076</v>
      </c>
      <c r="AG418" s="5">
        <v>1630.894076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166</v>
      </c>
      <c r="G419" s="5">
        <v>166</v>
      </c>
      <c r="H419" s="5">
        <v>166</v>
      </c>
      <c r="I419" s="5">
        <v>166</v>
      </c>
      <c r="J419" s="5">
        <v>173.26509945000001</v>
      </c>
      <c r="K419" s="5">
        <v>173.26509945000001</v>
      </c>
      <c r="L419" s="5">
        <v>175.52751078</v>
      </c>
      <c r="M419" s="5">
        <v>176.57271381000001</v>
      </c>
      <c r="N419" s="5">
        <v>179.26672052000001</v>
      </c>
      <c r="O419" s="5">
        <v>179.26672052000001</v>
      </c>
      <c r="P419" s="5">
        <v>179.52006861000001</v>
      </c>
      <c r="Q419" s="5">
        <v>181.39399079</v>
      </c>
      <c r="R419" s="5">
        <v>181.39399079</v>
      </c>
      <c r="S419" s="5">
        <v>188.80060914000001</v>
      </c>
      <c r="T419" s="5">
        <v>205.64658815999999</v>
      </c>
      <c r="U419" s="5">
        <v>224.48460009999999</v>
      </c>
      <c r="V419" s="5">
        <v>224.48460009999999</v>
      </c>
      <c r="W419" s="5">
        <v>224.48460009999999</v>
      </c>
      <c r="X419" s="5">
        <v>224.48460009999999</v>
      </c>
      <c r="Y419" s="5">
        <v>236.60907512</v>
      </c>
      <c r="Z419" s="5">
        <v>236.60907512</v>
      </c>
      <c r="AA419" s="5">
        <v>237.18282515999999</v>
      </c>
      <c r="AB419" s="5">
        <v>240.72394822000001</v>
      </c>
      <c r="AC419" s="5">
        <v>243.83018326999999</v>
      </c>
      <c r="AD419" s="5">
        <v>243.83018326999999</v>
      </c>
      <c r="AE419" s="5">
        <v>243.83018326999999</v>
      </c>
      <c r="AF419" s="5">
        <v>259.76423457999999</v>
      </c>
      <c r="AG419" s="5">
        <v>259.76423457999999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811.19255788999999</v>
      </c>
      <c r="K420" s="5">
        <v>1778.67628631</v>
      </c>
      <c r="L420" s="5">
        <v>1778.67628631</v>
      </c>
      <c r="M420" s="5">
        <v>1778.67628631</v>
      </c>
      <c r="N420" s="5">
        <v>1778.67628631</v>
      </c>
      <c r="O420" s="5">
        <v>1778.67628631</v>
      </c>
      <c r="P420" s="5">
        <v>1778.67628631</v>
      </c>
      <c r="Q420" s="5">
        <v>2287.2721596900001</v>
      </c>
      <c r="R420" s="5">
        <v>2287.2721596900001</v>
      </c>
      <c r="S420" s="5">
        <v>3113.7794870100001</v>
      </c>
      <c r="T420" s="5">
        <v>3520.02</v>
      </c>
      <c r="U420" s="5">
        <v>3520.02</v>
      </c>
      <c r="V420" s="5">
        <v>3520.02</v>
      </c>
      <c r="W420" s="5">
        <v>3520.02</v>
      </c>
      <c r="X420" s="5">
        <v>4457.0942548500007</v>
      </c>
      <c r="Y420" s="5">
        <v>4457.0942548500007</v>
      </c>
      <c r="Z420" s="5">
        <v>4900.5607170900003</v>
      </c>
      <c r="AA420" s="5">
        <v>5123.73565048</v>
      </c>
      <c r="AB420" s="5">
        <v>5577.4099035600002</v>
      </c>
      <c r="AC420" s="5">
        <v>6626.0315745900007</v>
      </c>
      <c r="AD420" s="5">
        <v>6626.0315745900007</v>
      </c>
      <c r="AE420" s="5">
        <v>7205.59044352</v>
      </c>
      <c r="AF420" s="5">
        <v>7363.1434035800003</v>
      </c>
      <c r="AG420" s="5">
        <v>7363.1434035800003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807.32899999999995</v>
      </c>
      <c r="G421" s="5">
        <v>807.32899999999995</v>
      </c>
      <c r="H421" s="5">
        <v>807.32899999999995</v>
      </c>
      <c r="I421" s="5">
        <v>2347.9855932199998</v>
      </c>
      <c r="J421" s="5">
        <v>2347.9855932199998</v>
      </c>
      <c r="K421" s="5">
        <v>2347.9855932199998</v>
      </c>
      <c r="L421" s="5">
        <v>2606.30342406</v>
      </c>
      <c r="M421" s="5">
        <v>2606.30342406</v>
      </c>
      <c r="N421" s="5">
        <v>3168.9333043199999</v>
      </c>
      <c r="O421" s="5">
        <v>3534.1500468999998</v>
      </c>
      <c r="P421" s="5">
        <v>3534.1500468999998</v>
      </c>
      <c r="Q421" s="5">
        <v>3740.3161913099998</v>
      </c>
      <c r="R421" s="5">
        <v>3740.3161913099998</v>
      </c>
      <c r="S421" s="5">
        <v>3740.3161913099998</v>
      </c>
      <c r="T421" s="5">
        <v>4190.9354499900001</v>
      </c>
      <c r="U421" s="5">
        <v>5870.6473945799999</v>
      </c>
      <c r="V421" s="5">
        <v>5870.6473945799999</v>
      </c>
      <c r="W421" s="5">
        <v>5944.81119098</v>
      </c>
      <c r="X421" s="5">
        <v>6830.6572725699998</v>
      </c>
      <c r="Y421" s="5">
        <v>7024.8035002799998</v>
      </c>
      <c r="Z421" s="5">
        <v>7298.89870453</v>
      </c>
      <c r="AA421" s="5">
        <v>7421.39127302</v>
      </c>
      <c r="AB421" s="5">
        <v>7421.39127302</v>
      </c>
      <c r="AC421" s="5">
        <v>7507.1581841300003</v>
      </c>
      <c r="AD421" s="5">
        <v>7555.30400001</v>
      </c>
      <c r="AE421" s="5">
        <v>8006.0355477399999</v>
      </c>
      <c r="AF421" s="5">
        <v>9319.5663095799991</v>
      </c>
      <c r="AG421" s="5">
        <v>9249.8163095799991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53</v>
      </c>
      <c r="G422" s="5">
        <v>53</v>
      </c>
      <c r="H422" s="5">
        <v>123.24835296000001</v>
      </c>
      <c r="I422" s="5">
        <v>123.24835296000001</v>
      </c>
      <c r="J422" s="5">
        <v>123.24835296000001</v>
      </c>
      <c r="K422" s="5">
        <v>123.24835296000001</v>
      </c>
      <c r="L422" s="5">
        <v>169.53719438000002</v>
      </c>
      <c r="M422" s="5">
        <v>199.81037975000001</v>
      </c>
      <c r="N422" s="5">
        <v>199.81037975000001</v>
      </c>
      <c r="O422" s="5">
        <v>199.81037975000001</v>
      </c>
      <c r="P422" s="5">
        <v>199.81037975000001</v>
      </c>
      <c r="Q422" s="5">
        <v>199.81037975000001</v>
      </c>
      <c r="R422" s="5">
        <v>199.81037975000001</v>
      </c>
      <c r="S422" s="5">
        <v>199.81037975000001</v>
      </c>
      <c r="T422" s="5">
        <v>199.81037975000001</v>
      </c>
      <c r="U422" s="5">
        <v>245.79914815000001</v>
      </c>
      <c r="V422" s="5">
        <v>245.79914815000001</v>
      </c>
      <c r="W422" s="5">
        <v>245.79914815000001</v>
      </c>
      <c r="X422" s="5">
        <v>245.79914815000001</v>
      </c>
      <c r="Y422" s="5">
        <v>245.79914815000001</v>
      </c>
      <c r="Z422" s="5">
        <v>282.14956166000002</v>
      </c>
      <c r="AA422" s="5">
        <v>288.62853607</v>
      </c>
      <c r="AB422" s="5">
        <v>289.04983292999998</v>
      </c>
      <c r="AC422" s="5">
        <v>289.04983292999998</v>
      </c>
      <c r="AD422" s="5">
        <v>289.04983292999998</v>
      </c>
      <c r="AE422" s="5">
        <v>289.04983292999998</v>
      </c>
      <c r="AF422" s="5">
        <v>318.42765144999998</v>
      </c>
      <c r="AG422" s="5">
        <v>318.42765144999998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1128.1600000000001</v>
      </c>
      <c r="G423" s="5">
        <v>1127.962</v>
      </c>
      <c r="H423" s="5">
        <v>1127.7860000000001</v>
      </c>
      <c r="I423" s="5">
        <v>1127.6100000000001</v>
      </c>
      <c r="J423" s="5">
        <v>1127.434</v>
      </c>
      <c r="K423" s="5">
        <v>1127.2360000000001</v>
      </c>
      <c r="L423" s="5">
        <v>1127.96</v>
      </c>
      <c r="M423" s="5">
        <v>1126.884</v>
      </c>
      <c r="N423" s="5">
        <v>1126.884</v>
      </c>
      <c r="O423" s="5">
        <v>1157.1090749800001</v>
      </c>
      <c r="P423" s="5">
        <v>1157.1090749800001</v>
      </c>
      <c r="Q423" s="5">
        <v>1157.1090749800001</v>
      </c>
      <c r="R423" s="5">
        <v>1157.1090749800001</v>
      </c>
      <c r="S423" s="5">
        <v>1157.1090749800001</v>
      </c>
      <c r="T423" s="5">
        <v>1157.1090749800001</v>
      </c>
      <c r="U423" s="5">
        <v>1007.0790749800001</v>
      </c>
      <c r="V423" s="5">
        <v>1007.0790749800001</v>
      </c>
      <c r="W423" s="5">
        <v>1271.4693667900001</v>
      </c>
      <c r="X423" s="5">
        <v>1353.5255918200003</v>
      </c>
      <c r="Y423" s="5">
        <v>1659.8853175000002</v>
      </c>
      <c r="Z423" s="5">
        <v>1701.0372387</v>
      </c>
      <c r="AA423" s="5">
        <v>1701.0372387</v>
      </c>
      <c r="AB423" s="5">
        <v>1701.0372387</v>
      </c>
      <c r="AC423" s="5">
        <v>1701.0372387</v>
      </c>
      <c r="AD423" s="5">
        <v>1701.0372387</v>
      </c>
      <c r="AE423" s="5">
        <v>1701.0372387</v>
      </c>
      <c r="AF423" s="5">
        <v>1842.46341794</v>
      </c>
      <c r="AG423" s="5">
        <v>1593.4694179400001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284.61199999999997</v>
      </c>
      <c r="G424" s="5">
        <v>284.26</v>
      </c>
      <c r="H424" s="5">
        <v>283.86400000000003</v>
      </c>
      <c r="I424" s="5">
        <v>283.512</v>
      </c>
      <c r="J424" s="5">
        <v>283.15999999999997</v>
      </c>
      <c r="K424" s="5">
        <v>282.80799999999999</v>
      </c>
      <c r="L424" s="5">
        <v>282.41200000000003</v>
      </c>
      <c r="M424" s="5">
        <v>282.06</v>
      </c>
      <c r="N424" s="5">
        <v>282.06</v>
      </c>
      <c r="O424" s="5">
        <v>592.27949518000003</v>
      </c>
      <c r="P424" s="5">
        <v>592.27949518000003</v>
      </c>
      <c r="Q424" s="5">
        <v>592.27949518000003</v>
      </c>
      <c r="R424" s="5">
        <v>592.27949518000003</v>
      </c>
      <c r="S424" s="5">
        <v>592.27949518000003</v>
      </c>
      <c r="T424" s="5">
        <v>592.27949518000003</v>
      </c>
      <c r="U424" s="5">
        <v>592.27949518000003</v>
      </c>
      <c r="V424" s="5">
        <v>592.27949518000003</v>
      </c>
      <c r="W424" s="5">
        <v>1310.06</v>
      </c>
      <c r="X424" s="5">
        <v>1310.06</v>
      </c>
      <c r="Y424" s="5">
        <v>1310.06</v>
      </c>
      <c r="Z424" s="5">
        <v>1310.06</v>
      </c>
      <c r="AA424" s="5">
        <v>1310.06</v>
      </c>
      <c r="AB424" s="5">
        <v>1310.06</v>
      </c>
      <c r="AC424" s="5">
        <v>1310.06</v>
      </c>
      <c r="AD424" s="5">
        <v>1310.06</v>
      </c>
      <c r="AE424" s="5">
        <v>1310.06</v>
      </c>
      <c r="AF424" s="5">
        <v>1310.06</v>
      </c>
      <c r="AG424" s="5">
        <v>1118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1E-3</v>
      </c>
      <c r="AE427" s="5">
        <v>1E-3</v>
      </c>
      <c r="AF427" s="5">
        <v>1E-3</v>
      </c>
      <c r="AG427" s="5">
        <v>1E-3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496.84192244000002</v>
      </c>
      <c r="Z428" s="5">
        <v>533.60754483999995</v>
      </c>
      <c r="AA428" s="5">
        <v>533.60754483999995</v>
      </c>
      <c r="AB428" s="5">
        <v>533.60754483999995</v>
      </c>
      <c r="AC428" s="5">
        <v>533.60754483999995</v>
      </c>
      <c r="AD428" s="5">
        <v>533.60754483999995</v>
      </c>
      <c r="AE428" s="5">
        <v>533.60754483999995</v>
      </c>
      <c r="AF428" s="5">
        <v>561.73458352</v>
      </c>
      <c r="AG428" s="5">
        <v>561.73458352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633.78099999999995</v>
      </c>
      <c r="N429" s="5">
        <v>633.78099999999995</v>
      </c>
      <c r="O429" s="5">
        <v>1762.4545332099999</v>
      </c>
      <c r="P429" s="5">
        <v>1762.4545332099999</v>
      </c>
      <c r="Q429" s="5">
        <v>1762.4545332099999</v>
      </c>
      <c r="R429" s="5">
        <v>1762.4545332099999</v>
      </c>
      <c r="S429" s="5">
        <v>2190.7977017399999</v>
      </c>
      <c r="T429" s="5">
        <v>2190.7977017399999</v>
      </c>
      <c r="U429" s="5">
        <v>2786.3885832699998</v>
      </c>
      <c r="V429" s="5">
        <v>2786.3885832699998</v>
      </c>
      <c r="W429" s="5">
        <v>2786.3885832699998</v>
      </c>
      <c r="X429" s="5">
        <v>2786.3885832699998</v>
      </c>
      <c r="Y429" s="5">
        <v>3116.8945370799997</v>
      </c>
      <c r="Z429" s="5">
        <v>3510.7812774200002</v>
      </c>
      <c r="AA429" s="5">
        <v>3510.7812774200002</v>
      </c>
      <c r="AB429" s="5">
        <v>3483.5162774200003</v>
      </c>
      <c r="AC429" s="5">
        <v>3483.5162774200003</v>
      </c>
      <c r="AD429" s="5">
        <v>4940.5494048499995</v>
      </c>
      <c r="AE429" s="5">
        <v>4800.4834048499997</v>
      </c>
      <c r="AF429" s="5">
        <v>4781</v>
      </c>
      <c r="AG429" s="5">
        <v>4700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400</v>
      </c>
      <c r="W430" s="5">
        <v>400</v>
      </c>
      <c r="X430" s="5">
        <v>400</v>
      </c>
      <c r="Y430" s="5">
        <v>400</v>
      </c>
      <c r="Z430" s="5">
        <v>400</v>
      </c>
      <c r="AA430" s="5">
        <v>400</v>
      </c>
      <c r="AB430" s="5">
        <v>400</v>
      </c>
      <c r="AC430" s="5">
        <v>400</v>
      </c>
      <c r="AD430" s="5">
        <v>400</v>
      </c>
      <c r="AE430" s="5">
        <v>400</v>
      </c>
      <c r="AF430" s="5">
        <v>3860.7035815200002</v>
      </c>
      <c r="AG430" s="5">
        <v>3860.7035815200002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500</v>
      </c>
      <c r="Z432" s="5">
        <v>500</v>
      </c>
      <c r="AA432" s="5">
        <v>500</v>
      </c>
      <c r="AB432" s="5">
        <v>500</v>
      </c>
      <c r="AC432" s="5">
        <v>500</v>
      </c>
      <c r="AD432" s="5">
        <v>500</v>
      </c>
      <c r="AE432" s="5">
        <v>500</v>
      </c>
      <c r="AF432" s="5">
        <v>500</v>
      </c>
      <c r="AG432" s="5">
        <v>500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322.91000000000003</v>
      </c>
      <c r="G433" s="5">
        <v>322.48</v>
      </c>
      <c r="H433" s="5">
        <v>322.06</v>
      </c>
      <c r="I433" s="5">
        <v>321.64</v>
      </c>
      <c r="J433" s="5">
        <v>321.22000000000003</v>
      </c>
      <c r="K433" s="5">
        <v>320.8</v>
      </c>
      <c r="L433" s="5">
        <v>320.37</v>
      </c>
      <c r="M433" s="5">
        <v>319.95000000000005</v>
      </c>
      <c r="N433" s="5">
        <v>319.95000000000005</v>
      </c>
      <c r="O433" s="5">
        <v>319.95000000000005</v>
      </c>
      <c r="P433" s="5">
        <v>319.95000000000005</v>
      </c>
      <c r="Q433" s="5">
        <v>319.95000000000005</v>
      </c>
      <c r="R433" s="5">
        <v>319.95000000000005</v>
      </c>
      <c r="S433" s="5">
        <v>319.95000000000005</v>
      </c>
      <c r="T433" s="5">
        <v>319.95000000000005</v>
      </c>
      <c r="U433" s="5">
        <v>319.95000000000005</v>
      </c>
      <c r="V433" s="5">
        <v>557.49670323999999</v>
      </c>
      <c r="W433" s="5">
        <v>557.49670323999999</v>
      </c>
      <c r="X433" s="5">
        <v>579.49247613000011</v>
      </c>
      <c r="Y433" s="5">
        <v>1139.0471606000001</v>
      </c>
      <c r="Z433" s="5">
        <v>1174.31849592</v>
      </c>
      <c r="AA433" s="5">
        <v>1066.7984959200001</v>
      </c>
      <c r="AB433" s="5">
        <v>1894.99602166</v>
      </c>
      <c r="AC433" s="5">
        <v>1894.99602166</v>
      </c>
      <c r="AD433" s="5">
        <v>1894.99602166</v>
      </c>
      <c r="AE433" s="5">
        <v>1894.99602166</v>
      </c>
      <c r="AF433" s="5">
        <v>1912.43</v>
      </c>
      <c r="AG433" s="5">
        <v>1912.43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142.1568</v>
      </c>
      <c r="AA434" s="5">
        <v>142.1568</v>
      </c>
      <c r="AB434" s="5">
        <v>142.1568</v>
      </c>
      <c r="AC434" s="5">
        <v>142.1568</v>
      </c>
      <c r="AD434" s="5">
        <v>142.1568</v>
      </c>
      <c r="AE434" s="5">
        <v>142.1568</v>
      </c>
      <c r="AF434" s="5">
        <v>47.160000000000004</v>
      </c>
      <c r="AG434" s="5">
        <v>47.160000000000004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25.219000000000001</v>
      </c>
      <c r="G435" s="5">
        <v>25.219000000000001</v>
      </c>
      <c r="H435" s="5">
        <v>25.219000000000001</v>
      </c>
      <c r="I435" s="5">
        <v>25.219000000000001</v>
      </c>
      <c r="J435" s="5">
        <v>25.219000000000001</v>
      </c>
      <c r="K435" s="5">
        <v>25.219000000000001</v>
      </c>
      <c r="L435" s="5">
        <v>25.219000000000001</v>
      </c>
      <c r="M435" s="5">
        <v>25.219000000000001</v>
      </c>
      <c r="N435" s="5">
        <v>19.091000000000001</v>
      </c>
      <c r="O435" s="5">
        <v>19.091000000000001</v>
      </c>
      <c r="P435" s="5">
        <v>19.091000000000001</v>
      </c>
      <c r="Q435" s="5">
        <v>19.091000000000001</v>
      </c>
      <c r="R435" s="5">
        <v>19.091000000000001</v>
      </c>
      <c r="S435" s="5">
        <v>19.091000000000001</v>
      </c>
      <c r="T435" s="5">
        <v>19.091000000000001</v>
      </c>
      <c r="U435" s="5">
        <v>19.091000000000001</v>
      </c>
      <c r="V435" s="5">
        <v>19.091000000000001</v>
      </c>
      <c r="W435" s="5">
        <v>19.091000000000001</v>
      </c>
      <c r="X435" s="5">
        <v>19.091000000000001</v>
      </c>
      <c r="Y435" s="5">
        <v>19.091000000000001</v>
      </c>
      <c r="Z435" s="5">
        <v>22.779676770000002</v>
      </c>
      <c r="AA435" s="5">
        <v>22.779676770000002</v>
      </c>
      <c r="AB435" s="5">
        <v>15.40867677</v>
      </c>
      <c r="AC435" s="5">
        <v>15.40867677</v>
      </c>
      <c r="AD435" s="5">
        <v>706.85338165000007</v>
      </c>
      <c r="AE435" s="5">
        <v>1007.69666508</v>
      </c>
      <c r="AF435" s="5">
        <v>1377.8587880100001</v>
      </c>
      <c r="AG435" s="5">
        <v>1377.8587880100001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349.2</v>
      </c>
      <c r="L438" s="5">
        <v>349.2</v>
      </c>
      <c r="M438" s="5">
        <v>349.2</v>
      </c>
      <c r="N438" s="5">
        <v>349.2</v>
      </c>
      <c r="O438" s="5">
        <v>349.2</v>
      </c>
      <c r="P438" s="5">
        <v>349.2</v>
      </c>
      <c r="Q438" s="5">
        <v>349.2</v>
      </c>
      <c r="R438" s="5">
        <v>349.2</v>
      </c>
      <c r="S438" s="5">
        <v>349.2</v>
      </c>
      <c r="T438" s="5">
        <v>349.2</v>
      </c>
      <c r="U438" s="5">
        <v>349.2</v>
      </c>
      <c r="V438" s="5">
        <v>349.2</v>
      </c>
      <c r="W438" s="5">
        <v>349.2</v>
      </c>
      <c r="X438" s="5">
        <v>349.2</v>
      </c>
      <c r="Y438" s="5">
        <v>349.2</v>
      </c>
      <c r="Z438" s="5">
        <v>377.93494807999997</v>
      </c>
      <c r="AA438" s="5">
        <v>107.93494808</v>
      </c>
      <c r="AB438" s="5">
        <v>107.93494808</v>
      </c>
      <c r="AC438" s="5">
        <v>107.93494808</v>
      </c>
      <c r="AD438" s="5">
        <v>28.734948079999999</v>
      </c>
      <c r="AE438" s="5">
        <v>460.35089025000002</v>
      </c>
      <c r="AF438" s="5">
        <v>1184.96855727</v>
      </c>
      <c r="AG438" s="5">
        <v>1184.96855727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57.814331959999997</v>
      </c>
      <c r="P439" s="5">
        <v>57.814331959999997</v>
      </c>
      <c r="Q439" s="5">
        <v>57.814331959999997</v>
      </c>
      <c r="R439" s="5">
        <v>57.814331959999997</v>
      </c>
      <c r="S439" s="5">
        <v>141.3808301</v>
      </c>
      <c r="T439" s="5">
        <v>210.01905959000001</v>
      </c>
      <c r="U439" s="5">
        <v>578.83227363000003</v>
      </c>
      <c r="V439" s="5">
        <v>578.83227363000003</v>
      </c>
      <c r="W439" s="5">
        <v>578.83227363000003</v>
      </c>
      <c r="X439" s="5">
        <v>947.54461475000005</v>
      </c>
      <c r="Y439" s="5">
        <v>1098.6207765300001</v>
      </c>
      <c r="Z439" s="5">
        <v>2035.3735332000001</v>
      </c>
      <c r="AA439" s="5">
        <v>2203.81839055</v>
      </c>
      <c r="AB439" s="5">
        <v>2273.8038954799999</v>
      </c>
      <c r="AC439" s="5">
        <v>2273.8038954799999</v>
      </c>
      <c r="AD439" s="5">
        <v>2273.8038954799999</v>
      </c>
      <c r="AE439" s="5">
        <v>2565.3043086299999</v>
      </c>
      <c r="AF439" s="5">
        <v>2565.3043086299999</v>
      </c>
      <c r="AG439" s="5">
        <v>2565.3043086299999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103.81124436</v>
      </c>
      <c r="U440" s="5">
        <v>599.16153335000001</v>
      </c>
      <c r="V440" s="5">
        <v>599.16153335000001</v>
      </c>
      <c r="W440" s="5">
        <v>599.16153335000001</v>
      </c>
      <c r="X440" s="5">
        <v>599.16153335000001</v>
      </c>
      <c r="Y440" s="5">
        <v>599.16153335000001</v>
      </c>
      <c r="Z440" s="5">
        <v>604.6345738</v>
      </c>
      <c r="AA440" s="5">
        <v>622.17498809999995</v>
      </c>
      <c r="AB440" s="5">
        <v>622.17498809999995</v>
      </c>
      <c r="AC440" s="5">
        <v>622.17498809999995</v>
      </c>
      <c r="AD440" s="5">
        <v>622.17498809999995</v>
      </c>
      <c r="AE440" s="5">
        <v>718.76063342999998</v>
      </c>
      <c r="AF440" s="5">
        <v>718.76063342999998</v>
      </c>
      <c r="AG440" s="5">
        <v>718.76063342999998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286</v>
      </c>
      <c r="E445" s="61" t="s">
        <v>154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330.26499999999999</v>
      </c>
      <c r="G447" s="5">
        <v>849.50782681999999</v>
      </c>
      <c r="H447" s="5">
        <v>900.26499999999999</v>
      </c>
      <c r="I447" s="5">
        <v>900.26499999999999</v>
      </c>
      <c r="J447" s="5">
        <v>900.26499999999999</v>
      </c>
      <c r="K447" s="5">
        <v>1651.08672738</v>
      </c>
      <c r="L447" s="5">
        <v>1764.2372980800001</v>
      </c>
      <c r="M447" s="5">
        <v>1896.20681203</v>
      </c>
      <c r="N447" s="5">
        <v>1896.20681203</v>
      </c>
      <c r="O447" s="5">
        <v>1979.71595957</v>
      </c>
      <c r="P447" s="5">
        <v>2610.2650000099998</v>
      </c>
      <c r="Q447" s="5">
        <v>2610.2650000099998</v>
      </c>
      <c r="R447" s="5">
        <v>2610.2650000099998</v>
      </c>
      <c r="S447" s="5">
        <v>2610.2650000099998</v>
      </c>
      <c r="T447" s="5">
        <v>2616.1177069300002</v>
      </c>
      <c r="U447" s="5">
        <v>2616.1177069300002</v>
      </c>
      <c r="V447" s="5">
        <v>2636.0900230100001</v>
      </c>
      <c r="W447" s="5">
        <v>2649.1550840800001</v>
      </c>
      <c r="X447" s="5">
        <v>2649.1550840800001</v>
      </c>
      <c r="Y447" s="5">
        <v>2649.1550840800001</v>
      </c>
      <c r="Z447" s="5">
        <v>2810.8052242200001</v>
      </c>
      <c r="AA447" s="5">
        <v>2810.8052242200001</v>
      </c>
      <c r="AB447" s="5">
        <v>2832.5759670699999</v>
      </c>
      <c r="AC447" s="5">
        <v>2832.5759670699999</v>
      </c>
      <c r="AD447" s="5">
        <v>2832.5759670699999</v>
      </c>
      <c r="AE447" s="5">
        <v>2921.87487659</v>
      </c>
      <c r="AF447" s="5">
        <v>2921.87487659</v>
      </c>
      <c r="AG447" s="5">
        <v>2921.87487659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43.2</v>
      </c>
      <c r="G448" s="5">
        <v>755.04995661000009</v>
      </c>
      <c r="H448" s="5">
        <v>755.04995661000009</v>
      </c>
      <c r="I448" s="5">
        <v>755.04995661000009</v>
      </c>
      <c r="J448" s="5">
        <v>769.64799757000003</v>
      </c>
      <c r="K448" s="5">
        <v>782.97886504000007</v>
      </c>
      <c r="L448" s="5">
        <v>782.97886504000007</v>
      </c>
      <c r="M448" s="5">
        <v>786.32530592000001</v>
      </c>
      <c r="N448" s="5">
        <v>786.32530592000001</v>
      </c>
      <c r="O448" s="5">
        <v>817.80083654000009</v>
      </c>
      <c r="P448" s="5">
        <v>842.27426529000002</v>
      </c>
      <c r="Q448" s="5">
        <v>842.27426529000002</v>
      </c>
      <c r="R448" s="5">
        <v>842.27426529000002</v>
      </c>
      <c r="S448" s="5">
        <v>842.27426529000002</v>
      </c>
      <c r="T448" s="5">
        <v>1055.39241068</v>
      </c>
      <c r="U448" s="5">
        <v>2271.1985745799998</v>
      </c>
      <c r="V448" s="5">
        <v>2613.0086508299996</v>
      </c>
      <c r="W448" s="5">
        <v>2613.0086508299996</v>
      </c>
      <c r="X448" s="5">
        <v>2613.0086508299996</v>
      </c>
      <c r="Y448" s="5">
        <v>2613.0086508299996</v>
      </c>
      <c r="Z448" s="5">
        <v>2800.3498136399999</v>
      </c>
      <c r="AA448" s="5">
        <v>2800.3498136399999</v>
      </c>
      <c r="AB448" s="5">
        <v>2821.30934755</v>
      </c>
      <c r="AC448" s="5">
        <v>2897.15809369</v>
      </c>
      <c r="AD448" s="5">
        <v>2897.15809369</v>
      </c>
      <c r="AE448" s="5">
        <v>3213.35321836</v>
      </c>
      <c r="AF448" s="5">
        <v>3213.35321836</v>
      </c>
      <c r="AG448" s="5">
        <v>3213.35321836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278.34461118000002</v>
      </c>
      <c r="M450" s="5">
        <v>568.64294471999995</v>
      </c>
      <c r="N450" s="5">
        <v>568.64294471999995</v>
      </c>
      <c r="O450" s="5">
        <v>1000</v>
      </c>
      <c r="P450" s="5">
        <v>1000</v>
      </c>
      <c r="Q450" s="5">
        <v>1000</v>
      </c>
      <c r="R450" s="5">
        <v>1000</v>
      </c>
      <c r="S450" s="5">
        <v>1000</v>
      </c>
      <c r="T450" s="5">
        <v>1000</v>
      </c>
      <c r="U450" s="5">
        <v>1000</v>
      </c>
      <c r="V450" s="5">
        <v>1000</v>
      </c>
      <c r="W450" s="5">
        <v>1000</v>
      </c>
      <c r="X450" s="5">
        <v>1000</v>
      </c>
      <c r="Y450" s="5">
        <v>1000</v>
      </c>
      <c r="Z450" s="5">
        <v>1000</v>
      </c>
      <c r="AA450" s="5">
        <v>1000</v>
      </c>
      <c r="AB450" s="5">
        <v>1000</v>
      </c>
      <c r="AC450" s="5">
        <v>1000</v>
      </c>
      <c r="AD450" s="5">
        <v>1000</v>
      </c>
      <c r="AE450" s="5">
        <v>1000</v>
      </c>
      <c r="AF450" s="5">
        <v>1000</v>
      </c>
      <c r="AG450" s="5">
        <v>1000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42.914730089999999</v>
      </c>
      <c r="Q451" s="5">
        <v>42.914730089999999</v>
      </c>
      <c r="R451" s="5">
        <v>42.914730089999999</v>
      </c>
      <c r="S451" s="5">
        <v>87.823251889999995</v>
      </c>
      <c r="T451" s="5">
        <v>87.823251889999995</v>
      </c>
      <c r="U451" s="5">
        <v>87.823251889999995</v>
      </c>
      <c r="V451" s="5">
        <v>87.823251889999995</v>
      </c>
      <c r="W451" s="5">
        <v>87.823251889999995</v>
      </c>
      <c r="X451" s="5">
        <v>87.823251889999995</v>
      </c>
      <c r="Y451" s="5">
        <v>87.823251889999995</v>
      </c>
      <c r="Z451" s="5">
        <v>87.823251889999995</v>
      </c>
      <c r="AA451" s="5">
        <v>87.823251889999995</v>
      </c>
      <c r="AB451" s="5">
        <v>87.823251889999995</v>
      </c>
      <c r="AC451" s="5">
        <v>87.823251889999995</v>
      </c>
      <c r="AD451" s="5">
        <v>87.823251889999995</v>
      </c>
      <c r="AE451" s="5">
        <v>87.823251889999995</v>
      </c>
      <c r="AF451" s="5">
        <v>87.823251889999995</v>
      </c>
      <c r="AG451" s="5">
        <v>87.823251889999995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0</v>
      </c>
      <c r="H452" s="5">
        <v>452.04542311</v>
      </c>
      <c r="I452" s="5">
        <v>900</v>
      </c>
      <c r="J452" s="5">
        <v>900</v>
      </c>
      <c r="K452" s="5">
        <v>900</v>
      </c>
      <c r="L452" s="5">
        <v>900</v>
      </c>
      <c r="M452" s="5">
        <v>900</v>
      </c>
      <c r="N452" s="5">
        <v>900</v>
      </c>
      <c r="O452" s="5">
        <v>900</v>
      </c>
      <c r="P452" s="5">
        <v>900</v>
      </c>
      <c r="Q452" s="5">
        <v>900</v>
      </c>
      <c r="R452" s="5">
        <v>900</v>
      </c>
      <c r="S452" s="5">
        <v>900</v>
      </c>
      <c r="T452" s="5">
        <v>900</v>
      </c>
      <c r="U452" s="5">
        <v>900</v>
      </c>
      <c r="V452" s="5">
        <v>900</v>
      </c>
      <c r="W452" s="5">
        <v>900</v>
      </c>
      <c r="X452" s="5">
        <v>900</v>
      </c>
      <c r="Y452" s="5">
        <v>900</v>
      </c>
      <c r="Z452" s="5">
        <v>900</v>
      </c>
      <c r="AA452" s="5">
        <v>900</v>
      </c>
      <c r="AB452" s="5">
        <v>900</v>
      </c>
      <c r="AC452" s="5">
        <v>900</v>
      </c>
      <c r="AD452" s="5">
        <v>900</v>
      </c>
      <c r="AE452" s="5">
        <v>900</v>
      </c>
      <c r="AF452" s="5">
        <v>900</v>
      </c>
      <c r="AG452" s="5">
        <v>900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360.87642438</v>
      </c>
      <c r="N453" s="5">
        <v>360.87642438</v>
      </c>
      <c r="O453" s="5">
        <v>530.11202273999993</v>
      </c>
      <c r="P453" s="5">
        <v>829.20170306</v>
      </c>
      <c r="Q453" s="5">
        <v>829.20170306</v>
      </c>
      <c r="R453" s="5">
        <v>829.20170306</v>
      </c>
      <c r="S453" s="5">
        <v>829.20170306</v>
      </c>
      <c r="T453" s="5">
        <v>829.20170306</v>
      </c>
      <c r="U453" s="5">
        <v>829.20170306</v>
      </c>
      <c r="V453" s="5">
        <v>829.20170306</v>
      </c>
      <c r="W453" s="5">
        <v>829.20170306</v>
      </c>
      <c r="X453" s="5">
        <v>829.20170306</v>
      </c>
      <c r="Y453" s="5">
        <v>1100</v>
      </c>
      <c r="Z453" s="5">
        <v>1647.98891531</v>
      </c>
      <c r="AA453" s="5">
        <v>1647.98891531</v>
      </c>
      <c r="AB453" s="5">
        <v>1647.98891531</v>
      </c>
      <c r="AC453" s="5">
        <v>1647.98891531</v>
      </c>
      <c r="AD453" s="5">
        <v>1647.98891531</v>
      </c>
      <c r="AE453" s="5">
        <v>2476.8865545200001</v>
      </c>
      <c r="AF453" s="5">
        <v>2476.8865545200001</v>
      </c>
      <c r="AG453" s="5">
        <v>2476.8865545200001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452.97399999999999</v>
      </c>
      <c r="G454" s="5">
        <v>1679.17629167</v>
      </c>
      <c r="H454" s="5">
        <v>1852.9739999999999</v>
      </c>
      <c r="I454" s="5">
        <v>1852.9739999999999</v>
      </c>
      <c r="J454" s="5">
        <v>2522.6191434399998</v>
      </c>
      <c r="K454" s="5">
        <v>3974.7106559000003</v>
      </c>
      <c r="L454" s="5">
        <v>4272.0826924900002</v>
      </c>
      <c r="M454" s="5">
        <v>4832.8763321500001</v>
      </c>
      <c r="N454" s="5">
        <v>4832.8763321500001</v>
      </c>
      <c r="O454" s="5">
        <v>4832.8763321500001</v>
      </c>
      <c r="P454" s="5">
        <v>4894.1140303599996</v>
      </c>
      <c r="Q454" s="5">
        <v>4894.1140303599996</v>
      </c>
      <c r="R454" s="5">
        <v>4894.1140303599996</v>
      </c>
      <c r="S454" s="5">
        <v>5344.9795895699999</v>
      </c>
      <c r="T454" s="5">
        <v>6052.9740000000002</v>
      </c>
      <c r="U454" s="5">
        <v>6052.9740000000002</v>
      </c>
      <c r="V454" s="5">
        <v>6052.9740000000002</v>
      </c>
      <c r="W454" s="5">
        <v>6052.9740000000002</v>
      </c>
      <c r="X454" s="5">
        <v>6150.5223812200002</v>
      </c>
      <c r="Y454" s="5">
        <v>8096.4261620400002</v>
      </c>
      <c r="Z454" s="5">
        <v>8096.4261620400002</v>
      </c>
      <c r="AA454" s="5">
        <v>7643.4521620400001</v>
      </c>
      <c r="AB454" s="5">
        <v>7643.4521620400001</v>
      </c>
      <c r="AC454" s="5">
        <v>7643.4521620400001</v>
      </c>
      <c r="AD454" s="5">
        <v>8743.1006588700002</v>
      </c>
      <c r="AE454" s="5">
        <v>9507.5770679999987</v>
      </c>
      <c r="AF454" s="5">
        <v>9507.5770679999987</v>
      </c>
      <c r="AG454" s="5">
        <v>9507.5770679999987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108.65682034</v>
      </c>
      <c r="P455" s="5">
        <v>425.84148363999998</v>
      </c>
      <c r="Q455" s="5">
        <v>425.84148363999998</v>
      </c>
      <c r="R455" s="5">
        <v>425.84148363999998</v>
      </c>
      <c r="S455" s="5">
        <v>425.84148363999998</v>
      </c>
      <c r="T455" s="5">
        <v>425.84148363999998</v>
      </c>
      <c r="U455" s="5">
        <v>425.84148363999998</v>
      </c>
      <c r="V455" s="5">
        <v>425.84148363999998</v>
      </c>
      <c r="W455" s="5">
        <v>592.87494584000001</v>
      </c>
      <c r="X455" s="5">
        <v>1108.9932923900001</v>
      </c>
      <c r="Y455" s="5">
        <v>3368.6005049</v>
      </c>
      <c r="Z455" s="5">
        <v>3400</v>
      </c>
      <c r="AA455" s="5">
        <v>3400</v>
      </c>
      <c r="AB455" s="5">
        <v>3400</v>
      </c>
      <c r="AC455" s="5">
        <v>3400</v>
      </c>
      <c r="AD455" s="5">
        <v>3400</v>
      </c>
      <c r="AE455" s="5">
        <v>3400</v>
      </c>
      <c r="AF455" s="5">
        <v>3400</v>
      </c>
      <c r="AG455" s="5">
        <v>3400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210.40158824</v>
      </c>
      <c r="G456" s="5">
        <v>210.40158824</v>
      </c>
      <c r="H456" s="5">
        <v>400.00099999999998</v>
      </c>
      <c r="I456" s="5">
        <v>486.49061425000002</v>
      </c>
      <c r="J456" s="5">
        <v>486.49061425000002</v>
      </c>
      <c r="K456" s="5">
        <v>486.49061425000002</v>
      </c>
      <c r="L456" s="5">
        <v>486.49061425000002</v>
      </c>
      <c r="M456" s="5">
        <v>1630.894076</v>
      </c>
      <c r="N456" s="5">
        <v>1630.894076</v>
      </c>
      <c r="O456" s="5">
        <v>1630.894076</v>
      </c>
      <c r="P456" s="5">
        <v>1630.894076</v>
      </c>
      <c r="Q456" s="5">
        <v>1630.894076</v>
      </c>
      <c r="R456" s="5">
        <v>1630.894076</v>
      </c>
      <c r="S456" s="5">
        <v>1630.894076</v>
      </c>
      <c r="T456" s="5">
        <v>1630.894076</v>
      </c>
      <c r="U456" s="5">
        <v>1630.894076</v>
      </c>
      <c r="V456" s="5">
        <v>1630.894076</v>
      </c>
      <c r="W456" s="5">
        <v>1630.894076</v>
      </c>
      <c r="X456" s="5">
        <v>1630.894076</v>
      </c>
      <c r="Y456" s="5">
        <v>1630.894076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610.63504780000005</v>
      </c>
      <c r="G458" s="5">
        <v>610.63504780000005</v>
      </c>
      <c r="H458" s="5">
        <v>670.19001715000002</v>
      </c>
      <c r="I458" s="5">
        <v>710.72519545</v>
      </c>
      <c r="J458" s="5">
        <v>4066.7810156099999</v>
      </c>
      <c r="K458" s="5">
        <v>4162.6014662899997</v>
      </c>
      <c r="L458" s="5">
        <v>4162.6014662899997</v>
      </c>
      <c r="M458" s="5">
        <v>4162.6014662899997</v>
      </c>
      <c r="N458" s="5">
        <v>4525.4989093699996</v>
      </c>
      <c r="O458" s="5">
        <v>4525.4989093699996</v>
      </c>
      <c r="P458" s="5">
        <v>4659.2905044799991</v>
      </c>
      <c r="Q458" s="5">
        <v>5574.9096371199994</v>
      </c>
      <c r="R458" s="5">
        <v>5574.9096371199994</v>
      </c>
      <c r="S458" s="5">
        <v>7498.0257824699993</v>
      </c>
      <c r="T458" s="5">
        <v>7748.2615830999994</v>
      </c>
      <c r="U458" s="5">
        <v>7670</v>
      </c>
      <c r="V458" s="5">
        <v>7670</v>
      </c>
      <c r="W458" s="5">
        <v>7670</v>
      </c>
      <c r="X458" s="5">
        <v>7670</v>
      </c>
      <c r="Y458" s="5">
        <v>7670</v>
      </c>
      <c r="Z458" s="5">
        <v>7400</v>
      </c>
      <c r="AA458" s="5">
        <v>7400</v>
      </c>
      <c r="AB458" s="5">
        <v>7400</v>
      </c>
      <c r="AC458" s="5">
        <v>7400</v>
      </c>
      <c r="AD458" s="5">
        <v>7400</v>
      </c>
      <c r="AE458" s="5">
        <v>7400</v>
      </c>
      <c r="AF458" s="5">
        <v>7400</v>
      </c>
      <c r="AG458" s="5">
        <v>7400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913.19</v>
      </c>
      <c r="G459" s="5">
        <v>913.19</v>
      </c>
      <c r="H459" s="5">
        <v>1607.3923102200001</v>
      </c>
      <c r="I459" s="5">
        <v>1607.3923102200001</v>
      </c>
      <c r="J459" s="5">
        <v>1607.3923102200001</v>
      </c>
      <c r="K459" s="5">
        <v>2330.4042625000002</v>
      </c>
      <c r="L459" s="5">
        <v>3113.1900000099999</v>
      </c>
      <c r="M459" s="5">
        <v>3113.1900000099999</v>
      </c>
      <c r="N459" s="5">
        <v>3113.1900000099999</v>
      </c>
      <c r="O459" s="5">
        <v>3407.3335817699999</v>
      </c>
      <c r="P459" s="5">
        <v>3407.3335817699999</v>
      </c>
      <c r="Q459" s="5">
        <v>3407.3335817699999</v>
      </c>
      <c r="R459" s="5">
        <v>3407.3335817699999</v>
      </c>
      <c r="S459" s="5">
        <v>3407.3335817699999</v>
      </c>
      <c r="T459" s="5">
        <v>3407.3335817699999</v>
      </c>
      <c r="U459" s="5">
        <v>3456.10059791</v>
      </c>
      <c r="V459" s="5">
        <v>3456.10059791</v>
      </c>
      <c r="W459" s="5">
        <v>5037.2327169599994</v>
      </c>
      <c r="X459" s="5">
        <v>5327.12190233</v>
      </c>
      <c r="Y459" s="5">
        <v>5647.2482569700005</v>
      </c>
      <c r="Z459" s="5">
        <v>6163.5683891299996</v>
      </c>
      <c r="AA459" s="5">
        <v>6163.5683891299996</v>
      </c>
      <c r="AB459" s="5">
        <v>6401.7376648900008</v>
      </c>
      <c r="AC459" s="5">
        <v>6401.7376648900008</v>
      </c>
      <c r="AD459" s="5">
        <v>7072.48652029</v>
      </c>
      <c r="AE459" s="5">
        <v>9373.601283420001</v>
      </c>
      <c r="AF459" s="5">
        <v>10061.696818459999</v>
      </c>
      <c r="AG459" s="5">
        <v>10061.696818459999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198.012</v>
      </c>
      <c r="G460" s="5">
        <v>198.012</v>
      </c>
      <c r="H460" s="5">
        <v>198.012</v>
      </c>
      <c r="I460" s="5">
        <v>198.012</v>
      </c>
      <c r="J460" s="5">
        <v>198.012</v>
      </c>
      <c r="K460" s="5">
        <v>198.012</v>
      </c>
      <c r="L460" s="5">
        <v>198.012</v>
      </c>
      <c r="M460" s="5">
        <v>198.012</v>
      </c>
      <c r="N460" s="5">
        <v>198.012</v>
      </c>
      <c r="O460" s="5">
        <v>205.20020377</v>
      </c>
      <c r="P460" s="5">
        <v>219.82094966</v>
      </c>
      <c r="Q460" s="5">
        <v>219.82094966</v>
      </c>
      <c r="R460" s="5">
        <v>219.82094966</v>
      </c>
      <c r="S460" s="5">
        <v>219.82094966</v>
      </c>
      <c r="T460" s="5">
        <v>248.62789364</v>
      </c>
      <c r="U460" s="5">
        <v>248.62789364</v>
      </c>
      <c r="V460" s="5">
        <v>248.62789364</v>
      </c>
      <c r="W460" s="5">
        <v>248.62789364</v>
      </c>
      <c r="X460" s="5">
        <v>300.3603253</v>
      </c>
      <c r="Y460" s="5">
        <v>300.3603253</v>
      </c>
      <c r="Z460" s="5">
        <v>321.62842454000003</v>
      </c>
      <c r="AA460" s="5">
        <v>321.62842454000003</v>
      </c>
      <c r="AB460" s="5">
        <v>321.62842454000003</v>
      </c>
      <c r="AC460" s="5">
        <v>321.62842454000003</v>
      </c>
      <c r="AD460" s="5">
        <v>321.62842454000003</v>
      </c>
      <c r="AE460" s="5">
        <v>321.62842454000003</v>
      </c>
      <c r="AF460" s="5">
        <v>321.62842454000003</v>
      </c>
      <c r="AG460" s="5">
        <v>321.62842454000003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979.75959774</v>
      </c>
      <c r="AC461" s="5">
        <v>1393.53056253</v>
      </c>
      <c r="AD461" s="5">
        <v>1393.53056253</v>
      </c>
      <c r="AE461" s="5">
        <v>1393.53056253</v>
      </c>
      <c r="AF461" s="5">
        <v>1393.53056253</v>
      </c>
      <c r="AG461" s="5">
        <v>1393.53056253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15.15127304</v>
      </c>
      <c r="AC462" s="5">
        <v>15.15127304</v>
      </c>
      <c r="AD462" s="5">
        <v>15.15127304</v>
      </c>
      <c r="AE462" s="5">
        <v>300</v>
      </c>
      <c r="AF462" s="5">
        <v>300</v>
      </c>
      <c r="AG462" s="5">
        <v>300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390.80413805000001</v>
      </c>
      <c r="G464" s="5">
        <v>390.80413805000001</v>
      </c>
      <c r="H464" s="5">
        <v>406.13791064999998</v>
      </c>
      <c r="I464" s="5">
        <v>413.18000001000001</v>
      </c>
      <c r="J464" s="5">
        <v>413.18000001000001</v>
      </c>
      <c r="K464" s="5">
        <v>413.18000001000001</v>
      </c>
      <c r="L464" s="5">
        <v>413.18000001000001</v>
      </c>
      <c r="M464" s="5">
        <v>418.46473925999999</v>
      </c>
      <c r="N464" s="5">
        <v>931.92177349999997</v>
      </c>
      <c r="O464" s="5">
        <v>931.92177349999997</v>
      </c>
      <c r="P464" s="5">
        <v>931.92177349999997</v>
      </c>
      <c r="Q464" s="5">
        <v>931.92177349999997</v>
      </c>
      <c r="R464" s="5">
        <v>931.92177349999997</v>
      </c>
      <c r="S464" s="5">
        <v>931.92177349999997</v>
      </c>
      <c r="T464" s="5">
        <v>931.92177349999997</v>
      </c>
      <c r="U464" s="5">
        <v>931.92177349999997</v>
      </c>
      <c r="V464" s="5">
        <v>931.92177349999997</v>
      </c>
      <c r="W464" s="5">
        <v>818.74177350000002</v>
      </c>
      <c r="X464" s="5">
        <v>818.74177350000002</v>
      </c>
      <c r="Y464" s="5">
        <v>818.74177350000002</v>
      </c>
      <c r="Z464" s="5">
        <v>818.74177350000002</v>
      </c>
      <c r="AA464" s="5">
        <v>818.74177350000002</v>
      </c>
      <c r="AB464" s="5">
        <v>818.74177350000002</v>
      </c>
      <c r="AC464" s="5">
        <v>818.74177350000002</v>
      </c>
      <c r="AD464" s="5">
        <v>818.74177350000002</v>
      </c>
      <c r="AE464" s="5">
        <v>818.74177350000002</v>
      </c>
      <c r="AF464" s="5">
        <v>818.74177350000002</v>
      </c>
      <c r="AG464" s="5">
        <v>818.74177350000002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1E-3</v>
      </c>
      <c r="M465" s="5">
        <v>1E-3</v>
      </c>
      <c r="N465" s="5">
        <v>1E-3</v>
      </c>
      <c r="O465" s="5">
        <v>276.3455538</v>
      </c>
      <c r="P465" s="5">
        <v>402.98733670000001</v>
      </c>
      <c r="Q465" s="5">
        <v>402.98733670000001</v>
      </c>
      <c r="R465" s="5">
        <v>402.98733670000001</v>
      </c>
      <c r="S465" s="5">
        <v>402.98733670000001</v>
      </c>
      <c r="T465" s="5">
        <v>402.98733670000001</v>
      </c>
      <c r="U465" s="5">
        <v>402.98733670000001</v>
      </c>
      <c r="V465" s="5">
        <v>402.98733670000001</v>
      </c>
      <c r="W465" s="5">
        <v>402.98733670000001</v>
      </c>
      <c r="X465" s="5">
        <v>402.98733670000001</v>
      </c>
      <c r="Y465" s="5">
        <v>402.98733670000001</v>
      </c>
      <c r="Z465" s="5">
        <v>402.98733670000001</v>
      </c>
      <c r="AA465" s="5">
        <v>402.98733670000001</v>
      </c>
      <c r="AB465" s="5">
        <v>402.98733670000001</v>
      </c>
      <c r="AC465" s="5">
        <v>402.98733670000001</v>
      </c>
      <c r="AD465" s="5">
        <v>402.98733670000001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1934.5000000000002</v>
      </c>
      <c r="G468" s="5">
        <v>1934.5000000000002</v>
      </c>
      <c r="H468" s="5">
        <v>1934.4500000000003</v>
      </c>
      <c r="I468" s="5">
        <v>1934.5000000000002</v>
      </c>
      <c r="J468" s="5">
        <v>1934.5000000000002</v>
      </c>
      <c r="K468" s="5">
        <v>1934.5000000000002</v>
      </c>
      <c r="L468" s="5">
        <v>1934.5000000000002</v>
      </c>
      <c r="M468" s="5">
        <v>1951.0271717600003</v>
      </c>
      <c r="N468" s="5">
        <v>2581.7911868300002</v>
      </c>
      <c r="O468" s="5">
        <v>2595.90072194</v>
      </c>
      <c r="P468" s="5">
        <v>2581.9999999900001</v>
      </c>
      <c r="Q468" s="5">
        <v>2389.9999999900001</v>
      </c>
      <c r="R468" s="5">
        <v>2389.9999999900001</v>
      </c>
      <c r="S468" s="5">
        <v>2389.9999999900001</v>
      </c>
      <c r="T468" s="5">
        <v>3039.7383941600001</v>
      </c>
      <c r="U468" s="5">
        <v>3145.4236198799999</v>
      </c>
      <c r="V468" s="5">
        <v>3145.4236198799999</v>
      </c>
      <c r="W468" s="5">
        <v>3145.4236198799999</v>
      </c>
      <c r="X468" s="5">
        <v>3395.9209555500001</v>
      </c>
      <c r="Y468" s="5">
        <v>4353.1113008100001</v>
      </c>
      <c r="Z468" s="5">
        <v>4614.4336709600002</v>
      </c>
      <c r="AA468" s="5">
        <v>4302.4336709600002</v>
      </c>
      <c r="AB468" s="5">
        <v>5685.264635999999</v>
      </c>
      <c r="AC468" s="5">
        <v>5685.264635999999</v>
      </c>
      <c r="AD468" s="5">
        <v>5445.264635999999</v>
      </c>
      <c r="AE468" s="5">
        <v>5416.5646359999992</v>
      </c>
      <c r="AF468" s="5">
        <v>4678.5146359999999</v>
      </c>
      <c r="AG468" s="5">
        <v>4678.5146359999999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2071.8679999999999</v>
      </c>
      <c r="G469" s="5">
        <v>2071.8679999999999</v>
      </c>
      <c r="H469" s="5">
        <v>2114.4956655800001</v>
      </c>
      <c r="I469" s="5">
        <v>2670.89371721</v>
      </c>
      <c r="J469" s="5">
        <v>2670.89371721</v>
      </c>
      <c r="K469" s="5">
        <v>2718.3939733399998</v>
      </c>
      <c r="L469" s="5">
        <v>2932.3679999999999</v>
      </c>
      <c r="M469" s="5">
        <v>2932.3679999999999</v>
      </c>
      <c r="N469" s="5">
        <v>2978.2071463699999</v>
      </c>
      <c r="O469" s="5">
        <v>3184.71239199</v>
      </c>
      <c r="P469" s="5">
        <v>4972.0490614</v>
      </c>
      <c r="Q469" s="5">
        <v>4972.0490614</v>
      </c>
      <c r="R469" s="5">
        <v>4972.0490614</v>
      </c>
      <c r="S469" s="5">
        <v>4972.0490614</v>
      </c>
      <c r="T469" s="5">
        <v>5450.86</v>
      </c>
      <c r="U469" s="5">
        <v>5030.8599999999997</v>
      </c>
      <c r="V469" s="5">
        <v>5030.8599999999997</v>
      </c>
      <c r="W469" s="5">
        <v>4849.16</v>
      </c>
      <c r="X469" s="5">
        <v>4849.16</v>
      </c>
      <c r="Y469" s="5">
        <v>4829.66</v>
      </c>
      <c r="Z469" s="5">
        <v>4643.66</v>
      </c>
      <c r="AA469" s="5">
        <v>4643.66</v>
      </c>
      <c r="AB469" s="5">
        <v>3780.1</v>
      </c>
      <c r="AC469" s="5">
        <v>3780.1</v>
      </c>
      <c r="AD469" s="5">
        <v>3780.1</v>
      </c>
      <c r="AE469" s="5">
        <v>3780.1</v>
      </c>
      <c r="AF469" s="5">
        <v>3780.1</v>
      </c>
      <c r="AG469" s="5">
        <v>3599.5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480.46121201</v>
      </c>
      <c r="H470" s="5">
        <v>500</v>
      </c>
      <c r="I470" s="5">
        <v>500</v>
      </c>
      <c r="J470" s="5">
        <v>500</v>
      </c>
      <c r="K470" s="5">
        <v>500</v>
      </c>
      <c r="L470" s="5">
        <v>500</v>
      </c>
      <c r="M470" s="5">
        <v>2000</v>
      </c>
      <c r="N470" s="5">
        <v>2000</v>
      </c>
      <c r="O470" s="5">
        <v>2000</v>
      </c>
      <c r="P470" s="5">
        <v>2000</v>
      </c>
      <c r="Q470" s="5">
        <v>2000</v>
      </c>
      <c r="R470" s="5">
        <v>2000</v>
      </c>
      <c r="S470" s="5">
        <v>2000</v>
      </c>
      <c r="T470" s="5">
        <v>2000</v>
      </c>
      <c r="U470" s="5">
        <v>2000</v>
      </c>
      <c r="V470" s="5">
        <v>2000</v>
      </c>
      <c r="W470" s="5">
        <v>2000</v>
      </c>
      <c r="X470" s="5">
        <v>2000</v>
      </c>
      <c r="Y470" s="5">
        <v>2000</v>
      </c>
      <c r="Z470" s="5">
        <v>2000</v>
      </c>
      <c r="AA470" s="5">
        <v>2000</v>
      </c>
      <c r="AB470" s="5">
        <v>2000</v>
      </c>
      <c r="AC470" s="5">
        <v>2000</v>
      </c>
      <c r="AD470" s="5">
        <v>2000</v>
      </c>
      <c r="AE470" s="5">
        <v>2000</v>
      </c>
      <c r="AF470" s="5">
        <v>2000</v>
      </c>
      <c r="AG470" s="5">
        <v>2000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400</v>
      </c>
      <c r="O471" s="5">
        <v>400</v>
      </c>
      <c r="P471" s="5">
        <v>400</v>
      </c>
      <c r="Q471" s="5">
        <v>400</v>
      </c>
      <c r="R471" s="5">
        <v>400</v>
      </c>
      <c r="S471" s="5">
        <v>400</v>
      </c>
      <c r="T471" s="5">
        <v>400</v>
      </c>
      <c r="U471" s="5">
        <v>400</v>
      </c>
      <c r="V471" s="5">
        <v>400</v>
      </c>
      <c r="W471" s="5">
        <v>400</v>
      </c>
      <c r="X471" s="5">
        <v>400</v>
      </c>
      <c r="Y471" s="5">
        <v>987.07666055000004</v>
      </c>
      <c r="Z471" s="5">
        <v>987.07666055000004</v>
      </c>
      <c r="AA471" s="5">
        <v>987.07666055000004</v>
      </c>
      <c r="AB471" s="5">
        <v>1600</v>
      </c>
      <c r="AC471" s="5">
        <v>1600</v>
      </c>
      <c r="AD471" s="5">
        <v>1600</v>
      </c>
      <c r="AE471" s="5">
        <v>1600</v>
      </c>
      <c r="AF471" s="5">
        <v>1600</v>
      </c>
      <c r="AG471" s="5">
        <v>1600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324.5</v>
      </c>
      <c r="G472" s="5">
        <v>360.80439038999998</v>
      </c>
      <c r="H472" s="5">
        <v>360.80439038999998</v>
      </c>
      <c r="I472" s="5">
        <v>414.92077877999998</v>
      </c>
      <c r="J472" s="5">
        <v>414.92077877999998</v>
      </c>
      <c r="K472" s="5">
        <v>818.80198584000004</v>
      </c>
      <c r="L472" s="5">
        <v>869.23443141999996</v>
      </c>
      <c r="M472" s="5">
        <v>979.70664840999996</v>
      </c>
      <c r="N472" s="5">
        <v>1174.5245787900001</v>
      </c>
      <c r="O472" s="5">
        <v>1174.5245787900001</v>
      </c>
      <c r="P472" s="5">
        <v>1643.09430791</v>
      </c>
      <c r="Q472" s="5">
        <v>1724.7571338</v>
      </c>
      <c r="R472" s="5">
        <v>1644.2571338</v>
      </c>
      <c r="S472" s="5">
        <v>1644.2571338</v>
      </c>
      <c r="T472" s="5">
        <v>2528.0524489899999</v>
      </c>
      <c r="U472" s="5">
        <v>2369.0524489899999</v>
      </c>
      <c r="V472" s="5">
        <v>2369.0524489899999</v>
      </c>
      <c r="W472" s="5">
        <v>2359.4362968400001</v>
      </c>
      <c r="X472" s="5">
        <v>2359.4362968400001</v>
      </c>
      <c r="Y472" s="5">
        <v>2359.4362968400001</v>
      </c>
      <c r="Z472" s="5">
        <v>2359.4362968400001</v>
      </c>
      <c r="AA472" s="5">
        <v>2953.5228732800001</v>
      </c>
      <c r="AB472" s="5">
        <v>3200</v>
      </c>
      <c r="AC472" s="5">
        <v>3200</v>
      </c>
      <c r="AD472" s="5">
        <v>3200</v>
      </c>
      <c r="AE472" s="5">
        <v>3200</v>
      </c>
      <c r="AF472" s="5">
        <v>3200</v>
      </c>
      <c r="AG472" s="5">
        <v>3200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1334.9349999999999</v>
      </c>
      <c r="G474" s="5">
        <v>1546.0064929</v>
      </c>
      <c r="H474" s="5">
        <v>2010.1346669099999</v>
      </c>
      <c r="I474" s="5">
        <v>2134.4677954500003</v>
      </c>
      <c r="J474" s="5">
        <v>2134.4677954500003</v>
      </c>
      <c r="K474" s="5">
        <v>2401.9279192100003</v>
      </c>
      <c r="L474" s="5">
        <v>2401.9279192100003</v>
      </c>
      <c r="M474" s="5">
        <v>2534.9349999999999</v>
      </c>
      <c r="N474" s="5">
        <v>2534.9349999999999</v>
      </c>
      <c r="O474" s="5">
        <v>2534.9349999999999</v>
      </c>
      <c r="P474" s="5">
        <v>2436.2350000000001</v>
      </c>
      <c r="Q474" s="5">
        <v>2436.2350000000001</v>
      </c>
      <c r="R474" s="5">
        <v>2364.8350000000005</v>
      </c>
      <c r="S474" s="5">
        <v>2180.3500000000004</v>
      </c>
      <c r="T474" s="5">
        <v>2180.3500000000004</v>
      </c>
      <c r="U474" s="5">
        <v>2180.3500000000004</v>
      </c>
      <c r="V474" s="5">
        <v>2166.9198086299998</v>
      </c>
      <c r="W474" s="5">
        <v>2166.9198086299998</v>
      </c>
      <c r="X474" s="5">
        <v>2214.0798710100003</v>
      </c>
      <c r="Y474" s="5">
        <v>2214.0798710100003</v>
      </c>
      <c r="Z474" s="5">
        <v>2000.2198710099999</v>
      </c>
      <c r="AA474" s="5">
        <v>2000.2198710099999</v>
      </c>
      <c r="AB474" s="5">
        <v>1869.41987101</v>
      </c>
      <c r="AC474" s="5">
        <v>1946.1486720299999</v>
      </c>
      <c r="AD474" s="5">
        <v>2515.6867585499999</v>
      </c>
      <c r="AE474" s="5">
        <v>2587.1893587899999</v>
      </c>
      <c r="AF474" s="5">
        <v>2587.1893587899999</v>
      </c>
      <c r="AG474" s="5">
        <v>2587.1893587899999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90.75</v>
      </c>
      <c r="G475" s="5">
        <v>90.75</v>
      </c>
      <c r="H475" s="5">
        <v>90.75</v>
      </c>
      <c r="I475" s="5">
        <v>90.75</v>
      </c>
      <c r="J475" s="5">
        <v>90.75</v>
      </c>
      <c r="K475" s="5">
        <v>90.75</v>
      </c>
      <c r="L475" s="5">
        <v>108.26979881</v>
      </c>
      <c r="M475" s="5">
        <v>108.26979881</v>
      </c>
      <c r="N475" s="5">
        <v>108.26979881</v>
      </c>
      <c r="O475" s="5">
        <v>108.26979881</v>
      </c>
      <c r="P475" s="5">
        <v>108.26979881</v>
      </c>
      <c r="Q475" s="5">
        <v>108.26979881</v>
      </c>
      <c r="R475" s="5">
        <v>108.26979881</v>
      </c>
      <c r="S475" s="5">
        <v>108.26979881</v>
      </c>
      <c r="T475" s="5">
        <v>108.26979881</v>
      </c>
      <c r="U475" s="5">
        <v>108.26979881</v>
      </c>
      <c r="V475" s="5">
        <v>108.26979881</v>
      </c>
      <c r="W475" s="5">
        <v>108.26979881</v>
      </c>
      <c r="X475" s="5">
        <v>108.26979881</v>
      </c>
      <c r="Y475" s="5">
        <v>108.26979881</v>
      </c>
      <c r="Z475" s="5">
        <v>108.26979881</v>
      </c>
      <c r="AA475" s="5">
        <v>108.26979881</v>
      </c>
      <c r="AB475" s="5">
        <v>108.26979881</v>
      </c>
      <c r="AC475" s="5">
        <v>108.26979881</v>
      </c>
      <c r="AD475" s="5">
        <v>108.26979881</v>
      </c>
      <c r="AE475" s="5">
        <v>108.26979881</v>
      </c>
      <c r="AF475" s="5">
        <v>108.26979881</v>
      </c>
      <c r="AG475" s="5">
        <v>108.26979881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110.74594405000001</v>
      </c>
      <c r="P477" s="5">
        <v>110.74594405000001</v>
      </c>
      <c r="Q477" s="5">
        <v>110.74594405000001</v>
      </c>
      <c r="R477" s="5">
        <v>110.74594405000001</v>
      </c>
      <c r="S477" s="5">
        <v>271.57779574</v>
      </c>
      <c r="T477" s="5">
        <v>322.08391935999998</v>
      </c>
      <c r="U477" s="5">
        <v>623.39201985</v>
      </c>
      <c r="V477" s="5">
        <v>623.39201985</v>
      </c>
      <c r="W477" s="5">
        <v>623.39201985</v>
      </c>
      <c r="X477" s="5">
        <v>1115.9909321999999</v>
      </c>
      <c r="Y477" s="5">
        <v>1713.30826364</v>
      </c>
      <c r="Z477" s="5">
        <v>2400.0000000099999</v>
      </c>
      <c r="AA477" s="5">
        <v>2400.0000000099999</v>
      </c>
      <c r="AB477" s="5">
        <v>2400.0000000099999</v>
      </c>
      <c r="AC477" s="5">
        <v>2400.0000000099999</v>
      </c>
      <c r="AD477" s="5">
        <v>2400.0000000099999</v>
      </c>
      <c r="AE477" s="5">
        <v>2400.0000000099999</v>
      </c>
      <c r="AF477" s="5">
        <v>2400.0000000099999</v>
      </c>
      <c r="AG477" s="5">
        <v>2400.0000000099999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136</v>
      </c>
      <c r="G479" s="5">
        <v>136</v>
      </c>
      <c r="H479" s="5">
        <v>136</v>
      </c>
      <c r="I479" s="5">
        <v>136</v>
      </c>
      <c r="J479" s="5">
        <v>136</v>
      </c>
      <c r="K479" s="5">
        <v>136</v>
      </c>
      <c r="L479" s="5">
        <v>136.11786966</v>
      </c>
      <c r="M479" s="5">
        <v>125.30908205</v>
      </c>
      <c r="N479" s="5">
        <v>125.30908205</v>
      </c>
      <c r="O479" s="5">
        <v>125.30908205</v>
      </c>
      <c r="P479" s="5">
        <v>276.62424922000002</v>
      </c>
      <c r="Q479" s="5">
        <v>276.62424922000002</v>
      </c>
      <c r="R479" s="5">
        <v>206.62424922</v>
      </c>
      <c r="S479" s="5">
        <v>206.62424922</v>
      </c>
      <c r="T479" s="5">
        <v>206.62424922</v>
      </c>
      <c r="U479" s="5">
        <v>206.62424922</v>
      </c>
      <c r="V479" s="5">
        <v>206.62424922</v>
      </c>
      <c r="W479" s="5">
        <v>206.62424922</v>
      </c>
      <c r="X479" s="5">
        <v>206.62424922</v>
      </c>
      <c r="Y479" s="5">
        <v>206.62424922</v>
      </c>
      <c r="Z479" s="5">
        <v>206.62424922</v>
      </c>
      <c r="AA479" s="5">
        <v>206.62424922</v>
      </c>
      <c r="AB479" s="5">
        <v>206.62424922</v>
      </c>
      <c r="AC479" s="5">
        <v>206.62424922</v>
      </c>
      <c r="AD479" s="5">
        <v>206.62424922</v>
      </c>
      <c r="AE479" s="5">
        <v>206.62424922</v>
      </c>
      <c r="AF479" s="5">
        <v>206.62424922</v>
      </c>
      <c r="AG479" s="5">
        <v>206.62424922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168</v>
      </c>
      <c r="G481" s="5">
        <v>168</v>
      </c>
      <c r="H481" s="5">
        <v>168</v>
      </c>
      <c r="I481" s="5">
        <v>168</v>
      </c>
      <c r="J481" s="5">
        <v>168</v>
      </c>
      <c r="K481" s="5">
        <v>168</v>
      </c>
      <c r="L481" s="5">
        <v>285.04126922</v>
      </c>
      <c r="M481" s="5">
        <v>285.04126922</v>
      </c>
      <c r="N481" s="5">
        <v>285.04126922</v>
      </c>
      <c r="O481" s="5">
        <v>285.04126922</v>
      </c>
      <c r="P481" s="5">
        <v>285.04126922</v>
      </c>
      <c r="Q481" s="5">
        <v>285.04126922</v>
      </c>
      <c r="R481" s="5">
        <v>285.04126922</v>
      </c>
      <c r="S481" s="5">
        <v>285.04126922</v>
      </c>
      <c r="T481" s="5">
        <v>285.04126922</v>
      </c>
      <c r="U481" s="5">
        <v>285.04126922</v>
      </c>
      <c r="V481" s="5">
        <v>285.04126922</v>
      </c>
      <c r="W481" s="5">
        <v>285.04126922</v>
      </c>
      <c r="X481" s="5">
        <v>285.04126922</v>
      </c>
      <c r="Y481" s="5">
        <v>285.04126922</v>
      </c>
      <c r="Z481" s="5">
        <v>285.04126922</v>
      </c>
      <c r="AA481" s="5">
        <v>285.04126922</v>
      </c>
      <c r="AB481" s="5">
        <v>285.04126922</v>
      </c>
      <c r="AC481" s="5">
        <v>285.04126922</v>
      </c>
      <c r="AD481" s="5">
        <v>285.04126922</v>
      </c>
      <c r="AE481" s="5">
        <v>285.04126922</v>
      </c>
      <c r="AF481" s="5">
        <v>285.04126922</v>
      </c>
      <c r="AG481" s="5">
        <v>117.04126922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251.35</v>
      </c>
      <c r="G482" s="5">
        <v>251.35</v>
      </c>
      <c r="H482" s="5">
        <v>251.35</v>
      </c>
      <c r="I482" s="5">
        <v>251.35</v>
      </c>
      <c r="J482" s="5">
        <v>251.35</v>
      </c>
      <c r="K482" s="5">
        <v>251.35</v>
      </c>
      <c r="L482" s="5">
        <v>251.35</v>
      </c>
      <c r="M482" s="5">
        <v>251.35</v>
      </c>
      <c r="N482" s="5">
        <v>251.35</v>
      </c>
      <c r="O482" s="5">
        <v>251.35</v>
      </c>
      <c r="P482" s="5">
        <v>251.35</v>
      </c>
      <c r="Q482" s="5">
        <v>251.35</v>
      </c>
      <c r="R482" s="5">
        <v>251.35</v>
      </c>
      <c r="S482" s="5">
        <v>251.35</v>
      </c>
      <c r="T482" s="5">
        <v>251.35</v>
      </c>
      <c r="U482" s="5">
        <v>251.35</v>
      </c>
      <c r="V482" s="5">
        <v>251.35</v>
      </c>
      <c r="W482" s="5">
        <v>251.35</v>
      </c>
      <c r="X482" s="5">
        <v>251.35</v>
      </c>
      <c r="Y482" s="5">
        <v>251.35</v>
      </c>
      <c r="Z482" s="5">
        <v>251.35</v>
      </c>
      <c r="AA482" s="5">
        <v>251.35</v>
      </c>
      <c r="AB482" s="5">
        <v>251.35</v>
      </c>
      <c r="AC482" s="5">
        <v>251.35</v>
      </c>
      <c r="AD482" s="5">
        <v>251.35</v>
      </c>
      <c r="AE482" s="5">
        <v>251.35</v>
      </c>
      <c r="AF482" s="5">
        <v>251.35</v>
      </c>
      <c r="AG482" s="5">
        <v>111.6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286</v>
      </c>
      <c r="E483" s="61" t="s">
        <v>92</v>
      </c>
      <c r="F483" s="5">
        <v>144</v>
      </c>
      <c r="G483" s="5">
        <v>379.35825743999999</v>
      </c>
      <c r="H483" s="5">
        <v>762.24769348999996</v>
      </c>
      <c r="I483" s="5">
        <v>792.66266989999997</v>
      </c>
      <c r="J483" s="5">
        <v>1099.4085558100001</v>
      </c>
      <c r="K483" s="5">
        <v>1333.41137336</v>
      </c>
      <c r="L483" s="5">
        <v>2446.45893884</v>
      </c>
      <c r="M483" s="5">
        <v>2446.45893884</v>
      </c>
      <c r="N483" s="5">
        <v>2446.45893884</v>
      </c>
      <c r="O483" s="5">
        <v>2446.45893884</v>
      </c>
      <c r="P483" s="5">
        <v>2446.45893884</v>
      </c>
      <c r="Q483" s="5">
        <v>2446.45893884</v>
      </c>
      <c r="R483" s="5">
        <v>2446.45893884</v>
      </c>
      <c r="S483" s="5">
        <v>2446.45893884</v>
      </c>
      <c r="T483" s="5">
        <v>2446.45893884</v>
      </c>
      <c r="U483" s="5">
        <v>2446.45893884</v>
      </c>
      <c r="V483" s="5">
        <v>2446.45893884</v>
      </c>
      <c r="W483" s="5">
        <v>2446.45893884</v>
      </c>
      <c r="X483" s="5">
        <v>2446.45893884</v>
      </c>
      <c r="Y483" s="5">
        <v>2446.45893884</v>
      </c>
      <c r="Z483" s="5">
        <v>2446.45893884</v>
      </c>
      <c r="AA483" s="5">
        <v>2302.45893884</v>
      </c>
      <c r="AB483" s="5">
        <v>2302.45893884</v>
      </c>
      <c r="AC483" s="5">
        <v>2302.45893884</v>
      </c>
      <c r="AD483" s="5">
        <v>2302.45893884</v>
      </c>
      <c r="AE483" s="5">
        <v>2302.45893884</v>
      </c>
      <c r="AF483" s="5">
        <v>2302.45893884</v>
      </c>
      <c r="AG483" s="5">
        <v>2302.45893884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81.5</v>
      </c>
      <c r="G491" s="5">
        <v>81.5</v>
      </c>
      <c r="H491" s="5">
        <v>81.5</v>
      </c>
      <c r="I491" s="5">
        <v>81.5</v>
      </c>
      <c r="J491" s="5">
        <v>81.5</v>
      </c>
      <c r="K491" s="5">
        <v>81.5</v>
      </c>
      <c r="L491" s="5">
        <v>81.5</v>
      </c>
      <c r="M491" s="5">
        <v>81.5</v>
      </c>
      <c r="N491" s="5">
        <v>81.5</v>
      </c>
      <c r="O491" s="5">
        <v>81.5</v>
      </c>
      <c r="P491" s="5">
        <v>81.5</v>
      </c>
      <c r="Q491" s="5">
        <v>81.5</v>
      </c>
      <c r="R491" s="5">
        <v>81.5</v>
      </c>
      <c r="S491" s="5">
        <v>81.5</v>
      </c>
      <c r="T491" s="5">
        <v>587.29717471000004</v>
      </c>
      <c r="U491" s="5">
        <v>646.96460690000004</v>
      </c>
      <c r="V491" s="5">
        <v>646.96460690000004</v>
      </c>
      <c r="W491" s="5">
        <v>646.96460690000004</v>
      </c>
      <c r="X491" s="5">
        <v>1284.6407453899999</v>
      </c>
      <c r="Y491" s="5">
        <v>1284.6407453899999</v>
      </c>
      <c r="Z491" s="5">
        <v>2262.18856727</v>
      </c>
      <c r="AA491" s="5">
        <v>2262.18856727</v>
      </c>
      <c r="AB491" s="5">
        <v>2262.18856727</v>
      </c>
      <c r="AC491" s="5">
        <v>2262.18856727</v>
      </c>
      <c r="AD491" s="5">
        <v>2262.18856727</v>
      </c>
      <c r="AE491" s="5">
        <v>2244.18856727</v>
      </c>
      <c r="AF491" s="5">
        <v>2244.18856727</v>
      </c>
      <c r="AG491" s="5">
        <v>2244.18856727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447.61599999999999</v>
      </c>
      <c r="R492" s="5">
        <v>447.61599999999999</v>
      </c>
      <c r="S492" s="5">
        <v>447.61599999999999</v>
      </c>
      <c r="T492" s="5">
        <v>447.61599999999999</v>
      </c>
      <c r="U492" s="5">
        <v>447.61599999999999</v>
      </c>
      <c r="V492" s="5">
        <v>447.61599999999999</v>
      </c>
      <c r="W492" s="5">
        <v>447.61599999999999</v>
      </c>
      <c r="X492" s="5">
        <v>873.33606692000001</v>
      </c>
      <c r="Y492" s="5">
        <v>753.73606691999998</v>
      </c>
      <c r="Z492" s="5">
        <v>625.73606691999998</v>
      </c>
      <c r="AA492" s="5">
        <v>625.73606691999998</v>
      </c>
      <c r="AB492" s="5">
        <v>625.73606691999998</v>
      </c>
      <c r="AC492" s="5">
        <v>625.73606691999998</v>
      </c>
      <c r="AD492" s="5">
        <v>525.75506691999999</v>
      </c>
      <c r="AE492" s="5">
        <v>525.75506691999999</v>
      </c>
      <c r="AF492" s="5">
        <v>425.72006692000002</v>
      </c>
      <c r="AG492" s="5">
        <v>425.72006692000002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638.65</v>
      </c>
      <c r="L493" s="5">
        <v>637.91</v>
      </c>
      <c r="M493" s="5">
        <v>637.91</v>
      </c>
      <c r="N493" s="5">
        <v>637.91</v>
      </c>
      <c r="O493" s="5">
        <v>637.91</v>
      </c>
      <c r="P493" s="5">
        <v>637.91</v>
      </c>
      <c r="Q493" s="5">
        <v>637.91</v>
      </c>
      <c r="R493" s="5">
        <v>637.91</v>
      </c>
      <c r="S493" s="5">
        <v>637.91</v>
      </c>
      <c r="T493" s="5">
        <v>637.91</v>
      </c>
      <c r="U493" s="5">
        <v>637.91</v>
      </c>
      <c r="V493" s="5">
        <v>637.91</v>
      </c>
      <c r="W493" s="5">
        <v>637.91</v>
      </c>
      <c r="X493" s="5">
        <v>637.91</v>
      </c>
      <c r="Y493" s="5">
        <v>637.91</v>
      </c>
      <c r="Z493" s="5">
        <v>637.91</v>
      </c>
      <c r="AA493" s="5">
        <v>595.41</v>
      </c>
      <c r="AB493" s="5">
        <v>595.41</v>
      </c>
      <c r="AC493" s="5">
        <v>595.41</v>
      </c>
      <c r="AD493" s="5">
        <v>595.41</v>
      </c>
      <c r="AE493" s="5">
        <v>183.5</v>
      </c>
      <c r="AF493" s="5">
        <v>26</v>
      </c>
      <c r="AG493" s="5">
        <v>0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14</v>
      </c>
      <c r="G494" s="5">
        <v>14</v>
      </c>
      <c r="H494" s="5">
        <v>14</v>
      </c>
      <c r="I494" s="5">
        <v>14</v>
      </c>
      <c r="J494" s="5">
        <v>14</v>
      </c>
      <c r="K494" s="5">
        <v>14</v>
      </c>
      <c r="L494" s="5">
        <v>14</v>
      </c>
      <c r="M494" s="5">
        <v>14</v>
      </c>
      <c r="N494" s="5">
        <v>14</v>
      </c>
      <c r="O494" s="5">
        <v>81.135053810000002</v>
      </c>
      <c r="P494" s="5">
        <v>81.135053810000002</v>
      </c>
      <c r="Q494" s="5">
        <v>81.135053810000002</v>
      </c>
      <c r="R494" s="5">
        <v>81.135053810000002</v>
      </c>
      <c r="S494" s="5">
        <v>81.135053810000002</v>
      </c>
      <c r="T494" s="5">
        <v>81.135053810000002</v>
      </c>
      <c r="U494" s="5">
        <v>81.135053810000002</v>
      </c>
      <c r="V494" s="5">
        <v>81.135053810000002</v>
      </c>
      <c r="W494" s="5">
        <v>81.135053810000002</v>
      </c>
      <c r="X494" s="5">
        <v>85.684760089999997</v>
      </c>
      <c r="Y494" s="5">
        <v>86.222672779999996</v>
      </c>
      <c r="Z494" s="5">
        <v>77.349134190000001</v>
      </c>
      <c r="AA494" s="5">
        <v>77.349134190000001</v>
      </c>
      <c r="AB494" s="5">
        <v>77.349134190000001</v>
      </c>
      <c r="AC494" s="5">
        <v>77.349134190000001</v>
      </c>
      <c r="AD494" s="5">
        <v>77.349134190000001</v>
      </c>
      <c r="AE494" s="5">
        <v>82.897835279999995</v>
      </c>
      <c r="AF494" s="5">
        <v>82.897835279999995</v>
      </c>
      <c r="AG494" s="5">
        <v>82.897835279999995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348.7</v>
      </c>
      <c r="G495" s="5">
        <v>348.7</v>
      </c>
      <c r="H495" s="5">
        <v>348.7</v>
      </c>
      <c r="I495" s="5">
        <v>348.7</v>
      </c>
      <c r="J495" s="5">
        <v>348.7</v>
      </c>
      <c r="K495" s="5">
        <v>348.7</v>
      </c>
      <c r="L495" s="5">
        <v>348.7</v>
      </c>
      <c r="M495" s="5">
        <v>1424.6825245100001</v>
      </c>
      <c r="N495" s="5">
        <v>1424.6825245100001</v>
      </c>
      <c r="O495" s="5">
        <v>1657.0053015200001</v>
      </c>
      <c r="P495" s="5">
        <v>1816.8181445</v>
      </c>
      <c r="Q495" s="5">
        <v>1816.8181445</v>
      </c>
      <c r="R495" s="5">
        <v>1816.8181445</v>
      </c>
      <c r="S495" s="5">
        <v>2218.0674819800001</v>
      </c>
      <c r="T495" s="5">
        <v>2714.2420944199998</v>
      </c>
      <c r="U495" s="5">
        <v>2714.2420944199998</v>
      </c>
      <c r="V495" s="5">
        <v>3349.3021295199997</v>
      </c>
      <c r="W495" s="5">
        <v>3473.4881311699996</v>
      </c>
      <c r="X495" s="5">
        <v>3702.6955981699998</v>
      </c>
      <c r="Y495" s="5">
        <v>3702.6955981699998</v>
      </c>
      <c r="Z495" s="5">
        <v>3702.6955981699998</v>
      </c>
      <c r="AA495" s="5">
        <v>3702.6955981699998</v>
      </c>
      <c r="AB495" s="5">
        <v>3702.6955981699998</v>
      </c>
      <c r="AC495" s="5">
        <v>3702.6955981699998</v>
      </c>
      <c r="AD495" s="5">
        <v>3702.6955981699998</v>
      </c>
      <c r="AE495" s="5">
        <v>4256.6479492999997</v>
      </c>
      <c r="AF495" s="5">
        <v>4256.6479492999997</v>
      </c>
      <c r="AG495" s="5">
        <v>4256.6479492999997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577.64800000000002</v>
      </c>
      <c r="M496" s="5">
        <v>576.94399999999996</v>
      </c>
      <c r="N496" s="5">
        <v>576.94399999999996</v>
      </c>
      <c r="O496" s="5">
        <v>576.94399999999996</v>
      </c>
      <c r="P496" s="5">
        <v>576.94399999999996</v>
      </c>
      <c r="Q496" s="5">
        <v>576.94399999999996</v>
      </c>
      <c r="R496" s="5">
        <v>576.94399999999996</v>
      </c>
      <c r="S496" s="5">
        <v>576.94399999999996</v>
      </c>
      <c r="T496" s="5">
        <v>594.21641227999999</v>
      </c>
      <c r="U496" s="5">
        <v>594.21641227999999</v>
      </c>
      <c r="V496" s="5">
        <v>668.23605106000002</v>
      </c>
      <c r="W496" s="5">
        <v>763.17580508999993</v>
      </c>
      <c r="X496" s="5">
        <v>888.49848864000001</v>
      </c>
      <c r="Y496" s="5">
        <v>888.49848864000001</v>
      </c>
      <c r="Z496" s="5">
        <v>1531.65773825</v>
      </c>
      <c r="AA496" s="5">
        <v>1531.65773825</v>
      </c>
      <c r="AB496" s="5">
        <v>1531.65773825</v>
      </c>
      <c r="AC496" s="5">
        <v>1555.6724482899999</v>
      </c>
      <c r="AD496" s="5">
        <v>1379.7194482899999</v>
      </c>
      <c r="AE496" s="5">
        <v>2600.991</v>
      </c>
      <c r="AF496" s="5">
        <v>2470.1019999999999</v>
      </c>
      <c r="AG496" s="5">
        <v>2470.1019999999999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1214.288</v>
      </c>
      <c r="G497" s="5">
        <v>1360.288</v>
      </c>
      <c r="H497" s="5">
        <v>1360.288</v>
      </c>
      <c r="I497" s="5">
        <v>1360.288</v>
      </c>
      <c r="J497" s="5">
        <v>1360.288</v>
      </c>
      <c r="K497" s="5">
        <v>1360.288</v>
      </c>
      <c r="L497" s="5">
        <v>1360.288</v>
      </c>
      <c r="M497" s="5">
        <v>1360.288</v>
      </c>
      <c r="N497" s="5">
        <v>1360.288</v>
      </c>
      <c r="O497" s="5">
        <v>1908.23623851</v>
      </c>
      <c r="P497" s="5">
        <v>1908.23623851</v>
      </c>
      <c r="Q497" s="5">
        <v>2108.1681486900002</v>
      </c>
      <c r="R497" s="5">
        <v>2593.3397809499997</v>
      </c>
      <c r="S497" s="5">
        <v>2633.8078724899997</v>
      </c>
      <c r="T497" s="5">
        <v>3423.3403353299996</v>
      </c>
      <c r="U497" s="5">
        <v>3590.1990854899996</v>
      </c>
      <c r="V497" s="5">
        <v>5519.9380807100006</v>
      </c>
      <c r="W497" s="5">
        <v>5519.9380807100006</v>
      </c>
      <c r="X497" s="5">
        <v>6167.9534060800006</v>
      </c>
      <c r="Y497" s="5">
        <v>6469.1838086800008</v>
      </c>
      <c r="Z497" s="5">
        <v>6472.5829540000004</v>
      </c>
      <c r="AA497" s="5">
        <v>6314.6329540000006</v>
      </c>
      <c r="AB497" s="5">
        <v>6870.8151786800008</v>
      </c>
      <c r="AC497" s="5">
        <v>7457.6714803100003</v>
      </c>
      <c r="AD497" s="5">
        <v>7457.6714803100003</v>
      </c>
      <c r="AE497" s="5">
        <v>7849.13</v>
      </c>
      <c r="AF497" s="5">
        <v>8732.1572283999994</v>
      </c>
      <c r="AG497" s="5">
        <v>8732.1572283999994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149.79448714</v>
      </c>
      <c r="N498" s="5">
        <v>149.79448714</v>
      </c>
      <c r="O498" s="5">
        <v>149.79448714</v>
      </c>
      <c r="P498" s="5">
        <v>264.60825640000002</v>
      </c>
      <c r="Q498" s="5">
        <v>264.60825640000002</v>
      </c>
      <c r="R498" s="5">
        <v>288.79455158000002</v>
      </c>
      <c r="S498" s="5">
        <v>318.72187043999998</v>
      </c>
      <c r="T498" s="5">
        <v>348.21789175999999</v>
      </c>
      <c r="U498" s="5">
        <v>359.88041277999997</v>
      </c>
      <c r="V498" s="5">
        <v>393.01693146000002</v>
      </c>
      <c r="W498" s="5">
        <v>596.98146991999999</v>
      </c>
      <c r="X498" s="5">
        <v>1209.87779292</v>
      </c>
      <c r="Y498" s="5">
        <v>3078.1561549799999</v>
      </c>
      <c r="Z498" s="5">
        <v>3078.1561549799999</v>
      </c>
      <c r="AA498" s="5">
        <v>3078.1561549799999</v>
      </c>
      <c r="AB498" s="5">
        <v>3078.1561549799999</v>
      </c>
      <c r="AC498" s="5">
        <v>3910.5082385000001</v>
      </c>
      <c r="AD498" s="5">
        <v>3910.5082385000001</v>
      </c>
      <c r="AE498" s="5">
        <v>6100</v>
      </c>
      <c r="AF498" s="5">
        <v>6100</v>
      </c>
      <c r="AG498" s="5">
        <v>6100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1E-3</v>
      </c>
      <c r="U499" s="5">
        <v>1E-3</v>
      </c>
      <c r="V499" s="5">
        <v>1E-3</v>
      </c>
      <c r="W499" s="5">
        <v>1E-3</v>
      </c>
      <c r="X499" s="5">
        <v>1E-3</v>
      </c>
      <c r="Y499" s="5">
        <v>1E-3</v>
      </c>
      <c r="Z499" s="5">
        <v>1E-3</v>
      </c>
      <c r="AA499" s="5">
        <v>1E-3</v>
      </c>
      <c r="AB499" s="5">
        <v>1E-3</v>
      </c>
      <c r="AC499" s="5">
        <v>1389.4797912399999</v>
      </c>
      <c r="AD499" s="5">
        <v>1630.894076</v>
      </c>
      <c r="AE499" s="5">
        <v>1630.894076</v>
      </c>
      <c r="AF499" s="5">
        <v>1630.894076</v>
      </c>
      <c r="AG499" s="5">
        <v>1630.894076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166</v>
      </c>
      <c r="G500" s="5">
        <v>166</v>
      </c>
      <c r="H500" s="5">
        <v>166</v>
      </c>
      <c r="I500" s="5">
        <v>166</v>
      </c>
      <c r="J500" s="5">
        <v>172.72527418000001</v>
      </c>
      <c r="K500" s="5">
        <v>172.91615920000001</v>
      </c>
      <c r="L500" s="5">
        <v>175.33279299</v>
      </c>
      <c r="M500" s="5">
        <v>176.61732678000001</v>
      </c>
      <c r="N500" s="5">
        <v>178.30751731000001</v>
      </c>
      <c r="O500" s="5">
        <v>178.30751731000001</v>
      </c>
      <c r="P500" s="5">
        <v>178.30751731000001</v>
      </c>
      <c r="Q500" s="5">
        <v>179.96319147</v>
      </c>
      <c r="R500" s="5">
        <v>179.96319147</v>
      </c>
      <c r="S500" s="5">
        <v>188.80060914000001</v>
      </c>
      <c r="T500" s="5">
        <v>205.64658815999999</v>
      </c>
      <c r="U500" s="5">
        <v>224.03488909000001</v>
      </c>
      <c r="V500" s="5">
        <v>224.03488909000001</v>
      </c>
      <c r="W500" s="5">
        <v>224.03488909000001</v>
      </c>
      <c r="X500" s="5">
        <v>224.03488909000001</v>
      </c>
      <c r="Y500" s="5">
        <v>236.60907513000001</v>
      </c>
      <c r="Z500" s="5">
        <v>236.60907513000001</v>
      </c>
      <c r="AA500" s="5">
        <v>237.18282515999999</v>
      </c>
      <c r="AB500" s="5">
        <v>240.72394822000001</v>
      </c>
      <c r="AC500" s="5">
        <v>243.83018326999999</v>
      </c>
      <c r="AD500" s="5">
        <v>243.83018326999999</v>
      </c>
      <c r="AE500" s="5">
        <v>243.83018326999999</v>
      </c>
      <c r="AF500" s="5">
        <v>259.76423457999999</v>
      </c>
      <c r="AG500" s="5">
        <v>259.76423457999999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544.48932838999997</v>
      </c>
      <c r="K501" s="5">
        <v>1813.2287100599999</v>
      </c>
      <c r="L501" s="5">
        <v>1813.2287100599999</v>
      </c>
      <c r="M501" s="5">
        <v>1813.2287100599999</v>
      </c>
      <c r="N501" s="5">
        <v>1813.2287100599999</v>
      </c>
      <c r="O501" s="5">
        <v>1813.2287100599999</v>
      </c>
      <c r="P501" s="5">
        <v>1813.2287100599999</v>
      </c>
      <c r="Q501" s="5">
        <v>2253.6951854899999</v>
      </c>
      <c r="R501" s="5">
        <v>2253.6951854899999</v>
      </c>
      <c r="S501" s="5">
        <v>3048.5797206500001</v>
      </c>
      <c r="T501" s="5">
        <v>3520.02</v>
      </c>
      <c r="U501" s="5">
        <v>3520.02</v>
      </c>
      <c r="V501" s="5">
        <v>3520.02</v>
      </c>
      <c r="W501" s="5">
        <v>3520.02</v>
      </c>
      <c r="X501" s="5">
        <v>4450.3240938700001</v>
      </c>
      <c r="Y501" s="5">
        <v>4450.3240938700001</v>
      </c>
      <c r="Z501" s="5">
        <v>4864.8363272000006</v>
      </c>
      <c r="AA501" s="5">
        <v>5023.8049040800006</v>
      </c>
      <c r="AB501" s="5">
        <v>5582.9639765400007</v>
      </c>
      <c r="AC501" s="5">
        <v>6525.1181087900004</v>
      </c>
      <c r="AD501" s="5">
        <v>6525.1181087900004</v>
      </c>
      <c r="AE501" s="5">
        <v>7205.5904435100001</v>
      </c>
      <c r="AF501" s="5">
        <v>7363.1434035700004</v>
      </c>
      <c r="AG501" s="5">
        <v>7363.1434035700004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807.32899999999995</v>
      </c>
      <c r="G502" s="5">
        <v>807.32899999999995</v>
      </c>
      <c r="H502" s="5">
        <v>807.32899999999995</v>
      </c>
      <c r="I502" s="5">
        <v>1402.84435955</v>
      </c>
      <c r="J502" s="5">
        <v>1402.84435955</v>
      </c>
      <c r="K502" s="5">
        <v>2290.2062370900003</v>
      </c>
      <c r="L502" s="5">
        <v>2543.3282904099997</v>
      </c>
      <c r="M502" s="5">
        <v>2553.3214808999996</v>
      </c>
      <c r="N502" s="5">
        <v>3156.5744579399998</v>
      </c>
      <c r="O502" s="5">
        <v>3483.9707072899996</v>
      </c>
      <c r="P502" s="5">
        <v>3483.9707072899996</v>
      </c>
      <c r="Q502" s="5">
        <v>3740.5194718799999</v>
      </c>
      <c r="R502" s="5">
        <v>3740.5194718799999</v>
      </c>
      <c r="S502" s="5">
        <v>3740.5194718799999</v>
      </c>
      <c r="T502" s="5">
        <v>4160.6416757199995</v>
      </c>
      <c r="U502" s="5">
        <v>5772.3673863200002</v>
      </c>
      <c r="V502" s="5">
        <v>5772.3673863200002</v>
      </c>
      <c r="W502" s="5">
        <v>5904.1550823999996</v>
      </c>
      <c r="X502" s="5">
        <v>6823.3708194399997</v>
      </c>
      <c r="Y502" s="5">
        <v>7023.2576686299999</v>
      </c>
      <c r="Z502" s="5">
        <v>7300.46585194</v>
      </c>
      <c r="AA502" s="5">
        <v>7463.9111537400004</v>
      </c>
      <c r="AB502" s="5">
        <v>7463.9111537400004</v>
      </c>
      <c r="AC502" s="5">
        <v>7551.0497928599998</v>
      </c>
      <c r="AD502" s="5">
        <v>7555.3040000000001</v>
      </c>
      <c r="AE502" s="5">
        <v>7983.3558275900004</v>
      </c>
      <c r="AF502" s="5">
        <v>9316.9355125500006</v>
      </c>
      <c r="AG502" s="5">
        <v>9247.1855125500006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53</v>
      </c>
      <c r="G503" s="5">
        <v>53</v>
      </c>
      <c r="H503" s="5">
        <v>118.01536704999999</v>
      </c>
      <c r="I503" s="5">
        <v>118.01536704999999</v>
      </c>
      <c r="J503" s="5">
        <v>118.01536704999999</v>
      </c>
      <c r="K503" s="5">
        <v>118.01536704999999</v>
      </c>
      <c r="L503" s="5">
        <v>166.71704310000001</v>
      </c>
      <c r="M503" s="5">
        <v>201.57924675000001</v>
      </c>
      <c r="N503" s="5">
        <v>201.57924675000001</v>
      </c>
      <c r="O503" s="5">
        <v>201.57924675000001</v>
      </c>
      <c r="P503" s="5">
        <v>201.57924675000001</v>
      </c>
      <c r="Q503" s="5">
        <v>201.57924675000001</v>
      </c>
      <c r="R503" s="5">
        <v>201.57924675000001</v>
      </c>
      <c r="S503" s="5">
        <v>201.57924675000001</v>
      </c>
      <c r="T503" s="5">
        <v>201.57924675000001</v>
      </c>
      <c r="U503" s="5">
        <v>245.32542135</v>
      </c>
      <c r="V503" s="5">
        <v>245.32542135</v>
      </c>
      <c r="W503" s="5">
        <v>245.32542135</v>
      </c>
      <c r="X503" s="5">
        <v>245.32542135</v>
      </c>
      <c r="Y503" s="5">
        <v>245.32542135</v>
      </c>
      <c r="Z503" s="5">
        <v>282.14956165000001</v>
      </c>
      <c r="AA503" s="5">
        <v>289.04983292999998</v>
      </c>
      <c r="AB503" s="5">
        <v>289.04983292999998</v>
      </c>
      <c r="AC503" s="5">
        <v>289.04983292999998</v>
      </c>
      <c r="AD503" s="5">
        <v>289.04983292999998</v>
      </c>
      <c r="AE503" s="5">
        <v>289.04983292999998</v>
      </c>
      <c r="AF503" s="5">
        <v>318.42765144999998</v>
      </c>
      <c r="AG503" s="5">
        <v>318.42765144999998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1128.1600000000001</v>
      </c>
      <c r="G504" s="5">
        <v>1127.962</v>
      </c>
      <c r="H504" s="5">
        <v>1127.7860000000001</v>
      </c>
      <c r="I504" s="5">
        <v>1127.6100000000001</v>
      </c>
      <c r="J504" s="5">
        <v>1127.434</v>
      </c>
      <c r="K504" s="5">
        <v>1127.2360000000001</v>
      </c>
      <c r="L504" s="5">
        <v>1127.96</v>
      </c>
      <c r="M504" s="5">
        <v>1126.884</v>
      </c>
      <c r="N504" s="5">
        <v>1126.884</v>
      </c>
      <c r="O504" s="5">
        <v>1157.1090749800001</v>
      </c>
      <c r="P504" s="5">
        <v>1157.1090749800001</v>
      </c>
      <c r="Q504" s="5">
        <v>1157.1090749800001</v>
      </c>
      <c r="R504" s="5">
        <v>1157.1090749800001</v>
      </c>
      <c r="S504" s="5">
        <v>1157.1090749800001</v>
      </c>
      <c r="T504" s="5">
        <v>1157.1090749800001</v>
      </c>
      <c r="U504" s="5">
        <v>1007.0790749800001</v>
      </c>
      <c r="V504" s="5">
        <v>1007.0790749800001</v>
      </c>
      <c r="W504" s="5">
        <v>1271.4693667900001</v>
      </c>
      <c r="X504" s="5">
        <v>1353.5255918200003</v>
      </c>
      <c r="Y504" s="5">
        <v>1659.8853175000002</v>
      </c>
      <c r="Z504" s="5">
        <v>1701.0372387</v>
      </c>
      <c r="AA504" s="5">
        <v>1701.0372387</v>
      </c>
      <c r="AB504" s="5">
        <v>1701.0372387</v>
      </c>
      <c r="AC504" s="5">
        <v>1701.0372387</v>
      </c>
      <c r="AD504" s="5">
        <v>1701.0372387</v>
      </c>
      <c r="AE504" s="5">
        <v>1701.0372387</v>
      </c>
      <c r="AF504" s="5">
        <v>1842.46341794</v>
      </c>
      <c r="AG504" s="5">
        <v>1593.4694179400001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284.61199999999997</v>
      </c>
      <c r="G505" s="5">
        <v>284.26</v>
      </c>
      <c r="H505" s="5">
        <v>283.86400000000003</v>
      </c>
      <c r="I505" s="5">
        <v>283.512</v>
      </c>
      <c r="J505" s="5">
        <v>283.15999999999997</v>
      </c>
      <c r="K505" s="5">
        <v>282.80799999999999</v>
      </c>
      <c r="L505" s="5">
        <v>282.41200000000003</v>
      </c>
      <c r="M505" s="5">
        <v>282.06</v>
      </c>
      <c r="N505" s="5">
        <v>282.06</v>
      </c>
      <c r="O505" s="5">
        <v>628.91242883999996</v>
      </c>
      <c r="P505" s="5">
        <v>628.91242883999996</v>
      </c>
      <c r="Q505" s="5">
        <v>628.91242883999996</v>
      </c>
      <c r="R505" s="5">
        <v>628.91242883999996</v>
      </c>
      <c r="S505" s="5">
        <v>628.91242883999996</v>
      </c>
      <c r="T505" s="5">
        <v>628.91242883999996</v>
      </c>
      <c r="U505" s="5">
        <v>628.91242883999996</v>
      </c>
      <c r="V505" s="5">
        <v>628.91242883999996</v>
      </c>
      <c r="W505" s="5">
        <v>1310.06</v>
      </c>
      <c r="X505" s="5">
        <v>1310.06</v>
      </c>
      <c r="Y505" s="5">
        <v>1310.06</v>
      </c>
      <c r="Z505" s="5">
        <v>1310.06</v>
      </c>
      <c r="AA505" s="5">
        <v>1310.06</v>
      </c>
      <c r="AB505" s="5">
        <v>1310.06</v>
      </c>
      <c r="AC505" s="5">
        <v>1310.06</v>
      </c>
      <c r="AD505" s="5">
        <v>1310.06</v>
      </c>
      <c r="AE505" s="5">
        <v>1310.06</v>
      </c>
      <c r="AF505" s="5">
        <v>1310.06</v>
      </c>
      <c r="AG505" s="5">
        <v>1118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1E-3</v>
      </c>
      <c r="AE508" s="5">
        <v>1E-3</v>
      </c>
      <c r="AF508" s="5">
        <v>1E-3</v>
      </c>
      <c r="AG508" s="5">
        <v>1E-3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496.84192244000002</v>
      </c>
      <c r="Z509" s="5">
        <v>533.60754483999995</v>
      </c>
      <c r="AA509" s="5">
        <v>533.60754483999995</v>
      </c>
      <c r="AB509" s="5">
        <v>533.60754483999995</v>
      </c>
      <c r="AC509" s="5">
        <v>533.60754483999995</v>
      </c>
      <c r="AD509" s="5">
        <v>533.60754483999995</v>
      </c>
      <c r="AE509" s="5">
        <v>533.60754483999995</v>
      </c>
      <c r="AF509" s="5">
        <v>561.73458352</v>
      </c>
      <c r="AG509" s="5">
        <v>561.73458352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633.78099999999995</v>
      </c>
      <c r="N510" s="5">
        <v>633.78099999999995</v>
      </c>
      <c r="O510" s="5">
        <v>1764.32826553</v>
      </c>
      <c r="P510" s="5">
        <v>1764.32826553</v>
      </c>
      <c r="Q510" s="5">
        <v>1764.32826553</v>
      </c>
      <c r="R510" s="5">
        <v>1764.32826553</v>
      </c>
      <c r="S510" s="5">
        <v>2194.8050671800002</v>
      </c>
      <c r="T510" s="5">
        <v>2194.8050671800002</v>
      </c>
      <c r="U510" s="5">
        <v>2773.04547482</v>
      </c>
      <c r="V510" s="5">
        <v>2773.04547482</v>
      </c>
      <c r="W510" s="5">
        <v>2773.04547482</v>
      </c>
      <c r="X510" s="5">
        <v>2773.04547482</v>
      </c>
      <c r="Y510" s="5">
        <v>3116.8945370799997</v>
      </c>
      <c r="Z510" s="5">
        <v>3510.7812774200002</v>
      </c>
      <c r="AA510" s="5">
        <v>3510.7812774200002</v>
      </c>
      <c r="AB510" s="5">
        <v>3483.5162774200003</v>
      </c>
      <c r="AC510" s="5">
        <v>3483.5162774200003</v>
      </c>
      <c r="AD510" s="5">
        <v>4940.5494048499995</v>
      </c>
      <c r="AE510" s="5">
        <v>4800.4834048499997</v>
      </c>
      <c r="AF510" s="5">
        <v>4781</v>
      </c>
      <c r="AG510" s="5">
        <v>4700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400</v>
      </c>
      <c r="W511" s="5">
        <v>400</v>
      </c>
      <c r="X511" s="5">
        <v>400</v>
      </c>
      <c r="Y511" s="5">
        <v>400</v>
      </c>
      <c r="Z511" s="5">
        <v>400</v>
      </c>
      <c r="AA511" s="5">
        <v>400</v>
      </c>
      <c r="AB511" s="5">
        <v>400</v>
      </c>
      <c r="AC511" s="5">
        <v>400</v>
      </c>
      <c r="AD511" s="5">
        <v>400</v>
      </c>
      <c r="AE511" s="5">
        <v>400</v>
      </c>
      <c r="AF511" s="5">
        <v>3868.3119674999998</v>
      </c>
      <c r="AG511" s="5">
        <v>3868.3119674999998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500</v>
      </c>
      <c r="Z513" s="5">
        <v>500</v>
      </c>
      <c r="AA513" s="5">
        <v>500</v>
      </c>
      <c r="AB513" s="5">
        <v>500</v>
      </c>
      <c r="AC513" s="5">
        <v>500</v>
      </c>
      <c r="AD513" s="5">
        <v>500</v>
      </c>
      <c r="AE513" s="5">
        <v>500</v>
      </c>
      <c r="AF513" s="5">
        <v>500</v>
      </c>
      <c r="AG513" s="5">
        <v>500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322.91000000000003</v>
      </c>
      <c r="G514" s="5">
        <v>322.48</v>
      </c>
      <c r="H514" s="5">
        <v>322.06</v>
      </c>
      <c r="I514" s="5">
        <v>321.64</v>
      </c>
      <c r="J514" s="5">
        <v>321.22000000000003</v>
      </c>
      <c r="K514" s="5">
        <v>320.8</v>
      </c>
      <c r="L514" s="5">
        <v>320.37</v>
      </c>
      <c r="M514" s="5">
        <v>319.95000000000005</v>
      </c>
      <c r="N514" s="5">
        <v>319.95000000000005</v>
      </c>
      <c r="O514" s="5">
        <v>319.95000000000005</v>
      </c>
      <c r="P514" s="5">
        <v>319.95000000000005</v>
      </c>
      <c r="Q514" s="5">
        <v>319.95000000000005</v>
      </c>
      <c r="R514" s="5">
        <v>319.95000000000005</v>
      </c>
      <c r="S514" s="5">
        <v>319.95000000000005</v>
      </c>
      <c r="T514" s="5">
        <v>319.95000000000005</v>
      </c>
      <c r="U514" s="5">
        <v>319.95000000000005</v>
      </c>
      <c r="V514" s="5">
        <v>563.72287925000001</v>
      </c>
      <c r="W514" s="5">
        <v>563.72287925000001</v>
      </c>
      <c r="X514" s="5">
        <v>563.72287925000001</v>
      </c>
      <c r="Y514" s="5">
        <v>1148.8478329700001</v>
      </c>
      <c r="Z514" s="5">
        <v>1184.1578901800001</v>
      </c>
      <c r="AA514" s="5">
        <v>1076.6378901800001</v>
      </c>
      <c r="AB514" s="5">
        <v>1901.56794724</v>
      </c>
      <c r="AC514" s="5">
        <v>1901.56794724</v>
      </c>
      <c r="AD514" s="5">
        <v>1901.56794724</v>
      </c>
      <c r="AE514" s="5">
        <v>1901.56794724</v>
      </c>
      <c r="AF514" s="5">
        <v>1912.43</v>
      </c>
      <c r="AG514" s="5">
        <v>1912.43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142.1568</v>
      </c>
      <c r="AA515" s="5">
        <v>142.1568</v>
      </c>
      <c r="AB515" s="5">
        <v>142.1568</v>
      </c>
      <c r="AC515" s="5">
        <v>142.1568</v>
      </c>
      <c r="AD515" s="5">
        <v>142.1568</v>
      </c>
      <c r="AE515" s="5">
        <v>142.1568</v>
      </c>
      <c r="AF515" s="5">
        <v>47.160000000000004</v>
      </c>
      <c r="AG515" s="5">
        <v>47.160000000000004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25.219000000000001</v>
      </c>
      <c r="G516" s="5">
        <v>25.219000000000001</v>
      </c>
      <c r="H516" s="5">
        <v>25.219000000000001</v>
      </c>
      <c r="I516" s="5">
        <v>25.219000000000001</v>
      </c>
      <c r="J516" s="5">
        <v>25.219000000000001</v>
      </c>
      <c r="K516" s="5">
        <v>25.219000000000001</v>
      </c>
      <c r="L516" s="5">
        <v>25.219000000000001</v>
      </c>
      <c r="M516" s="5">
        <v>25.219000000000001</v>
      </c>
      <c r="N516" s="5">
        <v>19.091000000000001</v>
      </c>
      <c r="O516" s="5">
        <v>19.091000000000001</v>
      </c>
      <c r="P516" s="5">
        <v>19.091000000000001</v>
      </c>
      <c r="Q516" s="5">
        <v>19.091000000000001</v>
      </c>
      <c r="R516" s="5">
        <v>19.091000000000001</v>
      </c>
      <c r="S516" s="5">
        <v>19.091000000000001</v>
      </c>
      <c r="T516" s="5">
        <v>19.091000000000001</v>
      </c>
      <c r="U516" s="5">
        <v>19.091000000000001</v>
      </c>
      <c r="V516" s="5">
        <v>19.091000000000001</v>
      </c>
      <c r="W516" s="5">
        <v>19.091000000000001</v>
      </c>
      <c r="X516" s="5">
        <v>19.091000000000001</v>
      </c>
      <c r="Y516" s="5">
        <v>19.091000000000001</v>
      </c>
      <c r="Z516" s="5">
        <v>22.09158395</v>
      </c>
      <c r="AA516" s="5">
        <v>22.09158395</v>
      </c>
      <c r="AB516" s="5">
        <v>14.720583950000002</v>
      </c>
      <c r="AC516" s="5">
        <v>14.720583950000002</v>
      </c>
      <c r="AD516" s="5">
        <v>709.23099960000002</v>
      </c>
      <c r="AE516" s="5">
        <v>1017.14368902</v>
      </c>
      <c r="AF516" s="5">
        <v>1377.858788</v>
      </c>
      <c r="AG516" s="5">
        <v>1377.858788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349.2</v>
      </c>
      <c r="L519" s="5">
        <v>349.2</v>
      </c>
      <c r="M519" s="5">
        <v>349.2</v>
      </c>
      <c r="N519" s="5">
        <v>349.2</v>
      </c>
      <c r="O519" s="5">
        <v>349.2</v>
      </c>
      <c r="P519" s="5">
        <v>349.2</v>
      </c>
      <c r="Q519" s="5">
        <v>349.2</v>
      </c>
      <c r="R519" s="5">
        <v>349.2</v>
      </c>
      <c r="S519" s="5">
        <v>349.2</v>
      </c>
      <c r="T519" s="5">
        <v>349.2</v>
      </c>
      <c r="U519" s="5">
        <v>349.2</v>
      </c>
      <c r="V519" s="5">
        <v>349.2</v>
      </c>
      <c r="W519" s="5">
        <v>349.2</v>
      </c>
      <c r="X519" s="5">
        <v>349.2</v>
      </c>
      <c r="Y519" s="5">
        <v>349.2</v>
      </c>
      <c r="Z519" s="5">
        <v>379.13014240999996</v>
      </c>
      <c r="AA519" s="5">
        <v>109.13014241</v>
      </c>
      <c r="AB519" s="5">
        <v>109.13014241</v>
      </c>
      <c r="AC519" s="5">
        <v>109.13014241</v>
      </c>
      <c r="AD519" s="5">
        <v>29.930142409999998</v>
      </c>
      <c r="AE519" s="5">
        <v>461.96104860000003</v>
      </c>
      <c r="AF519" s="5">
        <v>1198.6694890199999</v>
      </c>
      <c r="AG519" s="5">
        <v>1198.6694890199999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57.682179429999998</v>
      </c>
      <c r="P520" s="5">
        <v>57.682179429999998</v>
      </c>
      <c r="Q520" s="5">
        <v>57.682179429999998</v>
      </c>
      <c r="R520" s="5">
        <v>57.682179429999998</v>
      </c>
      <c r="S520" s="5">
        <v>145.32124200999999</v>
      </c>
      <c r="T520" s="5">
        <v>211.72240178000001</v>
      </c>
      <c r="U520" s="5">
        <v>597.87815218000003</v>
      </c>
      <c r="V520" s="5">
        <v>597.87815218000003</v>
      </c>
      <c r="W520" s="5">
        <v>597.87815218000003</v>
      </c>
      <c r="X520" s="5">
        <v>944.81300931999999</v>
      </c>
      <c r="Y520" s="5">
        <v>1097.56500865</v>
      </c>
      <c r="Z520" s="5">
        <v>2023.58350206</v>
      </c>
      <c r="AA520" s="5">
        <v>2202.3957606899999</v>
      </c>
      <c r="AB520" s="5">
        <v>2272.8156400500002</v>
      </c>
      <c r="AC520" s="5">
        <v>2272.8156400500002</v>
      </c>
      <c r="AD520" s="5">
        <v>2272.8156400500002</v>
      </c>
      <c r="AE520" s="5">
        <v>2563.9675853200001</v>
      </c>
      <c r="AF520" s="5">
        <v>2563.9675853200001</v>
      </c>
      <c r="AG520" s="5">
        <v>2563.9675853200001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92.172526349999998</v>
      </c>
      <c r="U521" s="5">
        <v>599.16153335000001</v>
      </c>
      <c r="V521" s="5">
        <v>599.16153335000001</v>
      </c>
      <c r="W521" s="5">
        <v>599.16153335000001</v>
      </c>
      <c r="X521" s="5">
        <v>599.16153335000001</v>
      </c>
      <c r="Y521" s="5">
        <v>599.16153335000001</v>
      </c>
      <c r="Z521" s="5">
        <v>604.6345738</v>
      </c>
      <c r="AA521" s="5">
        <v>625.44424936999997</v>
      </c>
      <c r="AB521" s="5">
        <v>625.44424936999997</v>
      </c>
      <c r="AC521" s="5">
        <v>625.44424936999997</v>
      </c>
      <c r="AD521" s="5">
        <v>625.44424936999997</v>
      </c>
      <c r="AE521" s="5">
        <v>718.76063342999998</v>
      </c>
      <c r="AF521" s="5">
        <v>718.76063342999998</v>
      </c>
      <c r="AG521" s="5">
        <v>718.76063342999998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286</v>
      </c>
      <c r="E526" s="61" t="s">
        <v>154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330.26499999999999</v>
      </c>
      <c r="G528" s="5">
        <v>849.60694338999997</v>
      </c>
      <c r="H528" s="5">
        <v>900.26499999999999</v>
      </c>
      <c r="I528" s="5">
        <v>900.26499999999999</v>
      </c>
      <c r="J528" s="5">
        <v>900.26499999999999</v>
      </c>
      <c r="K528" s="5">
        <v>1651.4346205900001</v>
      </c>
      <c r="L528" s="5">
        <v>1766.2630309000001</v>
      </c>
      <c r="M528" s="5">
        <v>1896.20681203</v>
      </c>
      <c r="N528" s="5">
        <v>1896.20681203</v>
      </c>
      <c r="O528" s="5">
        <v>1979.71595957</v>
      </c>
      <c r="P528" s="5">
        <v>2610.2650000099998</v>
      </c>
      <c r="Q528" s="5">
        <v>2610.2650000099998</v>
      </c>
      <c r="R528" s="5">
        <v>2610.2650000099998</v>
      </c>
      <c r="S528" s="5">
        <v>2610.2650000099998</v>
      </c>
      <c r="T528" s="5">
        <v>2615.0368617700001</v>
      </c>
      <c r="U528" s="5">
        <v>2615.0368617700001</v>
      </c>
      <c r="V528" s="5">
        <v>2642.5069812500001</v>
      </c>
      <c r="W528" s="5">
        <v>2655.6433911700001</v>
      </c>
      <c r="X528" s="5">
        <v>2655.6433911700001</v>
      </c>
      <c r="Y528" s="5">
        <v>2655.6433911700001</v>
      </c>
      <c r="Z528" s="5">
        <v>2818.2123523299997</v>
      </c>
      <c r="AA528" s="5">
        <v>2818.2123523299997</v>
      </c>
      <c r="AB528" s="5">
        <v>2827.5563223999998</v>
      </c>
      <c r="AC528" s="5">
        <v>2827.5563223999998</v>
      </c>
      <c r="AD528" s="5">
        <v>2827.5563223999998</v>
      </c>
      <c r="AE528" s="5">
        <v>2916.48955054</v>
      </c>
      <c r="AF528" s="5">
        <v>2916.48955054</v>
      </c>
      <c r="AG528" s="5">
        <v>2916.48955054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43.2</v>
      </c>
      <c r="G529" s="5">
        <v>754.61067764000006</v>
      </c>
      <c r="H529" s="5">
        <v>754.61067764000006</v>
      </c>
      <c r="I529" s="5">
        <v>754.61067764000006</v>
      </c>
      <c r="J529" s="5">
        <v>768.50237834000006</v>
      </c>
      <c r="K529" s="5">
        <v>782.63097184000003</v>
      </c>
      <c r="L529" s="5">
        <v>782.63097184000003</v>
      </c>
      <c r="M529" s="5">
        <v>786.32530592000001</v>
      </c>
      <c r="N529" s="5">
        <v>786.32530592000001</v>
      </c>
      <c r="O529" s="5">
        <v>817.80083654000009</v>
      </c>
      <c r="P529" s="5">
        <v>848.20637075000002</v>
      </c>
      <c r="Q529" s="5">
        <v>848.20637075000002</v>
      </c>
      <c r="R529" s="5">
        <v>848.20637075000002</v>
      </c>
      <c r="S529" s="5">
        <v>848.20637075000002</v>
      </c>
      <c r="T529" s="5">
        <v>1057.4406939400001</v>
      </c>
      <c r="U529" s="5">
        <v>2260.9851954699998</v>
      </c>
      <c r="V529" s="5">
        <v>2606.6357203999996</v>
      </c>
      <c r="W529" s="5">
        <v>2606.6357203999996</v>
      </c>
      <c r="X529" s="5">
        <v>2606.6357203999996</v>
      </c>
      <c r="Y529" s="5">
        <v>2606.6357203999996</v>
      </c>
      <c r="Z529" s="5">
        <v>2794.8288498699999</v>
      </c>
      <c r="AA529" s="5">
        <v>2794.8288498699999</v>
      </c>
      <c r="AB529" s="5">
        <v>2829.6507286799997</v>
      </c>
      <c r="AC529" s="5">
        <v>2908.29733308</v>
      </c>
      <c r="AD529" s="5">
        <v>2908.29733308</v>
      </c>
      <c r="AE529" s="5">
        <v>3211.37684562</v>
      </c>
      <c r="AF529" s="5">
        <v>3211.37684562</v>
      </c>
      <c r="AG529" s="5">
        <v>3211.37684562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284.77115947999999</v>
      </c>
      <c r="M531" s="5">
        <v>574.35551082999996</v>
      </c>
      <c r="N531" s="5">
        <v>574.35551082999996</v>
      </c>
      <c r="O531" s="5">
        <v>1000</v>
      </c>
      <c r="P531" s="5">
        <v>1000</v>
      </c>
      <c r="Q531" s="5">
        <v>1000</v>
      </c>
      <c r="R531" s="5">
        <v>1000</v>
      </c>
      <c r="S531" s="5">
        <v>1000</v>
      </c>
      <c r="T531" s="5">
        <v>1000</v>
      </c>
      <c r="U531" s="5">
        <v>1000</v>
      </c>
      <c r="V531" s="5">
        <v>1000</v>
      </c>
      <c r="W531" s="5">
        <v>1000</v>
      </c>
      <c r="X531" s="5">
        <v>1000</v>
      </c>
      <c r="Y531" s="5">
        <v>1000</v>
      </c>
      <c r="Z531" s="5">
        <v>1000</v>
      </c>
      <c r="AA531" s="5">
        <v>1000</v>
      </c>
      <c r="AB531" s="5">
        <v>1000</v>
      </c>
      <c r="AC531" s="5">
        <v>1000</v>
      </c>
      <c r="AD531" s="5">
        <v>1000</v>
      </c>
      <c r="AE531" s="5">
        <v>1000</v>
      </c>
      <c r="AF531" s="5">
        <v>1000</v>
      </c>
      <c r="AG531" s="5">
        <v>1000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43.381708639999999</v>
      </c>
      <c r="Q532" s="5">
        <v>43.381708639999999</v>
      </c>
      <c r="R532" s="5">
        <v>43.381708639999999</v>
      </c>
      <c r="S532" s="5">
        <v>86.642083170000006</v>
      </c>
      <c r="T532" s="5">
        <v>86.642083170000006</v>
      </c>
      <c r="U532" s="5">
        <v>86.642083170000006</v>
      </c>
      <c r="V532" s="5">
        <v>86.642083170000006</v>
      </c>
      <c r="W532" s="5">
        <v>86.642083170000006</v>
      </c>
      <c r="X532" s="5">
        <v>86.642083170000006</v>
      </c>
      <c r="Y532" s="5">
        <v>86.642083170000006</v>
      </c>
      <c r="Z532" s="5">
        <v>86.642083170000006</v>
      </c>
      <c r="AA532" s="5">
        <v>86.642083170000006</v>
      </c>
      <c r="AB532" s="5">
        <v>86.642083170000006</v>
      </c>
      <c r="AC532" s="5">
        <v>86.642083170000006</v>
      </c>
      <c r="AD532" s="5">
        <v>86.642083170000006</v>
      </c>
      <c r="AE532" s="5">
        <v>86.642083170000006</v>
      </c>
      <c r="AF532" s="5">
        <v>86.642083170000006</v>
      </c>
      <c r="AG532" s="5">
        <v>86.642083170000006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0</v>
      </c>
      <c r="H533" s="5">
        <v>483.00515277</v>
      </c>
      <c r="I533" s="5">
        <v>900</v>
      </c>
      <c r="J533" s="5">
        <v>900</v>
      </c>
      <c r="K533" s="5">
        <v>900</v>
      </c>
      <c r="L533" s="5">
        <v>900</v>
      </c>
      <c r="M533" s="5">
        <v>900</v>
      </c>
      <c r="N533" s="5">
        <v>900</v>
      </c>
      <c r="O533" s="5">
        <v>900</v>
      </c>
      <c r="P533" s="5">
        <v>900</v>
      </c>
      <c r="Q533" s="5">
        <v>900</v>
      </c>
      <c r="R533" s="5">
        <v>900</v>
      </c>
      <c r="S533" s="5">
        <v>900</v>
      </c>
      <c r="T533" s="5">
        <v>900</v>
      </c>
      <c r="U533" s="5">
        <v>900</v>
      </c>
      <c r="V533" s="5">
        <v>900</v>
      </c>
      <c r="W533" s="5">
        <v>900</v>
      </c>
      <c r="X533" s="5">
        <v>900</v>
      </c>
      <c r="Y533" s="5">
        <v>900</v>
      </c>
      <c r="Z533" s="5">
        <v>900</v>
      </c>
      <c r="AA533" s="5">
        <v>900</v>
      </c>
      <c r="AB533" s="5">
        <v>900</v>
      </c>
      <c r="AC533" s="5">
        <v>900</v>
      </c>
      <c r="AD533" s="5">
        <v>900</v>
      </c>
      <c r="AE533" s="5">
        <v>900</v>
      </c>
      <c r="AF533" s="5">
        <v>900</v>
      </c>
      <c r="AG533" s="5">
        <v>900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365.91010568000002</v>
      </c>
      <c r="N534" s="5">
        <v>365.91010568000002</v>
      </c>
      <c r="O534" s="5">
        <v>530.11202273000004</v>
      </c>
      <c r="P534" s="5">
        <v>843.01604049000002</v>
      </c>
      <c r="Q534" s="5">
        <v>843.01604049000002</v>
      </c>
      <c r="R534" s="5">
        <v>843.01604049000002</v>
      </c>
      <c r="S534" s="5">
        <v>843.01604049000002</v>
      </c>
      <c r="T534" s="5">
        <v>843.01604049000002</v>
      </c>
      <c r="U534" s="5">
        <v>843.01604049000002</v>
      </c>
      <c r="V534" s="5">
        <v>843.01604049000002</v>
      </c>
      <c r="W534" s="5">
        <v>843.01604049000002</v>
      </c>
      <c r="X534" s="5">
        <v>843.01604049000002</v>
      </c>
      <c r="Y534" s="5">
        <v>1100</v>
      </c>
      <c r="Z534" s="5">
        <v>1639.7512143900001</v>
      </c>
      <c r="AA534" s="5">
        <v>1639.7512143900001</v>
      </c>
      <c r="AB534" s="5">
        <v>1639.7512143900001</v>
      </c>
      <c r="AC534" s="5">
        <v>1639.7512143900001</v>
      </c>
      <c r="AD534" s="5">
        <v>1639.7512143900001</v>
      </c>
      <c r="AE534" s="5">
        <v>2480.2401309500001</v>
      </c>
      <c r="AF534" s="5">
        <v>2480.2401309500001</v>
      </c>
      <c r="AG534" s="5">
        <v>2480.2401309500001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452.97399999999999</v>
      </c>
      <c r="G535" s="5">
        <v>1717.9913743699999</v>
      </c>
      <c r="H535" s="5">
        <v>1852.9739999999999</v>
      </c>
      <c r="I535" s="5">
        <v>1914.5761491799999</v>
      </c>
      <c r="J535" s="5">
        <v>2805.9473394299998</v>
      </c>
      <c r="K535" s="5">
        <v>3977.4293726599999</v>
      </c>
      <c r="L535" s="5">
        <v>4211.9959810999999</v>
      </c>
      <c r="M535" s="5">
        <v>4834.8084675099999</v>
      </c>
      <c r="N535" s="5">
        <v>4834.8084675099999</v>
      </c>
      <c r="O535" s="5">
        <v>4834.8084675099999</v>
      </c>
      <c r="P535" s="5">
        <v>4888.3199638699998</v>
      </c>
      <c r="Q535" s="5">
        <v>4888.3199638699998</v>
      </c>
      <c r="R535" s="5">
        <v>4888.3199638699998</v>
      </c>
      <c r="S535" s="5">
        <v>5342.45420913</v>
      </c>
      <c r="T535" s="5">
        <v>6052.9740000000002</v>
      </c>
      <c r="U535" s="5">
        <v>6052.9740000000002</v>
      </c>
      <c r="V535" s="5">
        <v>6052.9740000000002</v>
      </c>
      <c r="W535" s="5">
        <v>6052.9740000000002</v>
      </c>
      <c r="X535" s="5">
        <v>6151.6191986800004</v>
      </c>
      <c r="Y535" s="5">
        <v>8091.2613623400002</v>
      </c>
      <c r="Z535" s="5">
        <v>8091.2613623400002</v>
      </c>
      <c r="AA535" s="5">
        <v>7638.2873623400001</v>
      </c>
      <c r="AB535" s="5">
        <v>7638.2873623400001</v>
      </c>
      <c r="AC535" s="5">
        <v>7638.2873623400001</v>
      </c>
      <c r="AD535" s="5">
        <v>8752.8858774</v>
      </c>
      <c r="AE535" s="5">
        <v>9507.5770679999987</v>
      </c>
      <c r="AF535" s="5">
        <v>9507.5770679999987</v>
      </c>
      <c r="AG535" s="5">
        <v>9507.5770679999987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106.75631504</v>
      </c>
      <c r="P536" s="5">
        <v>431.31743727000003</v>
      </c>
      <c r="Q536" s="5">
        <v>431.31743727000003</v>
      </c>
      <c r="R536" s="5">
        <v>431.31743727000003</v>
      </c>
      <c r="S536" s="5">
        <v>431.31743727000003</v>
      </c>
      <c r="T536" s="5">
        <v>431.31743727000003</v>
      </c>
      <c r="U536" s="5">
        <v>431.31743727000003</v>
      </c>
      <c r="V536" s="5">
        <v>431.31743727000003</v>
      </c>
      <c r="W536" s="5">
        <v>606.00331959000005</v>
      </c>
      <c r="X536" s="5">
        <v>1132.1745512100001</v>
      </c>
      <c r="Y536" s="5">
        <v>3368.6005049099999</v>
      </c>
      <c r="Z536" s="5">
        <v>3400.0000000099999</v>
      </c>
      <c r="AA536" s="5">
        <v>3400.0000000099999</v>
      </c>
      <c r="AB536" s="5">
        <v>3400.0000000099999</v>
      </c>
      <c r="AC536" s="5">
        <v>3400.0000000099999</v>
      </c>
      <c r="AD536" s="5">
        <v>3400.0000000099999</v>
      </c>
      <c r="AE536" s="5">
        <v>3400.0000000099999</v>
      </c>
      <c r="AF536" s="5">
        <v>3400.0000000099999</v>
      </c>
      <c r="AG536" s="5">
        <v>3400.0000000099999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210.55252995000001</v>
      </c>
      <c r="G537" s="5">
        <v>210.55252995000001</v>
      </c>
      <c r="H537" s="5">
        <v>400.00099999999998</v>
      </c>
      <c r="I537" s="5">
        <v>733.75943948999998</v>
      </c>
      <c r="J537" s="5">
        <v>733.75943948999998</v>
      </c>
      <c r="K537" s="5">
        <v>733.75943948999998</v>
      </c>
      <c r="L537" s="5">
        <v>733.75943948999998</v>
      </c>
      <c r="M537" s="5">
        <v>1630.894076</v>
      </c>
      <c r="N537" s="5">
        <v>1630.894076</v>
      </c>
      <c r="O537" s="5">
        <v>1630.894076</v>
      </c>
      <c r="P537" s="5">
        <v>1630.894076</v>
      </c>
      <c r="Q537" s="5">
        <v>1630.894076</v>
      </c>
      <c r="R537" s="5">
        <v>1630.894076</v>
      </c>
      <c r="S537" s="5">
        <v>1630.894076</v>
      </c>
      <c r="T537" s="5">
        <v>1630.894076</v>
      </c>
      <c r="U537" s="5">
        <v>1630.894076</v>
      </c>
      <c r="V537" s="5">
        <v>1630.894076</v>
      </c>
      <c r="W537" s="5">
        <v>1630.894076</v>
      </c>
      <c r="X537" s="5">
        <v>1630.894076</v>
      </c>
      <c r="Y537" s="5">
        <v>1630.894076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610.55905931999996</v>
      </c>
      <c r="G539" s="5">
        <v>610.55905931999996</v>
      </c>
      <c r="H539" s="5">
        <v>646.46929912999997</v>
      </c>
      <c r="I539" s="5">
        <v>983.55238417999999</v>
      </c>
      <c r="J539" s="5">
        <v>4032.4089657300001</v>
      </c>
      <c r="K539" s="5">
        <v>4141.9414644499993</v>
      </c>
      <c r="L539" s="5">
        <v>4141.9414644499993</v>
      </c>
      <c r="M539" s="5">
        <v>4141.9414644499993</v>
      </c>
      <c r="N539" s="5">
        <v>4533.3613636599994</v>
      </c>
      <c r="O539" s="5">
        <v>4533.3613636599994</v>
      </c>
      <c r="P539" s="5">
        <v>4657.9962676499999</v>
      </c>
      <c r="Q539" s="5">
        <v>5565.3710792900001</v>
      </c>
      <c r="R539" s="5">
        <v>5565.3710792900001</v>
      </c>
      <c r="S539" s="5">
        <v>7501.5772729099999</v>
      </c>
      <c r="T539" s="5">
        <v>7750.7994436399995</v>
      </c>
      <c r="U539" s="5">
        <v>7670</v>
      </c>
      <c r="V539" s="5">
        <v>7670</v>
      </c>
      <c r="W539" s="5">
        <v>7670</v>
      </c>
      <c r="X539" s="5">
        <v>7670</v>
      </c>
      <c r="Y539" s="5">
        <v>7670</v>
      </c>
      <c r="Z539" s="5">
        <v>7400</v>
      </c>
      <c r="AA539" s="5">
        <v>7400</v>
      </c>
      <c r="AB539" s="5">
        <v>7400</v>
      </c>
      <c r="AC539" s="5">
        <v>7400</v>
      </c>
      <c r="AD539" s="5">
        <v>7400</v>
      </c>
      <c r="AE539" s="5">
        <v>7400</v>
      </c>
      <c r="AF539" s="5">
        <v>7400</v>
      </c>
      <c r="AG539" s="5">
        <v>7400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913.19</v>
      </c>
      <c r="G540" s="5">
        <v>913.19</v>
      </c>
      <c r="H540" s="5">
        <v>1639.3419192900001</v>
      </c>
      <c r="I540" s="5">
        <v>1775.66699395</v>
      </c>
      <c r="J540" s="5">
        <v>1775.66699395</v>
      </c>
      <c r="K540" s="5">
        <v>2127.72397611</v>
      </c>
      <c r="L540" s="5">
        <v>3113.1899999900002</v>
      </c>
      <c r="M540" s="5">
        <v>3113.1899999900002</v>
      </c>
      <c r="N540" s="5">
        <v>3113.1899999900002</v>
      </c>
      <c r="O540" s="5">
        <v>3404.71510661</v>
      </c>
      <c r="P540" s="5">
        <v>3404.71510661</v>
      </c>
      <c r="Q540" s="5">
        <v>3404.71510661</v>
      </c>
      <c r="R540" s="5">
        <v>3404.71510661</v>
      </c>
      <c r="S540" s="5">
        <v>3404.71510661</v>
      </c>
      <c r="T540" s="5">
        <v>3404.71510661</v>
      </c>
      <c r="U540" s="5">
        <v>3489.9086711600003</v>
      </c>
      <c r="V540" s="5">
        <v>3489.9086711600003</v>
      </c>
      <c r="W540" s="5">
        <v>5051.4046975000001</v>
      </c>
      <c r="X540" s="5">
        <v>5354.4195276600003</v>
      </c>
      <c r="Y540" s="5">
        <v>5663.1684894800001</v>
      </c>
      <c r="Z540" s="5">
        <v>6203.8477092899993</v>
      </c>
      <c r="AA540" s="5">
        <v>6203.8477092899993</v>
      </c>
      <c r="AB540" s="5">
        <v>6438.343994840001</v>
      </c>
      <c r="AC540" s="5">
        <v>6438.343994840001</v>
      </c>
      <c r="AD540" s="5">
        <v>7098.7433967899997</v>
      </c>
      <c r="AE540" s="5">
        <v>9390.2877682500002</v>
      </c>
      <c r="AF540" s="5">
        <v>10058.78817946</v>
      </c>
      <c r="AG540" s="5">
        <v>10058.78817946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198.012</v>
      </c>
      <c r="G541" s="5">
        <v>198.012</v>
      </c>
      <c r="H541" s="5">
        <v>198.012</v>
      </c>
      <c r="I541" s="5">
        <v>198.012</v>
      </c>
      <c r="J541" s="5">
        <v>198.012</v>
      </c>
      <c r="K541" s="5">
        <v>198.012</v>
      </c>
      <c r="L541" s="5">
        <v>198.012</v>
      </c>
      <c r="M541" s="5">
        <v>198.012</v>
      </c>
      <c r="N541" s="5">
        <v>198.012</v>
      </c>
      <c r="O541" s="5">
        <v>202.37042628</v>
      </c>
      <c r="P541" s="5">
        <v>218.81025575999999</v>
      </c>
      <c r="Q541" s="5">
        <v>218.81025575999999</v>
      </c>
      <c r="R541" s="5">
        <v>218.81025575999999</v>
      </c>
      <c r="S541" s="5">
        <v>218.81025575999999</v>
      </c>
      <c r="T541" s="5">
        <v>252.34972655999999</v>
      </c>
      <c r="U541" s="5">
        <v>252.34972655999999</v>
      </c>
      <c r="V541" s="5">
        <v>252.34972655999999</v>
      </c>
      <c r="W541" s="5">
        <v>252.34972655999999</v>
      </c>
      <c r="X541" s="5">
        <v>300.36430780000001</v>
      </c>
      <c r="Y541" s="5">
        <v>300.36430780000001</v>
      </c>
      <c r="Z541" s="5">
        <v>321.62842454000003</v>
      </c>
      <c r="AA541" s="5">
        <v>321.62842454000003</v>
      </c>
      <c r="AB541" s="5">
        <v>321.62842454000003</v>
      </c>
      <c r="AC541" s="5">
        <v>321.62842454000003</v>
      </c>
      <c r="AD541" s="5">
        <v>321.62842454000003</v>
      </c>
      <c r="AE541" s="5">
        <v>321.62842454000003</v>
      </c>
      <c r="AF541" s="5">
        <v>321.62842454000003</v>
      </c>
      <c r="AG541" s="5">
        <v>321.62842454000003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973.41029908999997</v>
      </c>
      <c r="AC542" s="5">
        <v>1393.53056253</v>
      </c>
      <c r="AD542" s="5">
        <v>1393.53056253</v>
      </c>
      <c r="AE542" s="5">
        <v>1393.53056253</v>
      </c>
      <c r="AF542" s="5">
        <v>1393.53056253</v>
      </c>
      <c r="AG542" s="5">
        <v>1393.53056253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5.0637835999999998</v>
      </c>
      <c r="AC543" s="5">
        <v>5.0637835999999998</v>
      </c>
      <c r="AD543" s="5">
        <v>5.0637835999999998</v>
      </c>
      <c r="AE543" s="5">
        <v>300</v>
      </c>
      <c r="AF543" s="5">
        <v>300</v>
      </c>
      <c r="AG543" s="5">
        <v>300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390.72992041999998</v>
      </c>
      <c r="G545" s="5">
        <v>390.72992041999998</v>
      </c>
      <c r="H545" s="5">
        <v>405.87502359999996</v>
      </c>
      <c r="I545" s="5">
        <v>413.18</v>
      </c>
      <c r="J545" s="5">
        <v>413.18</v>
      </c>
      <c r="K545" s="5">
        <v>413.18</v>
      </c>
      <c r="L545" s="5">
        <v>413.18</v>
      </c>
      <c r="M545" s="5">
        <v>417.40588604000004</v>
      </c>
      <c r="N545" s="5">
        <v>931.92177349999997</v>
      </c>
      <c r="O545" s="5">
        <v>931.92177349999997</v>
      </c>
      <c r="P545" s="5">
        <v>931.92177349999997</v>
      </c>
      <c r="Q545" s="5">
        <v>931.92177349999997</v>
      </c>
      <c r="R545" s="5">
        <v>931.92177349999997</v>
      </c>
      <c r="S545" s="5">
        <v>931.92177349999997</v>
      </c>
      <c r="T545" s="5">
        <v>931.92177349999997</v>
      </c>
      <c r="U545" s="5">
        <v>931.92177349999997</v>
      </c>
      <c r="V545" s="5">
        <v>931.92177349999997</v>
      </c>
      <c r="W545" s="5">
        <v>818.74177350000002</v>
      </c>
      <c r="X545" s="5">
        <v>818.74177350000002</v>
      </c>
      <c r="Y545" s="5">
        <v>818.74177350000002</v>
      </c>
      <c r="Z545" s="5">
        <v>818.74177350000002</v>
      </c>
      <c r="AA545" s="5">
        <v>818.74177350000002</v>
      </c>
      <c r="AB545" s="5">
        <v>818.74177350000002</v>
      </c>
      <c r="AC545" s="5">
        <v>818.74177350000002</v>
      </c>
      <c r="AD545" s="5">
        <v>818.74177350000002</v>
      </c>
      <c r="AE545" s="5">
        <v>818.74177350000002</v>
      </c>
      <c r="AF545" s="5">
        <v>818.74177350000002</v>
      </c>
      <c r="AG545" s="5">
        <v>818.74177350000002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1E-3</v>
      </c>
      <c r="M546" s="5">
        <v>1E-3</v>
      </c>
      <c r="N546" s="5">
        <v>1E-3</v>
      </c>
      <c r="O546" s="5">
        <v>284.36998417999996</v>
      </c>
      <c r="P546" s="5">
        <v>402.98733670000001</v>
      </c>
      <c r="Q546" s="5">
        <v>402.98733670000001</v>
      </c>
      <c r="R546" s="5">
        <v>402.98733670000001</v>
      </c>
      <c r="S546" s="5">
        <v>402.98733670000001</v>
      </c>
      <c r="T546" s="5">
        <v>402.98733670000001</v>
      </c>
      <c r="U546" s="5">
        <v>402.98733670000001</v>
      </c>
      <c r="V546" s="5">
        <v>402.98733670000001</v>
      </c>
      <c r="W546" s="5">
        <v>402.98733670000001</v>
      </c>
      <c r="X546" s="5">
        <v>402.98733670000001</v>
      </c>
      <c r="Y546" s="5">
        <v>402.98733670000001</v>
      </c>
      <c r="Z546" s="5">
        <v>402.98733670000001</v>
      </c>
      <c r="AA546" s="5">
        <v>402.98733670000001</v>
      </c>
      <c r="AB546" s="5">
        <v>402.98733670000001</v>
      </c>
      <c r="AC546" s="5">
        <v>402.98733670000001</v>
      </c>
      <c r="AD546" s="5">
        <v>402.98733670000001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1934.5000000000002</v>
      </c>
      <c r="G549" s="5">
        <v>1934.5000000000002</v>
      </c>
      <c r="H549" s="5">
        <v>1934.4500000000003</v>
      </c>
      <c r="I549" s="5">
        <v>1934.5000000000002</v>
      </c>
      <c r="J549" s="5">
        <v>1934.5000000000002</v>
      </c>
      <c r="K549" s="5">
        <v>1934.5000000000002</v>
      </c>
      <c r="L549" s="5">
        <v>1934.5000000000002</v>
      </c>
      <c r="M549" s="5">
        <v>1951.6517283500002</v>
      </c>
      <c r="N549" s="5">
        <v>2582.06578223</v>
      </c>
      <c r="O549" s="5">
        <v>2595.1525336</v>
      </c>
      <c r="P549" s="5">
        <v>2582</v>
      </c>
      <c r="Q549" s="5">
        <v>2390</v>
      </c>
      <c r="R549" s="5">
        <v>2390</v>
      </c>
      <c r="S549" s="5">
        <v>2390</v>
      </c>
      <c r="T549" s="5">
        <v>3048.7847812099999</v>
      </c>
      <c r="U549" s="5">
        <v>3162.5733544600002</v>
      </c>
      <c r="V549" s="5">
        <v>3162.5733544600002</v>
      </c>
      <c r="W549" s="5">
        <v>3162.5733544600002</v>
      </c>
      <c r="X549" s="5">
        <v>3392.7419070299998</v>
      </c>
      <c r="Y549" s="5">
        <v>4342.1054731899994</v>
      </c>
      <c r="Z549" s="5">
        <v>4603.2935136599999</v>
      </c>
      <c r="AA549" s="5">
        <v>4291.2935136599999</v>
      </c>
      <c r="AB549" s="5">
        <v>5685.264635999999</v>
      </c>
      <c r="AC549" s="5">
        <v>5685.264635999999</v>
      </c>
      <c r="AD549" s="5">
        <v>5445.264635999999</v>
      </c>
      <c r="AE549" s="5">
        <v>5416.5646359999992</v>
      </c>
      <c r="AF549" s="5">
        <v>4678.5146359999999</v>
      </c>
      <c r="AG549" s="5">
        <v>4678.5146359999999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2071.8679999999999</v>
      </c>
      <c r="G550" s="5">
        <v>2071.8679999999999</v>
      </c>
      <c r="H550" s="5">
        <v>2114.4956655800001</v>
      </c>
      <c r="I550" s="5">
        <v>2685.29809978</v>
      </c>
      <c r="J550" s="5">
        <v>2685.29809978</v>
      </c>
      <c r="K550" s="5">
        <v>2713.9925087000001</v>
      </c>
      <c r="L550" s="5">
        <v>2932.36799999</v>
      </c>
      <c r="M550" s="5">
        <v>2932.3679999999999</v>
      </c>
      <c r="N550" s="5">
        <v>2978.2071463699999</v>
      </c>
      <c r="O550" s="5">
        <v>3184.71239199</v>
      </c>
      <c r="P550" s="5">
        <v>4987.89685938</v>
      </c>
      <c r="Q550" s="5">
        <v>4987.89685938</v>
      </c>
      <c r="R550" s="5">
        <v>4987.89685938</v>
      </c>
      <c r="S550" s="5">
        <v>4987.89685938</v>
      </c>
      <c r="T550" s="5">
        <v>5450.86</v>
      </c>
      <c r="U550" s="5">
        <v>5030.8599999999997</v>
      </c>
      <c r="V550" s="5">
        <v>5030.8599999999997</v>
      </c>
      <c r="W550" s="5">
        <v>4849.16</v>
      </c>
      <c r="X550" s="5">
        <v>4849.16</v>
      </c>
      <c r="Y550" s="5">
        <v>4829.66</v>
      </c>
      <c r="Z550" s="5">
        <v>4643.66</v>
      </c>
      <c r="AA550" s="5">
        <v>4643.66</v>
      </c>
      <c r="AB550" s="5">
        <v>3780.1</v>
      </c>
      <c r="AC550" s="5">
        <v>3780.1</v>
      </c>
      <c r="AD550" s="5">
        <v>3780.1</v>
      </c>
      <c r="AE550" s="5">
        <v>3780.1</v>
      </c>
      <c r="AF550" s="5">
        <v>3780.1</v>
      </c>
      <c r="AG550" s="5">
        <v>3599.5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480.46121201</v>
      </c>
      <c r="H551" s="5">
        <v>500</v>
      </c>
      <c r="I551" s="5">
        <v>500</v>
      </c>
      <c r="J551" s="5">
        <v>500</v>
      </c>
      <c r="K551" s="5">
        <v>500</v>
      </c>
      <c r="L551" s="5">
        <v>500</v>
      </c>
      <c r="M551" s="5">
        <v>2000</v>
      </c>
      <c r="N551" s="5">
        <v>2000</v>
      </c>
      <c r="O551" s="5">
        <v>2000</v>
      </c>
      <c r="P551" s="5">
        <v>2000</v>
      </c>
      <c r="Q551" s="5">
        <v>2000</v>
      </c>
      <c r="R551" s="5">
        <v>2000</v>
      </c>
      <c r="S551" s="5">
        <v>2000</v>
      </c>
      <c r="T551" s="5">
        <v>2000</v>
      </c>
      <c r="U551" s="5">
        <v>2000</v>
      </c>
      <c r="V551" s="5">
        <v>2000</v>
      </c>
      <c r="W551" s="5">
        <v>2000</v>
      </c>
      <c r="X551" s="5">
        <v>2000</v>
      </c>
      <c r="Y551" s="5">
        <v>2000</v>
      </c>
      <c r="Z551" s="5">
        <v>2000</v>
      </c>
      <c r="AA551" s="5">
        <v>2000</v>
      </c>
      <c r="AB551" s="5">
        <v>2000</v>
      </c>
      <c r="AC551" s="5">
        <v>2000</v>
      </c>
      <c r="AD551" s="5">
        <v>2000</v>
      </c>
      <c r="AE551" s="5">
        <v>2000</v>
      </c>
      <c r="AF551" s="5">
        <v>2000</v>
      </c>
      <c r="AG551" s="5">
        <v>2000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400</v>
      </c>
      <c r="O552" s="5">
        <v>400</v>
      </c>
      <c r="P552" s="5">
        <v>400</v>
      </c>
      <c r="Q552" s="5">
        <v>400</v>
      </c>
      <c r="R552" s="5">
        <v>400</v>
      </c>
      <c r="S552" s="5">
        <v>400</v>
      </c>
      <c r="T552" s="5">
        <v>400</v>
      </c>
      <c r="U552" s="5">
        <v>400</v>
      </c>
      <c r="V552" s="5">
        <v>400</v>
      </c>
      <c r="W552" s="5">
        <v>400</v>
      </c>
      <c r="X552" s="5">
        <v>400</v>
      </c>
      <c r="Y552" s="5">
        <v>995.73291935999998</v>
      </c>
      <c r="Z552" s="5">
        <v>995.73291935999998</v>
      </c>
      <c r="AA552" s="5">
        <v>995.73291935999998</v>
      </c>
      <c r="AB552" s="5">
        <v>1600</v>
      </c>
      <c r="AC552" s="5">
        <v>1600</v>
      </c>
      <c r="AD552" s="5">
        <v>1600</v>
      </c>
      <c r="AE552" s="5">
        <v>1600</v>
      </c>
      <c r="AF552" s="5">
        <v>1600</v>
      </c>
      <c r="AG552" s="5">
        <v>1600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324.5</v>
      </c>
      <c r="G553" s="5">
        <v>367.09418805000001</v>
      </c>
      <c r="H553" s="5">
        <v>367.09418805000001</v>
      </c>
      <c r="I553" s="5">
        <v>430.48796113000003</v>
      </c>
      <c r="J553" s="5">
        <v>430.48796113000003</v>
      </c>
      <c r="K553" s="5">
        <v>816.18566106000003</v>
      </c>
      <c r="L553" s="5">
        <v>849.65386973</v>
      </c>
      <c r="M553" s="5">
        <v>1006.28543369</v>
      </c>
      <c r="N553" s="5">
        <v>1175.4775300900001</v>
      </c>
      <c r="O553" s="5">
        <v>1175.4775300900001</v>
      </c>
      <c r="P553" s="5">
        <v>1636.0493669699999</v>
      </c>
      <c r="Q553" s="5">
        <v>1723.0374735300002</v>
      </c>
      <c r="R553" s="5">
        <v>1642.5374735300002</v>
      </c>
      <c r="S553" s="5">
        <v>1642.5374735300002</v>
      </c>
      <c r="T553" s="5">
        <v>2525.07894738</v>
      </c>
      <c r="U553" s="5">
        <v>2366.07894738</v>
      </c>
      <c r="V553" s="5">
        <v>2366.07894738</v>
      </c>
      <c r="W553" s="5">
        <v>2353.9800759999998</v>
      </c>
      <c r="X553" s="5">
        <v>2353.9800759999998</v>
      </c>
      <c r="Y553" s="5">
        <v>2353.9800759999998</v>
      </c>
      <c r="Z553" s="5">
        <v>2353.9800759999998</v>
      </c>
      <c r="AA553" s="5">
        <v>2946.9605717700001</v>
      </c>
      <c r="AB553" s="5">
        <v>3200</v>
      </c>
      <c r="AC553" s="5">
        <v>3200</v>
      </c>
      <c r="AD553" s="5">
        <v>3200</v>
      </c>
      <c r="AE553" s="5">
        <v>3200</v>
      </c>
      <c r="AF553" s="5">
        <v>3200</v>
      </c>
      <c r="AG553" s="5">
        <v>3200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1334.9349999999999</v>
      </c>
      <c r="G555" s="5">
        <v>1552.4069230600001</v>
      </c>
      <c r="H555" s="5">
        <v>2068.8062044100002</v>
      </c>
      <c r="I555" s="5">
        <v>2144.7430075500001</v>
      </c>
      <c r="J555" s="5">
        <v>2144.7430075500001</v>
      </c>
      <c r="K555" s="5">
        <v>2398.3353294200001</v>
      </c>
      <c r="L555" s="5">
        <v>2398.3353294200001</v>
      </c>
      <c r="M555" s="5">
        <v>2534.9349999999999</v>
      </c>
      <c r="N555" s="5">
        <v>2534.9349999999999</v>
      </c>
      <c r="O555" s="5">
        <v>2534.9349999999999</v>
      </c>
      <c r="P555" s="5">
        <v>2436.2350000000001</v>
      </c>
      <c r="Q555" s="5">
        <v>2436.2350000000001</v>
      </c>
      <c r="R555" s="5">
        <v>2364.8350000000005</v>
      </c>
      <c r="S555" s="5">
        <v>2180.3500000000004</v>
      </c>
      <c r="T555" s="5">
        <v>2180.3500000000004</v>
      </c>
      <c r="U555" s="5">
        <v>2180.3500000000004</v>
      </c>
      <c r="V555" s="5">
        <v>2132.4978914600001</v>
      </c>
      <c r="W555" s="5">
        <v>2132.4978914600001</v>
      </c>
      <c r="X555" s="5">
        <v>2223.4450975900004</v>
      </c>
      <c r="Y555" s="5">
        <v>2223.4450975900004</v>
      </c>
      <c r="Z555" s="5">
        <v>2009.58509759</v>
      </c>
      <c r="AA555" s="5">
        <v>2009.58509759</v>
      </c>
      <c r="AB555" s="5">
        <v>1878.7850975900001</v>
      </c>
      <c r="AC555" s="5">
        <v>1950.15013636</v>
      </c>
      <c r="AD555" s="5">
        <v>2526.53036578</v>
      </c>
      <c r="AE555" s="5">
        <v>2583.8584264700003</v>
      </c>
      <c r="AF555" s="5">
        <v>2583.8584264700003</v>
      </c>
      <c r="AG555" s="5">
        <v>2583.8584264700003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90.75</v>
      </c>
      <c r="G556" s="5">
        <v>90.75</v>
      </c>
      <c r="H556" s="5">
        <v>90.75</v>
      </c>
      <c r="I556" s="5">
        <v>90.75</v>
      </c>
      <c r="J556" s="5">
        <v>90.75</v>
      </c>
      <c r="K556" s="5">
        <v>90.75</v>
      </c>
      <c r="L556" s="5">
        <v>108.20510928</v>
      </c>
      <c r="M556" s="5">
        <v>108.20510928</v>
      </c>
      <c r="N556" s="5">
        <v>108.20510928</v>
      </c>
      <c r="O556" s="5">
        <v>108.20510928</v>
      </c>
      <c r="P556" s="5">
        <v>108.20510928</v>
      </c>
      <c r="Q556" s="5">
        <v>108.20510928</v>
      </c>
      <c r="R556" s="5">
        <v>108.20510928</v>
      </c>
      <c r="S556" s="5">
        <v>108.20510928</v>
      </c>
      <c r="T556" s="5">
        <v>108.20510928</v>
      </c>
      <c r="U556" s="5">
        <v>108.20510928</v>
      </c>
      <c r="V556" s="5">
        <v>108.20510928</v>
      </c>
      <c r="W556" s="5">
        <v>108.20510928</v>
      </c>
      <c r="X556" s="5">
        <v>108.20510928</v>
      </c>
      <c r="Y556" s="5">
        <v>108.20510928</v>
      </c>
      <c r="Z556" s="5">
        <v>108.20510928</v>
      </c>
      <c r="AA556" s="5">
        <v>108.20510928</v>
      </c>
      <c r="AB556" s="5">
        <v>108.20510928</v>
      </c>
      <c r="AC556" s="5">
        <v>108.20510928</v>
      </c>
      <c r="AD556" s="5">
        <v>108.20510928</v>
      </c>
      <c r="AE556" s="5">
        <v>108.20510928</v>
      </c>
      <c r="AF556" s="5">
        <v>108.20510928</v>
      </c>
      <c r="AG556" s="5">
        <v>108.20510928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110.49279995000001</v>
      </c>
      <c r="P558" s="5">
        <v>110.49279995000001</v>
      </c>
      <c r="Q558" s="5">
        <v>110.49279995000001</v>
      </c>
      <c r="R558" s="5">
        <v>110.49279995000001</v>
      </c>
      <c r="S558" s="5">
        <v>275.58903672999998</v>
      </c>
      <c r="T558" s="5">
        <v>325.06353103999999</v>
      </c>
      <c r="U558" s="5">
        <v>644.54076201999999</v>
      </c>
      <c r="V558" s="5">
        <v>644.54076201999999</v>
      </c>
      <c r="W558" s="5">
        <v>644.54076201999999</v>
      </c>
      <c r="X558" s="5">
        <v>1113.1535027999998</v>
      </c>
      <c r="Y558" s="5">
        <v>1711.1935746500001</v>
      </c>
      <c r="Z558" s="5">
        <v>2400</v>
      </c>
      <c r="AA558" s="5">
        <v>2400</v>
      </c>
      <c r="AB558" s="5">
        <v>2400</v>
      </c>
      <c r="AC558" s="5">
        <v>2400</v>
      </c>
      <c r="AD558" s="5">
        <v>2400</v>
      </c>
      <c r="AE558" s="5">
        <v>2400</v>
      </c>
      <c r="AF558" s="5">
        <v>2400</v>
      </c>
      <c r="AG558" s="5">
        <v>2400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136</v>
      </c>
      <c r="G560" s="5">
        <v>136</v>
      </c>
      <c r="H560" s="5">
        <v>136</v>
      </c>
      <c r="I560" s="5">
        <v>136</v>
      </c>
      <c r="J560" s="5">
        <v>136</v>
      </c>
      <c r="K560" s="5">
        <v>136</v>
      </c>
      <c r="L560" s="5">
        <v>136</v>
      </c>
      <c r="M560" s="5">
        <v>121.76444703</v>
      </c>
      <c r="N560" s="5">
        <v>121.76444703</v>
      </c>
      <c r="O560" s="5">
        <v>121.76444703</v>
      </c>
      <c r="P560" s="5">
        <v>276.13496651000003</v>
      </c>
      <c r="Q560" s="5">
        <v>276.13496651000003</v>
      </c>
      <c r="R560" s="5">
        <v>206.13496651</v>
      </c>
      <c r="S560" s="5">
        <v>206.13496651</v>
      </c>
      <c r="T560" s="5">
        <v>206.13496651</v>
      </c>
      <c r="U560" s="5">
        <v>206.13496651</v>
      </c>
      <c r="V560" s="5">
        <v>206.13496651</v>
      </c>
      <c r="W560" s="5">
        <v>206.13496651</v>
      </c>
      <c r="X560" s="5">
        <v>206.13496651</v>
      </c>
      <c r="Y560" s="5">
        <v>206.13496651</v>
      </c>
      <c r="Z560" s="5">
        <v>206.13496651</v>
      </c>
      <c r="AA560" s="5">
        <v>206.13496651</v>
      </c>
      <c r="AB560" s="5">
        <v>206.13496651</v>
      </c>
      <c r="AC560" s="5">
        <v>206.13496651</v>
      </c>
      <c r="AD560" s="5">
        <v>206.13496651</v>
      </c>
      <c r="AE560" s="5">
        <v>206.13496651</v>
      </c>
      <c r="AF560" s="5">
        <v>206.13496651</v>
      </c>
      <c r="AG560" s="5">
        <v>206.13496651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168</v>
      </c>
      <c r="G562" s="5">
        <v>168</v>
      </c>
      <c r="H562" s="5">
        <v>168</v>
      </c>
      <c r="I562" s="5">
        <v>168</v>
      </c>
      <c r="J562" s="5">
        <v>168</v>
      </c>
      <c r="K562" s="5">
        <v>168</v>
      </c>
      <c r="L562" s="5">
        <v>285.04126922</v>
      </c>
      <c r="M562" s="5">
        <v>285.04126922</v>
      </c>
      <c r="N562" s="5">
        <v>285.04126922</v>
      </c>
      <c r="O562" s="5">
        <v>285.04126922</v>
      </c>
      <c r="P562" s="5">
        <v>285.04126922</v>
      </c>
      <c r="Q562" s="5">
        <v>285.04126922</v>
      </c>
      <c r="R562" s="5">
        <v>285.04126922</v>
      </c>
      <c r="S562" s="5">
        <v>285.04126922</v>
      </c>
      <c r="T562" s="5">
        <v>285.04126922</v>
      </c>
      <c r="U562" s="5">
        <v>285.04126922</v>
      </c>
      <c r="V562" s="5">
        <v>285.04126922</v>
      </c>
      <c r="W562" s="5">
        <v>285.04126922</v>
      </c>
      <c r="X562" s="5">
        <v>285.04126922</v>
      </c>
      <c r="Y562" s="5">
        <v>285.04126922</v>
      </c>
      <c r="Z562" s="5">
        <v>285.04126922</v>
      </c>
      <c r="AA562" s="5">
        <v>285.04126922</v>
      </c>
      <c r="AB562" s="5">
        <v>285.04126922</v>
      </c>
      <c r="AC562" s="5">
        <v>285.04126922</v>
      </c>
      <c r="AD562" s="5">
        <v>285.04126922</v>
      </c>
      <c r="AE562" s="5">
        <v>285.04126922</v>
      </c>
      <c r="AF562" s="5">
        <v>285.04126922</v>
      </c>
      <c r="AG562" s="5">
        <v>117.04126922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251.35</v>
      </c>
      <c r="G563" s="5">
        <v>251.35</v>
      </c>
      <c r="H563" s="5">
        <v>251.35</v>
      </c>
      <c r="I563" s="5">
        <v>251.35</v>
      </c>
      <c r="J563" s="5">
        <v>251.35</v>
      </c>
      <c r="K563" s="5">
        <v>251.35</v>
      </c>
      <c r="L563" s="5">
        <v>251.35</v>
      </c>
      <c r="M563" s="5">
        <v>251.35</v>
      </c>
      <c r="N563" s="5">
        <v>251.35</v>
      </c>
      <c r="O563" s="5">
        <v>251.35</v>
      </c>
      <c r="P563" s="5">
        <v>251.35</v>
      </c>
      <c r="Q563" s="5">
        <v>251.35</v>
      </c>
      <c r="R563" s="5">
        <v>251.35</v>
      </c>
      <c r="S563" s="5">
        <v>251.35</v>
      </c>
      <c r="T563" s="5">
        <v>251.35</v>
      </c>
      <c r="U563" s="5">
        <v>251.35</v>
      </c>
      <c r="V563" s="5">
        <v>251.35</v>
      </c>
      <c r="W563" s="5">
        <v>251.35</v>
      </c>
      <c r="X563" s="5">
        <v>251.35</v>
      </c>
      <c r="Y563" s="5">
        <v>251.35</v>
      </c>
      <c r="Z563" s="5">
        <v>251.35</v>
      </c>
      <c r="AA563" s="5">
        <v>251.35</v>
      </c>
      <c r="AB563" s="5">
        <v>251.35</v>
      </c>
      <c r="AC563" s="5">
        <v>251.35</v>
      </c>
      <c r="AD563" s="5">
        <v>251.35</v>
      </c>
      <c r="AE563" s="5">
        <v>251.35</v>
      </c>
      <c r="AF563" s="5">
        <v>251.35</v>
      </c>
      <c r="AG563" s="5">
        <v>111.6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286</v>
      </c>
      <c r="E564" s="61" t="s">
        <v>92</v>
      </c>
      <c r="F564" s="5">
        <v>144</v>
      </c>
      <c r="G564" s="5">
        <v>385.04547100000002</v>
      </c>
      <c r="H564" s="5">
        <v>754.28254689000005</v>
      </c>
      <c r="I564" s="5">
        <v>755.98953764999999</v>
      </c>
      <c r="J564" s="5">
        <v>1095.7618792999999</v>
      </c>
      <c r="K564" s="5">
        <v>1343.8327864299999</v>
      </c>
      <c r="L564" s="5">
        <v>2438.57151432</v>
      </c>
      <c r="M564" s="5">
        <v>2438.57151432</v>
      </c>
      <c r="N564" s="5">
        <v>2438.57151432</v>
      </c>
      <c r="O564" s="5">
        <v>2438.57151432</v>
      </c>
      <c r="P564" s="5">
        <v>2438.57151432</v>
      </c>
      <c r="Q564" s="5">
        <v>2438.57151432</v>
      </c>
      <c r="R564" s="5">
        <v>2438.57151432</v>
      </c>
      <c r="S564" s="5">
        <v>2438.57151432</v>
      </c>
      <c r="T564" s="5">
        <v>2438.57151432</v>
      </c>
      <c r="U564" s="5">
        <v>2438.57151432</v>
      </c>
      <c r="V564" s="5">
        <v>2438.57151432</v>
      </c>
      <c r="W564" s="5">
        <v>2438.57151432</v>
      </c>
      <c r="X564" s="5">
        <v>2438.57151432</v>
      </c>
      <c r="Y564" s="5">
        <v>2438.57151432</v>
      </c>
      <c r="Z564" s="5">
        <v>2438.57151432</v>
      </c>
      <c r="AA564" s="5">
        <v>2294.57151432</v>
      </c>
      <c r="AB564" s="5">
        <v>2294.57151432</v>
      </c>
      <c r="AC564" s="5">
        <v>2294.57151432</v>
      </c>
      <c r="AD564" s="5">
        <v>2294.57151432</v>
      </c>
      <c r="AE564" s="5">
        <v>2294.57151432</v>
      </c>
      <c r="AF564" s="5">
        <v>2294.57151432</v>
      </c>
      <c r="AG564" s="5">
        <v>2294.57151432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81.5</v>
      </c>
      <c r="G572" s="5">
        <v>81.5</v>
      </c>
      <c r="H572" s="5">
        <v>81.5</v>
      </c>
      <c r="I572" s="5">
        <v>81.5</v>
      </c>
      <c r="J572" s="5">
        <v>81.5</v>
      </c>
      <c r="K572" s="5">
        <v>81.5</v>
      </c>
      <c r="L572" s="5">
        <v>81.5</v>
      </c>
      <c r="M572" s="5">
        <v>91.409770339999994</v>
      </c>
      <c r="N572" s="5">
        <v>91.409770339999994</v>
      </c>
      <c r="O572" s="5">
        <v>431.18795720000003</v>
      </c>
      <c r="P572" s="5">
        <v>431.18795720000003</v>
      </c>
      <c r="Q572" s="5">
        <v>431.18795720000003</v>
      </c>
      <c r="R572" s="5">
        <v>431.18795720000003</v>
      </c>
      <c r="S572" s="5">
        <v>431.18795720000003</v>
      </c>
      <c r="T572" s="5">
        <v>382.68795720000003</v>
      </c>
      <c r="U572" s="5">
        <v>382.68795720000003</v>
      </c>
      <c r="V572" s="5">
        <v>382.68795720000003</v>
      </c>
      <c r="W572" s="5">
        <v>382.68795720000003</v>
      </c>
      <c r="X572" s="5">
        <v>382.68795720000003</v>
      </c>
      <c r="Y572" s="5">
        <v>382.68795720000003</v>
      </c>
      <c r="Z572" s="5">
        <v>678.43244292999998</v>
      </c>
      <c r="AA572" s="5">
        <v>678.43244292999998</v>
      </c>
      <c r="AB572" s="5">
        <v>678.43244292999998</v>
      </c>
      <c r="AC572" s="5">
        <v>678.43244292999998</v>
      </c>
      <c r="AD572" s="5">
        <v>678.43244292999998</v>
      </c>
      <c r="AE572" s="5">
        <v>660.43244292999998</v>
      </c>
      <c r="AF572" s="5">
        <v>660.43244292999998</v>
      </c>
      <c r="AG572" s="5">
        <v>660.43244292999998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447.61599999999999</v>
      </c>
      <c r="G573" s="5">
        <v>447.61599999999999</v>
      </c>
      <c r="H573" s="5">
        <v>447.61599999999999</v>
      </c>
      <c r="I573" s="5">
        <v>447.61599999999999</v>
      </c>
      <c r="J573" s="5">
        <v>447.61599999999999</v>
      </c>
      <c r="K573" s="5">
        <v>447.61599999999999</v>
      </c>
      <c r="L573" s="5">
        <v>447.61599999999999</v>
      </c>
      <c r="M573" s="5">
        <v>494.77808979999998</v>
      </c>
      <c r="N573" s="5">
        <v>494.77808979999998</v>
      </c>
      <c r="O573" s="5">
        <v>494.77808979999998</v>
      </c>
      <c r="P573" s="5">
        <v>494.77808979999998</v>
      </c>
      <c r="Q573" s="5">
        <v>658.79550473000006</v>
      </c>
      <c r="R573" s="5">
        <v>658.79550473000006</v>
      </c>
      <c r="S573" s="5">
        <v>754.04452856</v>
      </c>
      <c r="T573" s="5">
        <v>754.04452856</v>
      </c>
      <c r="U573" s="5">
        <v>754.04452856</v>
      </c>
      <c r="V573" s="5">
        <v>754.04452856</v>
      </c>
      <c r="W573" s="5">
        <v>754.04452856</v>
      </c>
      <c r="X573" s="5">
        <v>754.04452856</v>
      </c>
      <c r="Y573" s="5">
        <v>959.14209562999997</v>
      </c>
      <c r="Z573" s="5">
        <v>953.91712732999997</v>
      </c>
      <c r="AA573" s="5">
        <v>953.91712732999997</v>
      </c>
      <c r="AB573" s="5">
        <v>953.91712732999997</v>
      </c>
      <c r="AC573" s="5">
        <v>953.91712732999997</v>
      </c>
      <c r="AD573" s="5">
        <v>911.39572714999997</v>
      </c>
      <c r="AE573" s="5">
        <v>1383.8045162800001</v>
      </c>
      <c r="AF573" s="5">
        <v>1283.7695162800001</v>
      </c>
      <c r="AG573" s="5">
        <v>1283.7695162800001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638.65</v>
      </c>
      <c r="L574" s="5">
        <v>637.91</v>
      </c>
      <c r="M574" s="5">
        <v>637.91</v>
      </c>
      <c r="N574" s="5">
        <v>637.91</v>
      </c>
      <c r="O574" s="5">
        <v>637.91</v>
      </c>
      <c r="P574" s="5">
        <v>637.91</v>
      </c>
      <c r="Q574" s="5">
        <v>637.91</v>
      </c>
      <c r="R574" s="5">
        <v>637.91</v>
      </c>
      <c r="S574" s="5">
        <v>637.91</v>
      </c>
      <c r="T574" s="5">
        <v>637.91</v>
      </c>
      <c r="U574" s="5">
        <v>637.91</v>
      </c>
      <c r="V574" s="5">
        <v>637.91</v>
      </c>
      <c r="W574" s="5">
        <v>637.91</v>
      </c>
      <c r="X574" s="5">
        <v>637.91</v>
      </c>
      <c r="Y574" s="5">
        <v>637.91</v>
      </c>
      <c r="Z574" s="5">
        <v>637.91</v>
      </c>
      <c r="AA574" s="5">
        <v>595.41</v>
      </c>
      <c r="AB574" s="5">
        <v>595.41</v>
      </c>
      <c r="AC574" s="5">
        <v>595.41</v>
      </c>
      <c r="AD574" s="5">
        <v>595.41</v>
      </c>
      <c r="AE574" s="5">
        <v>183.5</v>
      </c>
      <c r="AF574" s="5">
        <v>26</v>
      </c>
      <c r="AG574" s="5">
        <v>0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14</v>
      </c>
      <c r="G575" s="5">
        <v>14</v>
      </c>
      <c r="H575" s="5">
        <v>14</v>
      </c>
      <c r="I575" s="5">
        <v>35.440434609999997</v>
      </c>
      <c r="J575" s="5">
        <v>40.893825750000005</v>
      </c>
      <c r="K575" s="5">
        <v>40.893825750000005</v>
      </c>
      <c r="L575" s="5">
        <v>40.893825750000005</v>
      </c>
      <c r="M575" s="5">
        <v>68.221707460000005</v>
      </c>
      <c r="N575" s="5">
        <v>68.221707460000005</v>
      </c>
      <c r="O575" s="5">
        <v>68.221707460000005</v>
      </c>
      <c r="P575" s="5">
        <v>68.221707460000005</v>
      </c>
      <c r="Q575" s="5">
        <v>68.221707460000005</v>
      </c>
      <c r="R575" s="5">
        <v>68.221707460000005</v>
      </c>
      <c r="S575" s="5">
        <v>68.221707460000005</v>
      </c>
      <c r="T575" s="5">
        <v>68.221707460000005</v>
      </c>
      <c r="U575" s="5">
        <v>68.221707460000005</v>
      </c>
      <c r="V575" s="5">
        <v>69.771695520000009</v>
      </c>
      <c r="W575" s="5">
        <v>69.771695520000009</v>
      </c>
      <c r="X575" s="5">
        <v>69.771695520000009</v>
      </c>
      <c r="Y575" s="5">
        <v>78.109339570000003</v>
      </c>
      <c r="Z575" s="5">
        <v>78.773904599999995</v>
      </c>
      <c r="AA575" s="5">
        <v>78.773904599999995</v>
      </c>
      <c r="AB575" s="5">
        <v>78.773904599999995</v>
      </c>
      <c r="AC575" s="5">
        <v>78.773904599999995</v>
      </c>
      <c r="AD575" s="5">
        <v>78.902253529999996</v>
      </c>
      <c r="AE575" s="5">
        <v>78.902253529999996</v>
      </c>
      <c r="AF575" s="5">
        <v>80.90139001</v>
      </c>
      <c r="AG575" s="5">
        <v>80.90139001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348.7</v>
      </c>
      <c r="G576" s="5">
        <v>348.7</v>
      </c>
      <c r="H576" s="5">
        <v>348.7</v>
      </c>
      <c r="I576" s="5">
        <v>1199.8149105699999</v>
      </c>
      <c r="J576" s="5">
        <v>1199.8149105699999</v>
      </c>
      <c r="K576" s="5">
        <v>2784.0268657899996</v>
      </c>
      <c r="L576" s="5">
        <v>2784.0268657899996</v>
      </c>
      <c r="M576" s="5">
        <v>4034.9616140599996</v>
      </c>
      <c r="N576" s="5">
        <v>4034.9616140599996</v>
      </c>
      <c r="O576" s="5">
        <v>4034.9616140599996</v>
      </c>
      <c r="P576" s="5">
        <v>4272.0687946400003</v>
      </c>
      <c r="Q576" s="5">
        <v>4398.17794985</v>
      </c>
      <c r="R576" s="5">
        <v>4932.9163620999998</v>
      </c>
      <c r="S576" s="5">
        <v>5454.1886861799994</v>
      </c>
      <c r="T576" s="5">
        <v>5821.9434721199996</v>
      </c>
      <c r="U576" s="5">
        <v>5821.9434721199996</v>
      </c>
      <c r="V576" s="5">
        <v>6562.5105544899998</v>
      </c>
      <c r="W576" s="5">
        <v>6562.5105544899998</v>
      </c>
      <c r="X576" s="5">
        <v>7126.3454269200001</v>
      </c>
      <c r="Y576" s="5">
        <v>7283.2162361000001</v>
      </c>
      <c r="Z576" s="5">
        <v>7433.3533840800001</v>
      </c>
      <c r="AA576" s="5">
        <v>7690.7388674100002</v>
      </c>
      <c r="AB576" s="5">
        <v>7690.7388674100002</v>
      </c>
      <c r="AC576" s="5">
        <v>7881.7</v>
      </c>
      <c r="AD576" s="5">
        <v>7881.7</v>
      </c>
      <c r="AE576" s="5">
        <v>7881.7</v>
      </c>
      <c r="AF576" s="5">
        <v>7881.7</v>
      </c>
      <c r="AG576" s="5">
        <v>7881.7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583.91300000000001</v>
      </c>
      <c r="G577" s="5">
        <v>581.22699999999998</v>
      </c>
      <c r="H577" s="5">
        <v>580.50300000000004</v>
      </c>
      <c r="I577" s="5">
        <v>579.78399999999999</v>
      </c>
      <c r="J577" s="5">
        <v>579.06799999999998</v>
      </c>
      <c r="K577" s="5">
        <v>578.35599999999999</v>
      </c>
      <c r="L577" s="5">
        <v>577.64800000000002</v>
      </c>
      <c r="M577" s="5">
        <v>576.94399999999996</v>
      </c>
      <c r="N577" s="5">
        <v>576.94399999999996</v>
      </c>
      <c r="O577" s="5">
        <v>576.94399999999996</v>
      </c>
      <c r="P577" s="5">
        <v>576.94399999999996</v>
      </c>
      <c r="Q577" s="5">
        <v>576.94399999999996</v>
      </c>
      <c r="R577" s="5">
        <v>592.35996324999996</v>
      </c>
      <c r="S577" s="5">
        <v>592.35996324999996</v>
      </c>
      <c r="T577" s="5">
        <v>600.02964395999993</v>
      </c>
      <c r="U577" s="5">
        <v>652.26226660999998</v>
      </c>
      <c r="V577" s="5">
        <v>677.47371704</v>
      </c>
      <c r="W577" s="5">
        <v>677.47371704</v>
      </c>
      <c r="X577" s="5">
        <v>689.90815545999999</v>
      </c>
      <c r="Y577" s="5">
        <v>689.90815545999999</v>
      </c>
      <c r="Z577" s="5">
        <v>738.51508968999997</v>
      </c>
      <c r="AA577" s="5">
        <v>738.51508968999997</v>
      </c>
      <c r="AB577" s="5">
        <v>738.51508968999997</v>
      </c>
      <c r="AC577" s="5">
        <v>760.35747184000002</v>
      </c>
      <c r="AD577" s="5">
        <v>681.24445936000006</v>
      </c>
      <c r="AE577" s="5">
        <v>705.88516097999991</v>
      </c>
      <c r="AF577" s="5">
        <v>710.42612402000009</v>
      </c>
      <c r="AG577" s="5">
        <v>710.42612402000009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1214.288</v>
      </c>
      <c r="G578" s="5">
        <v>1360.288</v>
      </c>
      <c r="H578" s="5">
        <v>1360.288</v>
      </c>
      <c r="I578" s="5">
        <v>1360.288</v>
      </c>
      <c r="J578" s="5">
        <v>1920.4704442400002</v>
      </c>
      <c r="K578" s="5">
        <v>1920.4704442400002</v>
      </c>
      <c r="L578" s="5">
        <v>1920.4704442400002</v>
      </c>
      <c r="M578" s="5">
        <v>2280.1763365900001</v>
      </c>
      <c r="N578" s="5">
        <v>2280.1763365900001</v>
      </c>
      <c r="O578" s="5">
        <v>2363.7997178800001</v>
      </c>
      <c r="P578" s="5">
        <v>2595.7866853799997</v>
      </c>
      <c r="Q578" s="5">
        <v>3263.1070611699997</v>
      </c>
      <c r="R578" s="5">
        <v>3400.1921536099999</v>
      </c>
      <c r="S578" s="5">
        <v>3340.5400569599997</v>
      </c>
      <c r="T578" s="5">
        <v>3340.5400569599997</v>
      </c>
      <c r="U578" s="5">
        <v>3658.9387645599995</v>
      </c>
      <c r="V578" s="5">
        <v>3831.8686113699996</v>
      </c>
      <c r="W578" s="5">
        <v>3831.8686113699996</v>
      </c>
      <c r="X578" s="5">
        <v>3831.8686113699996</v>
      </c>
      <c r="Y578" s="5">
        <v>4041.0061390299998</v>
      </c>
      <c r="Z578" s="5">
        <v>4101.9475154999991</v>
      </c>
      <c r="AA578" s="5">
        <v>4286.6243489499993</v>
      </c>
      <c r="AB578" s="5">
        <v>4254.52034895</v>
      </c>
      <c r="AC578" s="5">
        <v>4222.4163489499997</v>
      </c>
      <c r="AD578" s="5">
        <v>4222.4163489499997</v>
      </c>
      <c r="AE578" s="5">
        <v>4222.4163489499997</v>
      </c>
      <c r="AF578" s="5">
        <v>4222.4163489499997</v>
      </c>
      <c r="AG578" s="5">
        <v>4222.4163489499997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0</v>
      </c>
      <c r="I579" s="5">
        <v>0</v>
      </c>
      <c r="J579" s="5">
        <v>137.47738036999999</v>
      </c>
      <c r="K579" s="5">
        <v>142.51140849999999</v>
      </c>
      <c r="L579" s="5">
        <v>142.51140849999999</v>
      </c>
      <c r="M579" s="5">
        <v>148.58669963</v>
      </c>
      <c r="N579" s="5">
        <v>148.58669963</v>
      </c>
      <c r="O579" s="5">
        <v>148.58669963</v>
      </c>
      <c r="P579" s="5">
        <v>156.14986486000001</v>
      </c>
      <c r="Q579" s="5">
        <v>156.61777169999999</v>
      </c>
      <c r="R579" s="5">
        <v>172.03483220999999</v>
      </c>
      <c r="S579" s="5">
        <v>172.03483220999999</v>
      </c>
      <c r="T579" s="5">
        <v>172.03483220999999</v>
      </c>
      <c r="U579" s="5">
        <v>180.16049968999999</v>
      </c>
      <c r="V579" s="5">
        <v>185.06414706999999</v>
      </c>
      <c r="W579" s="5">
        <v>185.06414706999999</v>
      </c>
      <c r="X579" s="5">
        <v>185.06414706999999</v>
      </c>
      <c r="Y579" s="5">
        <v>193.60641469999999</v>
      </c>
      <c r="Z579" s="5">
        <v>197.82120395999999</v>
      </c>
      <c r="AA579" s="5">
        <v>203.1759424</v>
      </c>
      <c r="AB579" s="5">
        <v>203.1759424</v>
      </c>
      <c r="AC579" s="5">
        <v>203.1759424</v>
      </c>
      <c r="AD579" s="5">
        <v>203.1759424</v>
      </c>
      <c r="AE579" s="5">
        <v>203.1759424</v>
      </c>
      <c r="AF579" s="5">
        <v>203.1759424</v>
      </c>
      <c r="AG579" s="5">
        <v>203.1759424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1E-3</v>
      </c>
      <c r="L580" s="5">
        <v>1E-3</v>
      </c>
      <c r="M580" s="5">
        <v>1E-3</v>
      </c>
      <c r="N580" s="5">
        <v>1E-3</v>
      </c>
      <c r="O580" s="5">
        <v>1E-3</v>
      </c>
      <c r="P580" s="5">
        <v>1E-3</v>
      </c>
      <c r="Q580" s="5">
        <v>996.42985143999999</v>
      </c>
      <c r="R580" s="5">
        <v>1040.83825789</v>
      </c>
      <c r="S580" s="5">
        <v>1630.894076</v>
      </c>
      <c r="T580" s="5">
        <v>1630.894076</v>
      </c>
      <c r="U580" s="5">
        <v>1630.894076</v>
      </c>
      <c r="V580" s="5">
        <v>1630.894076</v>
      </c>
      <c r="W580" s="5">
        <v>1630.894076</v>
      </c>
      <c r="X580" s="5">
        <v>1630.894076</v>
      </c>
      <c r="Y580" s="5">
        <v>1630.894076</v>
      </c>
      <c r="Z580" s="5">
        <v>1630.894076</v>
      </c>
      <c r="AA580" s="5">
        <v>1630.894076</v>
      </c>
      <c r="AB580" s="5">
        <v>1630.894076</v>
      </c>
      <c r="AC580" s="5">
        <v>1630.894076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166</v>
      </c>
      <c r="G581" s="5">
        <v>166</v>
      </c>
      <c r="H581" s="5">
        <v>166</v>
      </c>
      <c r="I581" s="5">
        <v>166</v>
      </c>
      <c r="J581" s="5">
        <v>166</v>
      </c>
      <c r="K581" s="5">
        <v>181.97470928000001</v>
      </c>
      <c r="L581" s="5">
        <v>181.97470928000001</v>
      </c>
      <c r="M581" s="5">
        <v>192.80861049999999</v>
      </c>
      <c r="N581" s="5">
        <v>208.47147977</v>
      </c>
      <c r="O581" s="5">
        <v>212.74282798000002</v>
      </c>
      <c r="P581" s="5">
        <v>219.61834149000001</v>
      </c>
      <c r="Q581" s="5">
        <v>230.18456672000002</v>
      </c>
      <c r="R581" s="5">
        <v>239.77115621999999</v>
      </c>
      <c r="S581" s="5">
        <v>247.92492887</v>
      </c>
      <c r="T581" s="5">
        <v>247.92492887</v>
      </c>
      <c r="U581" s="5">
        <v>249.59747087</v>
      </c>
      <c r="V581" s="5">
        <v>277.76727194</v>
      </c>
      <c r="W581" s="5">
        <v>277.76727194</v>
      </c>
      <c r="X581" s="5">
        <v>281.74775916999999</v>
      </c>
      <c r="Y581" s="5">
        <v>315.90215455999999</v>
      </c>
      <c r="Z581" s="5">
        <v>322.27341589000002</v>
      </c>
      <c r="AA581" s="5">
        <v>351.38980104999996</v>
      </c>
      <c r="AB581" s="5">
        <v>355.86634921999996</v>
      </c>
      <c r="AC581" s="5">
        <v>332.08097427999996</v>
      </c>
      <c r="AD581" s="5">
        <v>332.08097427999996</v>
      </c>
      <c r="AE581" s="5">
        <v>332.08097427999996</v>
      </c>
      <c r="AF581" s="5">
        <v>332.08097427999996</v>
      </c>
      <c r="AG581" s="5">
        <v>332.08097427999996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535.02</v>
      </c>
      <c r="L582" s="5">
        <v>535.02</v>
      </c>
      <c r="M582" s="5">
        <v>535.02</v>
      </c>
      <c r="N582" s="5">
        <v>535.02</v>
      </c>
      <c r="O582" s="5">
        <v>535.02</v>
      </c>
      <c r="P582" s="5">
        <v>535.02</v>
      </c>
      <c r="Q582" s="5">
        <v>554.88196345999995</v>
      </c>
      <c r="R582" s="5">
        <v>639.38173748999998</v>
      </c>
      <c r="S582" s="5">
        <v>639.38173748999998</v>
      </c>
      <c r="T582" s="5">
        <v>647.83358721000002</v>
      </c>
      <c r="U582" s="5">
        <v>696.16859281999996</v>
      </c>
      <c r="V582" s="5">
        <v>740.46113044000003</v>
      </c>
      <c r="W582" s="5">
        <v>740.46113044000003</v>
      </c>
      <c r="X582" s="5">
        <v>781.65456046999998</v>
      </c>
      <c r="Y582" s="5">
        <v>781.65456046999998</v>
      </c>
      <c r="Z582" s="5">
        <v>806.05003259</v>
      </c>
      <c r="AA582" s="5">
        <v>825.93763416999991</v>
      </c>
      <c r="AB582" s="5">
        <v>825.93763416999991</v>
      </c>
      <c r="AC582" s="5">
        <v>825.93763416999991</v>
      </c>
      <c r="AD582" s="5">
        <v>825.93763416999991</v>
      </c>
      <c r="AE582" s="5">
        <v>825.93763416999991</v>
      </c>
      <c r="AF582" s="5">
        <v>825.93763416999991</v>
      </c>
      <c r="AG582" s="5">
        <v>825.93763416999991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807.32899999999995</v>
      </c>
      <c r="G583" s="5">
        <v>807.32899999999995</v>
      </c>
      <c r="H583" s="5">
        <v>1767.5958438400003</v>
      </c>
      <c r="I583" s="5">
        <v>3214.8673190099998</v>
      </c>
      <c r="J583" s="5">
        <v>3214.8673190099998</v>
      </c>
      <c r="K583" s="5">
        <v>3845.2943317699996</v>
      </c>
      <c r="L583" s="5">
        <v>3845.2943317699996</v>
      </c>
      <c r="M583" s="5">
        <v>3845.2943317699996</v>
      </c>
      <c r="N583" s="5">
        <v>4110.9495085799999</v>
      </c>
      <c r="O583" s="5">
        <v>4507.8482097599999</v>
      </c>
      <c r="P583" s="5">
        <v>4577.9763648999997</v>
      </c>
      <c r="Q583" s="5">
        <v>4788.5749368899997</v>
      </c>
      <c r="R583" s="5">
        <v>4788.5749368899997</v>
      </c>
      <c r="S583" s="5">
        <v>4857.59553323</v>
      </c>
      <c r="T583" s="5">
        <v>4857.59553323</v>
      </c>
      <c r="U583" s="5">
        <v>5284.8063029599998</v>
      </c>
      <c r="V583" s="5">
        <v>5284.8063029599998</v>
      </c>
      <c r="W583" s="5">
        <v>5395.2628098899995</v>
      </c>
      <c r="X583" s="5">
        <v>5395.2628098899995</v>
      </c>
      <c r="Y583" s="5">
        <v>5654.8351928100001</v>
      </c>
      <c r="Z583" s="5">
        <v>5979.4110396799997</v>
      </c>
      <c r="AA583" s="5">
        <v>5979.4110396799997</v>
      </c>
      <c r="AB583" s="5">
        <v>5979.4110396799997</v>
      </c>
      <c r="AC583" s="5">
        <v>5979.4110396799997</v>
      </c>
      <c r="AD583" s="5">
        <v>5979.4110396799997</v>
      </c>
      <c r="AE583" s="5">
        <v>5932.7110396799999</v>
      </c>
      <c r="AF583" s="5">
        <v>5902.8398334000003</v>
      </c>
      <c r="AG583" s="5">
        <v>5833.0898334000003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53</v>
      </c>
      <c r="G584" s="5">
        <v>53</v>
      </c>
      <c r="H584" s="5">
        <v>120.45950473000001</v>
      </c>
      <c r="I584" s="5">
        <v>120.45950473000001</v>
      </c>
      <c r="J584" s="5">
        <v>183.36394253</v>
      </c>
      <c r="K584" s="5">
        <v>187.50707176</v>
      </c>
      <c r="L584" s="5">
        <v>202.07843134999999</v>
      </c>
      <c r="M584" s="5">
        <v>204.48459080000001</v>
      </c>
      <c r="N584" s="5">
        <v>204.48459080000001</v>
      </c>
      <c r="O584" s="5">
        <v>225.36324458000001</v>
      </c>
      <c r="P584" s="5">
        <v>238.14397227000001</v>
      </c>
      <c r="Q584" s="5">
        <v>239.77358208999999</v>
      </c>
      <c r="R584" s="5">
        <v>239.77358208999999</v>
      </c>
      <c r="S584" s="5">
        <v>239.77358208999999</v>
      </c>
      <c r="T584" s="5">
        <v>239.77358208999999</v>
      </c>
      <c r="U584" s="5">
        <v>284.89093866999997</v>
      </c>
      <c r="V584" s="5">
        <v>285.97997362000001</v>
      </c>
      <c r="W584" s="5">
        <v>293.50350499000001</v>
      </c>
      <c r="X584" s="5">
        <v>293.50350499000001</v>
      </c>
      <c r="Y584" s="5">
        <v>301.22087253999996</v>
      </c>
      <c r="Z584" s="5">
        <v>331.47410886</v>
      </c>
      <c r="AA584" s="5">
        <v>331.47410886</v>
      </c>
      <c r="AB584" s="5">
        <v>331.47410886</v>
      </c>
      <c r="AC584" s="5">
        <v>331.47410886</v>
      </c>
      <c r="AD584" s="5">
        <v>331.47410886</v>
      </c>
      <c r="AE584" s="5">
        <v>331.47410886</v>
      </c>
      <c r="AF584" s="5">
        <v>336.55052698999998</v>
      </c>
      <c r="AG584" s="5">
        <v>336.55052698999998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1128.1600000000001</v>
      </c>
      <c r="G585" s="5">
        <v>1127.962</v>
      </c>
      <c r="H585" s="5">
        <v>1127.7860000000001</v>
      </c>
      <c r="I585" s="5">
        <v>1127.6100000000001</v>
      </c>
      <c r="J585" s="5">
        <v>1127.434</v>
      </c>
      <c r="K585" s="5">
        <v>1127.2360000000001</v>
      </c>
      <c r="L585" s="5">
        <v>1127.96</v>
      </c>
      <c r="M585" s="5">
        <v>1126.884</v>
      </c>
      <c r="N585" s="5">
        <v>1126.884</v>
      </c>
      <c r="O585" s="5">
        <v>1207.8095906200001</v>
      </c>
      <c r="P585" s="5">
        <v>1227.1591161200001</v>
      </c>
      <c r="Q585" s="5">
        <v>1227.1591161200001</v>
      </c>
      <c r="R585" s="5">
        <v>1227.1591161200001</v>
      </c>
      <c r="S585" s="5">
        <v>1295.2548520900002</v>
      </c>
      <c r="T585" s="5">
        <v>1295.2548520900002</v>
      </c>
      <c r="U585" s="5">
        <v>1485.4883453300001</v>
      </c>
      <c r="V585" s="5">
        <v>1573.92220303</v>
      </c>
      <c r="W585" s="5">
        <v>1608.4379731500001</v>
      </c>
      <c r="X585" s="5">
        <v>1608.4379731500001</v>
      </c>
      <c r="Y585" s="5">
        <v>1662.9703265200003</v>
      </c>
      <c r="Z585" s="5">
        <v>1819.8845818400002</v>
      </c>
      <c r="AA585" s="5">
        <v>1819.8845818400002</v>
      </c>
      <c r="AB585" s="5">
        <v>1819.8845818400002</v>
      </c>
      <c r="AC585" s="5">
        <v>1819.8845818400002</v>
      </c>
      <c r="AD585" s="5">
        <v>1819.8845818400002</v>
      </c>
      <c r="AE585" s="5">
        <v>1819.8845818400002</v>
      </c>
      <c r="AF585" s="5">
        <v>1927.6989200399998</v>
      </c>
      <c r="AG585" s="5">
        <v>1709.8699383200001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284.61199999999997</v>
      </c>
      <c r="G586" s="5">
        <v>284.26</v>
      </c>
      <c r="H586" s="5">
        <v>283.86400000000003</v>
      </c>
      <c r="I586" s="5">
        <v>283.512</v>
      </c>
      <c r="J586" s="5">
        <v>283.15999999999997</v>
      </c>
      <c r="K586" s="5">
        <v>732.73290558999997</v>
      </c>
      <c r="L586" s="5">
        <v>1094.43674971</v>
      </c>
      <c r="M586" s="5">
        <v>1094.0847497100001</v>
      </c>
      <c r="N586" s="5">
        <v>1261.8585240800001</v>
      </c>
      <c r="O586" s="5">
        <v>1261.8585240800001</v>
      </c>
      <c r="P586" s="5">
        <v>1261.8585240800001</v>
      </c>
      <c r="Q586" s="5">
        <v>1261.8585240800001</v>
      </c>
      <c r="R586" s="5">
        <v>1261.8585240800001</v>
      </c>
      <c r="S586" s="5">
        <v>1310.06</v>
      </c>
      <c r="T586" s="5">
        <v>1310.06</v>
      </c>
      <c r="U586" s="5">
        <v>1310.06</v>
      </c>
      <c r="V586" s="5">
        <v>1368.1748356999999</v>
      </c>
      <c r="W586" s="5">
        <v>1436.9757064099999</v>
      </c>
      <c r="X586" s="5">
        <v>1462.5706196199999</v>
      </c>
      <c r="Y586" s="5">
        <v>1556.1047562799999</v>
      </c>
      <c r="Z586" s="5">
        <v>1600.7638427099998</v>
      </c>
      <c r="AA586" s="5">
        <v>1628.9297144699999</v>
      </c>
      <c r="AB586" s="5">
        <v>1628.9297144699999</v>
      </c>
      <c r="AC586" s="5">
        <v>1628.9297144699999</v>
      </c>
      <c r="AD586" s="5">
        <v>1628.9297144699999</v>
      </c>
      <c r="AE586" s="5">
        <v>1628.9297144699999</v>
      </c>
      <c r="AF586" s="5">
        <v>1745.1977777</v>
      </c>
      <c r="AG586" s="5">
        <v>1553.1377777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1E-3</v>
      </c>
      <c r="O589" s="5">
        <v>1E-3</v>
      </c>
      <c r="P589" s="5">
        <v>1E-3</v>
      </c>
      <c r="Q589" s="5">
        <v>1E-3</v>
      </c>
      <c r="R589" s="5">
        <v>1E-3</v>
      </c>
      <c r="S589" s="5">
        <v>402.98733670000001</v>
      </c>
      <c r="T589" s="5">
        <v>402.98733670000001</v>
      </c>
      <c r="U589" s="5">
        <v>402.98733670000001</v>
      </c>
      <c r="V589" s="5">
        <v>402.98733670000001</v>
      </c>
      <c r="W589" s="5">
        <v>402.98733670000001</v>
      </c>
      <c r="X589" s="5">
        <v>402.98733670000001</v>
      </c>
      <c r="Y589" s="5">
        <v>402.98733670000001</v>
      </c>
      <c r="Z589" s="5">
        <v>402.98733670000001</v>
      </c>
      <c r="AA589" s="5">
        <v>402.98733670000001</v>
      </c>
      <c r="AB589" s="5">
        <v>402.98733670000001</v>
      </c>
      <c r="AC589" s="5">
        <v>402.98733670000001</v>
      </c>
      <c r="AD589" s="5">
        <v>402.98733670000001</v>
      </c>
      <c r="AE589" s="5">
        <v>402.98733670000001</v>
      </c>
      <c r="AF589" s="5">
        <v>402.98733670000001</v>
      </c>
      <c r="AG589" s="5">
        <v>402.98733670000001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390.12645670000001</v>
      </c>
      <c r="M590" s="5">
        <v>421.05359858999998</v>
      </c>
      <c r="N590" s="5">
        <v>496.41120029000001</v>
      </c>
      <c r="O590" s="5">
        <v>507.07015156</v>
      </c>
      <c r="P590" s="5">
        <v>507.07015156</v>
      </c>
      <c r="Q590" s="5">
        <v>537.07052580000004</v>
      </c>
      <c r="R590" s="5">
        <v>537.07052580000004</v>
      </c>
      <c r="S590" s="5">
        <v>575.51496256999997</v>
      </c>
      <c r="T590" s="5">
        <v>575.51496256999997</v>
      </c>
      <c r="U590" s="5">
        <v>583.59165369000004</v>
      </c>
      <c r="V590" s="5">
        <v>691.39413081999999</v>
      </c>
      <c r="W590" s="5">
        <v>691.39413081999999</v>
      </c>
      <c r="X590" s="5">
        <v>691.39413081999999</v>
      </c>
      <c r="Y590" s="5">
        <v>691.39413081999999</v>
      </c>
      <c r="Z590" s="5">
        <v>788.99165034999999</v>
      </c>
      <c r="AA590" s="5">
        <v>804.43628552999996</v>
      </c>
      <c r="AB590" s="5">
        <v>830.25582702999998</v>
      </c>
      <c r="AC590" s="5">
        <v>854.75477696999997</v>
      </c>
      <c r="AD590" s="5">
        <v>854.75477696999997</v>
      </c>
      <c r="AE590" s="5">
        <v>854.75477696999997</v>
      </c>
      <c r="AF590" s="5">
        <v>858.43126663999999</v>
      </c>
      <c r="AG590" s="5">
        <v>858.43126663999999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633.78099999999995</v>
      </c>
      <c r="K591" s="5">
        <v>633.78099999999995</v>
      </c>
      <c r="L591" s="5">
        <v>633.78099999999995</v>
      </c>
      <c r="M591" s="5">
        <v>633.78099999999995</v>
      </c>
      <c r="N591" s="5">
        <v>712.18974393999997</v>
      </c>
      <c r="O591" s="5">
        <v>742.30842744999995</v>
      </c>
      <c r="P591" s="5">
        <v>742.30842744999995</v>
      </c>
      <c r="Q591" s="5">
        <v>774.18433791000007</v>
      </c>
      <c r="R591" s="5">
        <v>774.18433791000007</v>
      </c>
      <c r="S591" s="5">
        <v>795.71733850999999</v>
      </c>
      <c r="T591" s="5">
        <v>795.71733850999999</v>
      </c>
      <c r="U591" s="5">
        <v>795.71733850999999</v>
      </c>
      <c r="V591" s="5">
        <v>844.75452337000002</v>
      </c>
      <c r="W591" s="5">
        <v>844.75452337000002</v>
      </c>
      <c r="X591" s="5">
        <v>844.75452337000002</v>
      </c>
      <c r="Y591" s="5">
        <v>930.66713619000006</v>
      </c>
      <c r="Z591" s="5">
        <v>1012.9747413800001</v>
      </c>
      <c r="AA591" s="5">
        <v>1071.9288038899999</v>
      </c>
      <c r="AB591" s="5">
        <v>1073.0966388299998</v>
      </c>
      <c r="AC591" s="5">
        <v>1073.0966388299998</v>
      </c>
      <c r="AD591" s="5">
        <v>1073.0966388299998</v>
      </c>
      <c r="AE591" s="5">
        <v>1020.4876595400001</v>
      </c>
      <c r="AF591" s="5">
        <v>1033.4706200000001</v>
      </c>
      <c r="AG591" s="5">
        <v>958.69265083000005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400</v>
      </c>
      <c r="M592" s="5">
        <v>400</v>
      </c>
      <c r="N592" s="5">
        <v>417.55821405</v>
      </c>
      <c r="O592" s="5">
        <v>417.55821405</v>
      </c>
      <c r="P592" s="5">
        <v>417.55821405</v>
      </c>
      <c r="Q592" s="5">
        <v>530.63347497999996</v>
      </c>
      <c r="R592" s="5">
        <v>530.63347497999996</v>
      </c>
      <c r="S592" s="5">
        <v>969.95018750999998</v>
      </c>
      <c r="T592" s="5">
        <v>969.95018750999998</v>
      </c>
      <c r="U592" s="5">
        <v>1032.44109181</v>
      </c>
      <c r="V592" s="5">
        <v>1329.62905733</v>
      </c>
      <c r="W592" s="5">
        <v>1329.62905733</v>
      </c>
      <c r="X592" s="5">
        <v>1329.62905733</v>
      </c>
      <c r="Y592" s="5">
        <v>1392.3575729500001</v>
      </c>
      <c r="Z592" s="5">
        <v>1484.7099228699999</v>
      </c>
      <c r="AA592" s="5">
        <v>1543.77845121</v>
      </c>
      <c r="AB592" s="5">
        <v>1543.77845121</v>
      </c>
      <c r="AC592" s="5">
        <v>1543.77845121</v>
      </c>
      <c r="AD592" s="5">
        <v>1559.7316749900001</v>
      </c>
      <c r="AE592" s="5">
        <v>1589.9531571099999</v>
      </c>
      <c r="AF592" s="5">
        <v>1713.82318908</v>
      </c>
      <c r="AG592" s="5">
        <v>1713.82318908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323.80496509</v>
      </c>
      <c r="M594" s="5">
        <v>500</v>
      </c>
      <c r="N594" s="5">
        <v>500</v>
      </c>
      <c r="O594" s="5">
        <v>500</v>
      </c>
      <c r="P594" s="5">
        <v>500</v>
      </c>
      <c r="Q594" s="5">
        <v>1088.58599054</v>
      </c>
      <c r="R594" s="5">
        <v>1088.58599054</v>
      </c>
      <c r="S594" s="5">
        <v>1717.5391110099999</v>
      </c>
      <c r="T594" s="5">
        <v>1717.5391110099999</v>
      </c>
      <c r="U594" s="5">
        <v>1775.40233373</v>
      </c>
      <c r="V594" s="5">
        <v>2473.5</v>
      </c>
      <c r="W594" s="5">
        <v>2473.5</v>
      </c>
      <c r="X594" s="5">
        <v>2473.5</v>
      </c>
      <c r="Y594" s="5">
        <v>2473.5</v>
      </c>
      <c r="Z594" s="5">
        <v>2473.5</v>
      </c>
      <c r="AA594" s="5">
        <v>2473.5</v>
      </c>
      <c r="AB594" s="5">
        <v>2473.5</v>
      </c>
      <c r="AC594" s="5">
        <v>2473.5</v>
      </c>
      <c r="AD594" s="5">
        <v>2473.5</v>
      </c>
      <c r="AE594" s="5">
        <v>2473.5</v>
      </c>
      <c r="AF594" s="5">
        <v>2473.5</v>
      </c>
      <c r="AG594" s="5">
        <v>2473.5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322.91000000000003</v>
      </c>
      <c r="G595" s="5">
        <v>322.48</v>
      </c>
      <c r="H595" s="5">
        <v>322.06</v>
      </c>
      <c r="I595" s="5">
        <v>321.64</v>
      </c>
      <c r="J595" s="5">
        <v>321.22000000000003</v>
      </c>
      <c r="K595" s="5">
        <v>320.8</v>
      </c>
      <c r="L595" s="5">
        <v>665.26936228</v>
      </c>
      <c r="M595" s="5">
        <v>685.73022973999991</v>
      </c>
      <c r="N595" s="5">
        <v>805.75974730000007</v>
      </c>
      <c r="O595" s="5">
        <v>819.46210979000011</v>
      </c>
      <c r="P595" s="5">
        <v>819.46210979000011</v>
      </c>
      <c r="Q595" s="5">
        <v>822.59777177000001</v>
      </c>
      <c r="R595" s="5">
        <v>822.59777177000001</v>
      </c>
      <c r="S595" s="5">
        <v>849.07779376000008</v>
      </c>
      <c r="T595" s="5">
        <v>849.07779376000008</v>
      </c>
      <c r="U595" s="5">
        <v>906.00284942000008</v>
      </c>
      <c r="V595" s="5">
        <v>931.72700903999998</v>
      </c>
      <c r="W595" s="5">
        <v>931.72700903999998</v>
      </c>
      <c r="X595" s="5">
        <v>931.72700903999998</v>
      </c>
      <c r="Y595" s="5">
        <v>944.69847589000005</v>
      </c>
      <c r="Z595" s="5">
        <v>1057.8491175700001</v>
      </c>
      <c r="AA595" s="5">
        <v>1019.70719046</v>
      </c>
      <c r="AB595" s="5">
        <v>1019.70719046</v>
      </c>
      <c r="AC595" s="5">
        <v>1019.70719046</v>
      </c>
      <c r="AD595" s="5">
        <v>1019.70719046</v>
      </c>
      <c r="AE595" s="5">
        <v>1019.70719046</v>
      </c>
      <c r="AF595" s="5">
        <v>1040.5910402</v>
      </c>
      <c r="AG595" s="5">
        <v>1040.5910402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142.1568</v>
      </c>
      <c r="K596" s="5">
        <v>142.1568</v>
      </c>
      <c r="L596" s="5">
        <v>142.1568</v>
      </c>
      <c r="M596" s="5">
        <v>142.1568</v>
      </c>
      <c r="N596" s="5">
        <v>142.1568</v>
      </c>
      <c r="O596" s="5">
        <v>142.1568</v>
      </c>
      <c r="P596" s="5">
        <v>142.1568</v>
      </c>
      <c r="Q596" s="5">
        <v>142.1568</v>
      </c>
      <c r="R596" s="5">
        <v>142.1568</v>
      </c>
      <c r="S596" s="5">
        <v>142.1568</v>
      </c>
      <c r="T596" s="5">
        <v>142.1568</v>
      </c>
      <c r="U596" s="5">
        <v>142.1568</v>
      </c>
      <c r="V596" s="5">
        <v>144.77787839000001</v>
      </c>
      <c r="W596" s="5">
        <v>159.49074345</v>
      </c>
      <c r="X596" s="5">
        <v>159.49074345</v>
      </c>
      <c r="Y596" s="5">
        <v>227.57420162</v>
      </c>
      <c r="Z596" s="5">
        <v>399.16385887000001</v>
      </c>
      <c r="AA596" s="5">
        <v>401.74935339000001</v>
      </c>
      <c r="AB596" s="5">
        <v>401.74935339000001</v>
      </c>
      <c r="AC596" s="5">
        <v>401.74935339000001</v>
      </c>
      <c r="AD596" s="5">
        <v>401.74935339000001</v>
      </c>
      <c r="AE596" s="5">
        <v>401.74935339000001</v>
      </c>
      <c r="AF596" s="5">
        <v>417.35238988000003</v>
      </c>
      <c r="AG596" s="5">
        <v>417.35238988000003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25.219000000000001</v>
      </c>
      <c r="G597" s="5">
        <v>25.219000000000001</v>
      </c>
      <c r="H597" s="5">
        <v>25.219000000000001</v>
      </c>
      <c r="I597" s="5">
        <v>25.219000000000001</v>
      </c>
      <c r="J597" s="5">
        <v>25.219000000000001</v>
      </c>
      <c r="K597" s="5">
        <v>25.219000000000001</v>
      </c>
      <c r="L597" s="5">
        <v>200.30397166</v>
      </c>
      <c r="M597" s="5">
        <v>200.30397166</v>
      </c>
      <c r="N597" s="5">
        <v>330.64675807999998</v>
      </c>
      <c r="O597" s="5">
        <v>566.49953812000001</v>
      </c>
      <c r="P597" s="5">
        <v>566.49953812000001</v>
      </c>
      <c r="Q597" s="5">
        <v>602.73059663000004</v>
      </c>
      <c r="R597" s="5">
        <v>602.73059663000004</v>
      </c>
      <c r="S597" s="5">
        <v>967.47416842999996</v>
      </c>
      <c r="T597" s="5">
        <v>967.47416842999996</v>
      </c>
      <c r="U597" s="5">
        <v>1173.24764065</v>
      </c>
      <c r="V597" s="5">
        <v>1233.3271152999998</v>
      </c>
      <c r="W597" s="5">
        <v>1233.3271152999998</v>
      </c>
      <c r="X597" s="5">
        <v>1258.2205060199999</v>
      </c>
      <c r="Y597" s="5">
        <v>1364.6128798599998</v>
      </c>
      <c r="Z597" s="5">
        <v>1632.6278008099998</v>
      </c>
      <c r="AA597" s="5">
        <v>1634.3020875299999</v>
      </c>
      <c r="AB597" s="5">
        <v>1626.93108753</v>
      </c>
      <c r="AC597" s="5">
        <v>1626.93108753</v>
      </c>
      <c r="AD597" s="5">
        <v>1626.93108753</v>
      </c>
      <c r="AE597" s="5">
        <v>1668.35049084</v>
      </c>
      <c r="AF597" s="5">
        <v>1668.35049084</v>
      </c>
      <c r="AG597" s="5">
        <v>1668.35049084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349.2</v>
      </c>
      <c r="G600" s="5">
        <v>349.2</v>
      </c>
      <c r="H600" s="5">
        <v>349.2</v>
      </c>
      <c r="I600" s="5">
        <v>349.2</v>
      </c>
      <c r="J600" s="5">
        <v>349.2</v>
      </c>
      <c r="K600" s="5">
        <v>349.2</v>
      </c>
      <c r="L600" s="5">
        <v>349.2</v>
      </c>
      <c r="M600" s="5">
        <v>349.2</v>
      </c>
      <c r="N600" s="5">
        <v>349.2</v>
      </c>
      <c r="O600" s="5">
        <v>349.2</v>
      </c>
      <c r="P600" s="5">
        <v>349.2</v>
      </c>
      <c r="Q600" s="5">
        <v>349.2</v>
      </c>
      <c r="R600" s="5">
        <v>349.2</v>
      </c>
      <c r="S600" s="5">
        <v>349.2</v>
      </c>
      <c r="T600" s="5">
        <v>349.2</v>
      </c>
      <c r="U600" s="5">
        <v>1304.27980596</v>
      </c>
      <c r="V600" s="5">
        <v>1403.8874817400001</v>
      </c>
      <c r="W600" s="5">
        <v>1502.7075896200001</v>
      </c>
      <c r="X600" s="5">
        <v>1572.7906169800001</v>
      </c>
      <c r="Y600" s="5">
        <v>1914.0608356</v>
      </c>
      <c r="Z600" s="5">
        <v>2276.2654306700001</v>
      </c>
      <c r="AA600" s="5">
        <v>2231.8627511</v>
      </c>
      <c r="AB600" s="5">
        <v>2231.8627511</v>
      </c>
      <c r="AC600" s="5">
        <v>2231.8627511</v>
      </c>
      <c r="AD600" s="5">
        <v>2152.6627511000002</v>
      </c>
      <c r="AE600" s="5">
        <v>2205.0043603300001</v>
      </c>
      <c r="AF600" s="5">
        <v>2305.9562218999999</v>
      </c>
      <c r="AG600" s="5">
        <v>2305.9562218999999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447.06274228000001</v>
      </c>
      <c r="M602" s="5">
        <v>472.26668926999997</v>
      </c>
      <c r="N602" s="5">
        <v>472.26668926999997</v>
      </c>
      <c r="O602" s="5">
        <v>532.45287759999997</v>
      </c>
      <c r="P602" s="5">
        <v>532.45287759999997</v>
      </c>
      <c r="Q602" s="5">
        <v>545.46604981999997</v>
      </c>
      <c r="R602" s="5">
        <v>545.46604981999997</v>
      </c>
      <c r="S602" s="5">
        <v>545.46604981999997</v>
      </c>
      <c r="T602" s="5">
        <v>565.04417625999997</v>
      </c>
      <c r="U602" s="5">
        <v>620.78018698999995</v>
      </c>
      <c r="V602" s="5">
        <v>620.78018698999995</v>
      </c>
      <c r="W602" s="5">
        <v>620.78018698999995</v>
      </c>
      <c r="X602" s="5">
        <v>620.78018698999995</v>
      </c>
      <c r="Y602" s="5">
        <v>620.78018698999995</v>
      </c>
      <c r="Z602" s="5">
        <v>711.89448331999995</v>
      </c>
      <c r="AA602" s="5">
        <v>711.89448331999995</v>
      </c>
      <c r="AB602" s="5">
        <v>711.89448331999995</v>
      </c>
      <c r="AC602" s="5">
        <v>711.89448331999995</v>
      </c>
      <c r="AD602" s="5">
        <v>711.89448331999995</v>
      </c>
      <c r="AE602" s="5">
        <v>726.55204979999996</v>
      </c>
      <c r="AF602" s="5">
        <v>726.55204979999996</v>
      </c>
      <c r="AG602" s="5">
        <v>726.55204979999996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217.60942492000001</v>
      </c>
      <c r="W605" s="5">
        <v>217.60942492000001</v>
      </c>
      <c r="X605" s="5">
        <v>217.60942492000001</v>
      </c>
      <c r="Y605" s="5">
        <v>217.60942492000001</v>
      </c>
      <c r="Z605" s="5">
        <v>217.60942492000001</v>
      </c>
      <c r="AA605" s="5">
        <v>217.60942492000001</v>
      </c>
      <c r="AB605" s="5">
        <v>217.60942492000001</v>
      </c>
      <c r="AC605" s="5">
        <v>217.60942492000001</v>
      </c>
      <c r="AD605" s="5">
        <v>217.60942492000001</v>
      </c>
      <c r="AE605" s="5">
        <v>217.60942492000001</v>
      </c>
      <c r="AF605" s="5">
        <v>217.60942492000001</v>
      </c>
      <c r="AG605" s="5">
        <v>217.60942492000001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286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330.26499999999999</v>
      </c>
      <c r="G609" s="5">
        <v>896.57103504999998</v>
      </c>
      <c r="H609" s="5">
        <v>904.44714406000003</v>
      </c>
      <c r="I609" s="5">
        <v>967.88418882999997</v>
      </c>
      <c r="J609" s="5">
        <v>975.93675994</v>
      </c>
      <c r="K609" s="5">
        <v>984.89204818999997</v>
      </c>
      <c r="L609" s="5">
        <v>998.22607302999995</v>
      </c>
      <c r="M609" s="5">
        <v>1026.6663029900001</v>
      </c>
      <c r="N609" s="5">
        <v>1027.1667945700001</v>
      </c>
      <c r="O609" s="5">
        <v>1082.0529820900001</v>
      </c>
      <c r="P609" s="5">
        <v>1082.0529820900001</v>
      </c>
      <c r="Q609" s="5">
        <v>1082.0529820900001</v>
      </c>
      <c r="R609" s="5">
        <v>1082.0529820900001</v>
      </c>
      <c r="S609" s="5">
        <v>1082.0529820900001</v>
      </c>
      <c r="T609" s="5">
        <v>1082.0529820900001</v>
      </c>
      <c r="U609" s="5">
        <v>1082.0529820900001</v>
      </c>
      <c r="V609" s="5">
        <v>1082.0529820900001</v>
      </c>
      <c r="W609" s="5">
        <v>1082.0529820900001</v>
      </c>
      <c r="X609" s="5">
        <v>1082.0529820900001</v>
      </c>
      <c r="Y609" s="5">
        <v>1083.4364040299999</v>
      </c>
      <c r="Z609" s="5">
        <v>1147.17663296</v>
      </c>
      <c r="AA609" s="5">
        <v>1147.17663296</v>
      </c>
      <c r="AB609" s="5">
        <v>1147.17663296</v>
      </c>
      <c r="AC609" s="5">
        <v>1147.17663296</v>
      </c>
      <c r="AD609" s="5">
        <v>1147.17663296</v>
      </c>
      <c r="AE609" s="5">
        <v>1147.17663296</v>
      </c>
      <c r="AF609" s="5">
        <v>1147.17663296</v>
      </c>
      <c r="AG609" s="5">
        <v>1147.17663296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43.2</v>
      </c>
      <c r="G610" s="5">
        <v>782.99528355000007</v>
      </c>
      <c r="H610" s="5">
        <v>782.99528355000007</v>
      </c>
      <c r="I610" s="5">
        <v>805.00721166000005</v>
      </c>
      <c r="J610" s="5">
        <v>840.14380224000001</v>
      </c>
      <c r="K610" s="5">
        <v>840.14380224000001</v>
      </c>
      <c r="L610" s="5">
        <v>840.14380224000001</v>
      </c>
      <c r="M610" s="5">
        <v>840.14380224000001</v>
      </c>
      <c r="N610" s="5">
        <v>840.14380224000001</v>
      </c>
      <c r="O610" s="5">
        <v>840.14380224000001</v>
      </c>
      <c r="P610" s="5">
        <v>840.14380224000001</v>
      </c>
      <c r="Q610" s="5">
        <v>840.14380224000001</v>
      </c>
      <c r="R610" s="5">
        <v>840.14380224000001</v>
      </c>
      <c r="S610" s="5">
        <v>840.14380224000001</v>
      </c>
      <c r="T610" s="5">
        <v>840.14380224000001</v>
      </c>
      <c r="U610" s="5">
        <v>840.14380224000001</v>
      </c>
      <c r="V610" s="5">
        <v>840.14380224000001</v>
      </c>
      <c r="W610" s="5">
        <v>840.14380224000001</v>
      </c>
      <c r="X610" s="5">
        <v>840.14380224000001</v>
      </c>
      <c r="Y610" s="5">
        <v>840.14380224000001</v>
      </c>
      <c r="Z610" s="5">
        <v>884.83435763</v>
      </c>
      <c r="AA610" s="5">
        <v>884.83435763</v>
      </c>
      <c r="AB610" s="5">
        <v>884.83435763</v>
      </c>
      <c r="AC610" s="5">
        <v>884.83435763</v>
      </c>
      <c r="AD610" s="5">
        <v>884.83435763</v>
      </c>
      <c r="AE610" s="5">
        <v>884.83435763</v>
      </c>
      <c r="AF610" s="5">
        <v>884.83435763</v>
      </c>
      <c r="AG610" s="5">
        <v>884.83435763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130.68832996</v>
      </c>
      <c r="H612" s="5">
        <v>528.08372999999995</v>
      </c>
      <c r="I612" s="5">
        <v>1013.01388057</v>
      </c>
      <c r="J612" s="5">
        <v>1147.5830956300001</v>
      </c>
      <c r="K612" s="5">
        <v>1147.5830956300001</v>
      </c>
      <c r="L612" s="5">
        <v>1147.5830956300001</v>
      </c>
      <c r="M612" s="5">
        <v>1147.5830956300001</v>
      </c>
      <c r="N612" s="5">
        <v>1147.5830956300001</v>
      </c>
      <c r="O612" s="5">
        <v>1147.5830956300001</v>
      </c>
      <c r="P612" s="5">
        <v>1147.5830956300001</v>
      </c>
      <c r="Q612" s="5">
        <v>1147.5830956300001</v>
      </c>
      <c r="R612" s="5">
        <v>1147.5830956300001</v>
      </c>
      <c r="S612" s="5">
        <v>1147.5830956300001</v>
      </c>
      <c r="T612" s="5">
        <v>1147.5830956300001</v>
      </c>
      <c r="U612" s="5">
        <v>1147.5830956300001</v>
      </c>
      <c r="V612" s="5">
        <v>1147.5830956300001</v>
      </c>
      <c r="W612" s="5">
        <v>1147.5830956300001</v>
      </c>
      <c r="X612" s="5">
        <v>1147.5830956300001</v>
      </c>
      <c r="Y612" s="5">
        <v>1147.5830956300001</v>
      </c>
      <c r="Z612" s="5">
        <v>1398.97609231</v>
      </c>
      <c r="AA612" s="5">
        <v>1418.82063705</v>
      </c>
      <c r="AB612" s="5">
        <v>1418.82063705</v>
      </c>
      <c r="AC612" s="5">
        <v>1418.82063705</v>
      </c>
      <c r="AD612" s="5">
        <v>1418.82063705</v>
      </c>
      <c r="AE612" s="5">
        <v>1604.65841022</v>
      </c>
      <c r="AF612" s="5">
        <v>1604.65841022</v>
      </c>
      <c r="AG612" s="5">
        <v>1604.65841022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0</v>
      </c>
      <c r="I613" s="5">
        <v>106.99762869</v>
      </c>
      <c r="J613" s="5">
        <v>110.17372235000001</v>
      </c>
      <c r="K613" s="5">
        <v>110.17372235000001</v>
      </c>
      <c r="L613" s="5">
        <v>110.17372235000001</v>
      </c>
      <c r="M613" s="5">
        <v>110.17372235000001</v>
      </c>
      <c r="N613" s="5">
        <v>110.17372235000001</v>
      </c>
      <c r="O613" s="5">
        <v>110.17372235000001</v>
      </c>
      <c r="P613" s="5">
        <v>110.17372235000001</v>
      </c>
      <c r="Q613" s="5">
        <v>110.17372235000001</v>
      </c>
      <c r="R613" s="5">
        <v>110.17372235000001</v>
      </c>
      <c r="S613" s="5">
        <v>110.17372235000001</v>
      </c>
      <c r="T613" s="5">
        <v>111.14772447999999</v>
      </c>
      <c r="U613" s="5">
        <v>111.14772447999999</v>
      </c>
      <c r="V613" s="5">
        <v>111.14772447999999</v>
      </c>
      <c r="W613" s="5">
        <v>111.14772447999999</v>
      </c>
      <c r="X613" s="5">
        <v>111.14772447999999</v>
      </c>
      <c r="Y613" s="5">
        <v>111.14772447999999</v>
      </c>
      <c r="Z613" s="5">
        <v>111.14772447999999</v>
      </c>
      <c r="AA613" s="5">
        <v>111.14772447999999</v>
      </c>
      <c r="AB613" s="5">
        <v>111.14772447999999</v>
      </c>
      <c r="AC613" s="5">
        <v>111.14772447999999</v>
      </c>
      <c r="AD613" s="5">
        <v>114.36156152</v>
      </c>
      <c r="AE613" s="5">
        <v>117.52396946</v>
      </c>
      <c r="AF613" s="5">
        <v>117.52396946</v>
      </c>
      <c r="AG613" s="5">
        <v>117.52396946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900</v>
      </c>
      <c r="H614" s="5">
        <v>900</v>
      </c>
      <c r="I614" s="5">
        <v>1421.64450035</v>
      </c>
      <c r="J614" s="5">
        <v>1973.32260544</v>
      </c>
      <c r="K614" s="5">
        <v>1973.32260544</v>
      </c>
      <c r="L614" s="5">
        <v>1973.32260544</v>
      </c>
      <c r="M614" s="5">
        <v>2670.7321324200002</v>
      </c>
      <c r="N614" s="5">
        <v>3201.3414876400002</v>
      </c>
      <c r="O614" s="5">
        <v>3434.3669277899999</v>
      </c>
      <c r="P614" s="5">
        <v>3498.0630053199998</v>
      </c>
      <c r="Q614" s="5">
        <v>3498.0630053199998</v>
      </c>
      <c r="R614" s="5">
        <v>3498.0630053199998</v>
      </c>
      <c r="S614" s="5">
        <v>3498.0630053199998</v>
      </c>
      <c r="T614" s="5">
        <v>3500</v>
      </c>
      <c r="U614" s="5">
        <v>3500</v>
      </c>
      <c r="V614" s="5">
        <v>3500</v>
      </c>
      <c r="W614" s="5">
        <v>3500</v>
      </c>
      <c r="X614" s="5">
        <v>3500</v>
      </c>
      <c r="Y614" s="5">
        <v>3500</v>
      </c>
      <c r="Z614" s="5">
        <v>3500</v>
      </c>
      <c r="AA614" s="5">
        <v>3500</v>
      </c>
      <c r="AB614" s="5">
        <v>3500</v>
      </c>
      <c r="AC614" s="5">
        <v>3500</v>
      </c>
      <c r="AD614" s="5">
        <v>3500</v>
      </c>
      <c r="AE614" s="5">
        <v>3500</v>
      </c>
      <c r="AF614" s="5">
        <v>3500</v>
      </c>
      <c r="AG614" s="5">
        <v>3500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0</v>
      </c>
      <c r="I615" s="5">
        <v>363.80085802000002</v>
      </c>
      <c r="J615" s="5">
        <v>368.9301256</v>
      </c>
      <c r="K615" s="5">
        <v>368.9301256</v>
      </c>
      <c r="L615" s="5">
        <v>368.9301256</v>
      </c>
      <c r="M615" s="5">
        <v>435.04213351999999</v>
      </c>
      <c r="N615" s="5">
        <v>568.37073196000006</v>
      </c>
      <c r="O615" s="5">
        <v>607.37035450999997</v>
      </c>
      <c r="P615" s="5">
        <v>670.32328955000003</v>
      </c>
      <c r="Q615" s="5">
        <v>722.88717071999997</v>
      </c>
      <c r="R615" s="5">
        <v>722.88717071999997</v>
      </c>
      <c r="S615" s="5">
        <v>767.27296372000001</v>
      </c>
      <c r="T615" s="5">
        <v>767.27296372000001</v>
      </c>
      <c r="U615" s="5">
        <v>767.27296372000001</v>
      </c>
      <c r="V615" s="5">
        <v>798.66858029000002</v>
      </c>
      <c r="W615" s="5">
        <v>853.78592399000001</v>
      </c>
      <c r="X615" s="5">
        <v>853.78592399000001</v>
      </c>
      <c r="Y615" s="5">
        <v>920.86903690999998</v>
      </c>
      <c r="Z615" s="5">
        <v>946.48465160000001</v>
      </c>
      <c r="AA615" s="5">
        <v>1026.78845161</v>
      </c>
      <c r="AB615" s="5">
        <v>1059.64889513</v>
      </c>
      <c r="AC615" s="5">
        <v>1059.64889513</v>
      </c>
      <c r="AD615" s="5">
        <v>1059.64889513</v>
      </c>
      <c r="AE615" s="5">
        <v>1059.64889513</v>
      </c>
      <c r="AF615" s="5">
        <v>1059.64889513</v>
      </c>
      <c r="AG615" s="5">
        <v>1059.64889513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452.97399999999999</v>
      </c>
      <c r="G616" s="5">
        <v>1852.9739999999999</v>
      </c>
      <c r="H616" s="5">
        <v>3117.5182638199999</v>
      </c>
      <c r="I616" s="5">
        <v>3960.7218955500002</v>
      </c>
      <c r="J616" s="5">
        <v>3960.7218955500002</v>
      </c>
      <c r="K616" s="5">
        <v>3960.7218955500002</v>
      </c>
      <c r="L616" s="5">
        <v>3960.7218955500002</v>
      </c>
      <c r="M616" s="5">
        <v>4087.6657893299998</v>
      </c>
      <c r="N616" s="5">
        <v>4146.18864244</v>
      </c>
      <c r="O616" s="5">
        <v>4296.6628035000003</v>
      </c>
      <c r="P616" s="5">
        <v>4296.6628035000003</v>
      </c>
      <c r="Q616" s="5">
        <v>4541.9902441699996</v>
      </c>
      <c r="R616" s="5">
        <v>4541.9902441699996</v>
      </c>
      <c r="S616" s="5">
        <v>4565.78050592</v>
      </c>
      <c r="T616" s="5">
        <v>4674.4626415299999</v>
      </c>
      <c r="U616" s="5">
        <v>4765.9408680200004</v>
      </c>
      <c r="V616" s="5">
        <v>4765.9408680200004</v>
      </c>
      <c r="W616" s="5">
        <v>4786.6355303399996</v>
      </c>
      <c r="X616" s="5">
        <v>4901.1222816</v>
      </c>
      <c r="Y616" s="5">
        <v>5213.4623779000003</v>
      </c>
      <c r="Z616" s="5">
        <v>5643.0016047399995</v>
      </c>
      <c r="AA616" s="5">
        <v>5600</v>
      </c>
      <c r="AB616" s="5">
        <v>5600</v>
      </c>
      <c r="AC616" s="5">
        <v>5600</v>
      </c>
      <c r="AD616" s="5">
        <v>5600</v>
      </c>
      <c r="AE616" s="5">
        <v>5600</v>
      </c>
      <c r="AF616" s="5">
        <v>5600</v>
      </c>
      <c r="AG616" s="5">
        <v>5600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0</v>
      </c>
      <c r="I617" s="5">
        <v>162.91557750000001</v>
      </c>
      <c r="J617" s="5">
        <v>162.91557750000001</v>
      </c>
      <c r="K617" s="5">
        <v>162.91557750000001</v>
      </c>
      <c r="L617" s="5">
        <v>162.91557750000001</v>
      </c>
      <c r="M617" s="5">
        <v>177.43520953000001</v>
      </c>
      <c r="N617" s="5">
        <v>179.70674395</v>
      </c>
      <c r="O617" s="5">
        <v>193.03581199999999</v>
      </c>
      <c r="P617" s="5">
        <v>210.23658083999999</v>
      </c>
      <c r="Q617" s="5">
        <v>220.74421705</v>
      </c>
      <c r="R617" s="5">
        <v>220.74421705</v>
      </c>
      <c r="S617" s="5">
        <v>228.80766789</v>
      </c>
      <c r="T617" s="5">
        <v>234.77512351999999</v>
      </c>
      <c r="U617" s="5">
        <v>234.77512351999999</v>
      </c>
      <c r="V617" s="5">
        <v>235.33330125000001</v>
      </c>
      <c r="W617" s="5">
        <v>247.30903631000001</v>
      </c>
      <c r="X617" s="5">
        <v>251.07248752000001</v>
      </c>
      <c r="Y617" s="5">
        <v>286.83817026000003</v>
      </c>
      <c r="Z617" s="5">
        <v>289.4202358</v>
      </c>
      <c r="AA617" s="5">
        <v>305.68634463000001</v>
      </c>
      <c r="AB617" s="5">
        <v>310.41266913999999</v>
      </c>
      <c r="AC617" s="5">
        <v>310.41266913999999</v>
      </c>
      <c r="AD617" s="5">
        <v>310.41266913999999</v>
      </c>
      <c r="AE617" s="5">
        <v>310.41266913999999</v>
      </c>
      <c r="AF617" s="5">
        <v>310.41266913999999</v>
      </c>
      <c r="AG617" s="5">
        <v>310.41266913999999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1425.3781483</v>
      </c>
      <c r="G618" s="5">
        <v>1425.3781483</v>
      </c>
      <c r="H618" s="5">
        <v>1630.894076</v>
      </c>
      <c r="I618" s="5">
        <v>1630.894076</v>
      </c>
      <c r="J618" s="5">
        <v>1630.894076</v>
      </c>
      <c r="K618" s="5">
        <v>1630.894076</v>
      </c>
      <c r="L618" s="5">
        <v>1630.894076</v>
      </c>
      <c r="M618" s="5">
        <v>1630.894076</v>
      </c>
      <c r="N618" s="5">
        <v>1630.894076</v>
      </c>
      <c r="O618" s="5">
        <v>1630.894076</v>
      </c>
      <c r="P618" s="5">
        <v>1630.894076</v>
      </c>
      <c r="Q618" s="5">
        <v>1630.894076</v>
      </c>
      <c r="R618" s="5">
        <v>1630.894076</v>
      </c>
      <c r="S618" s="5">
        <v>1630.894076</v>
      </c>
      <c r="T618" s="5">
        <v>1630.894076</v>
      </c>
      <c r="U618" s="5">
        <v>1630.894076</v>
      </c>
      <c r="V618" s="5">
        <v>1630.894076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667.25762838000003</v>
      </c>
      <c r="G620" s="5">
        <v>667.25762838000003</v>
      </c>
      <c r="H620" s="5">
        <v>678.66985362000003</v>
      </c>
      <c r="I620" s="5">
        <v>687.88616784999999</v>
      </c>
      <c r="J620" s="5">
        <v>766.85510984000007</v>
      </c>
      <c r="K620" s="5">
        <v>802.09417527999994</v>
      </c>
      <c r="L620" s="5">
        <v>802.09417527999994</v>
      </c>
      <c r="M620" s="5">
        <v>847.32594556000004</v>
      </c>
      <c r="N620" s="5">
        <v>847.32594556000004</v>
      </c>
      <c r="O620" s="5">
        <v>871.02685182000005</v>
      </c>
      <c r="P620" s="5">
        <v>871.02685182000005</v>
      </c>
      <c r="Q620" s="5">
        <v>904.59986995999998</v>
      </c>
      <c r="R620" s="5">
        <v>904.59986995999998</v>
      </c>
      <c r="S620" s="5">
        <v>928.28951002000008</v>
      </c>
      <c r="T620" s="5">
        <v>952.64702475000001</v>
      </c>
      <c r="U620" s="5">
        <v>909.65884211000002</v>
      </c>
      <c r="V620" s="5">
        <v>980.16605397000001</v>
      </c>
      <c r="W620" s="5">
        <v>991.73529879</v>
      </c>
      <c r="X620" s="5">
        <v>1031.4992948900001</v>
      </c>
      <c r="Y620" s="5">
        <v>1072.5749524</v>
      </c>
      <c r="Z620" s="5">
        <v>1017.1337263</v>
      </c>
      <c r="AA620" s="5">
        <v>1114.4414710800002</v>
      </c>
      <c r="AB620" s="5">
        <v>1114.4414710800002</v>
      </c>
      <c r="AC620" s="5">
        <v>1114.4414710800002</v>
      </c>
      <c r="AD620" s="5">
        <v>1127.1503177899999</v>
      </c>
      <c r="AE620" s="5">
        <v>1127.1503177899999</v>
      </c>
      <c r="AF620" s="5">
        <v>1127.1503177899999</v>
      </c>
      <c r="AG620" s="5">
        <v>1127.1503177899999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3113.19</v>
      </c>
      <c r="G621" s="5">
        <v>3113.19</v>
      </c>
      <c r="H621" s="5">
        <v>3405.4661835800002</v>
      </c>
      <c r="I621" s="5">
        <v>3794.9560302700002</v>
      </c>
      <c r="J621" s="5">
        <v>3794.9560302700002</v>
      </c>
      <c r="K621" s="5">
        <v>4585.6624430000002</v>
      </c>
      <c r="L621" s="5">
        <v>4652.2626490100001</v>
      </c>
      <c r="M621" s="5">
        <v>4652.2626490100001</v>
      </c>
      <c r="N621" s="5">
        <v>4715.4020477200002</v>
      </c>
      <c r="O621" s="5">
        <v>4715.4020477200002</v>
      </c>
      <c r="P621" s="5">
        <v>5065.3345265600001</v>
      </c>
      <c r="Q621" s="5">
        <v>5218.0764507500007</v>
      </c>
      <c r="R621" s="5">
        <v>5218.0764507500007</v>
      </c>
      <c r="S621" s="5">
        <v>5218.0764507500007</v>
      </c>
      <c r="T621" s="5">
        <v>5337.2967351200004</v>
      </c>
      <c r="U621" s="5">
        <v>5493.8185465900006</v>
      </c>
      <c r="V621" s="5">
        <v>6003.6845908300002</v>
      </c>
      <c r="W621" s="5">
        <v>6083.3060103499993</v>
      </c>
      <c r="X621" s="5">
        <v>6083.3060103499993</v>
      </c>
      <c r="Y621" s="5">
        <v>6101.7659525500003</v>
      </c>
      <c r="Z621" s="5">
        <v>6101.7659525500003</v>
      </c>
      <c r="AA621" s="5">
        <v>6551.7948115599993</v>
      </c>
      <c r="AB621" s="5">
        <v>6561.3523115000007</v>
      </c>
      <c r="AC621" s="5">
        <v>6561.3523115000007</v>
      </c>
      <c r="AD621" s="5">
        <v>6561.3523115000007</v>
      </c>
      <c r="AE621" s="5">
        <v>6561.3523115000007</v>
      </c>
      <c r="AF621" s="5">
        <v>6705.4785892299997</v>
      </c>
      <c r="AG621" s="5">
        <v>6705.4785892299997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198.012</v>
      </c>
      <c r="G622" s="5">
        <v>198.012</v>
      </c>
      <c r="H622" s="5">
        <v>268.95467558999997</v>
      </c>
      <c r="I622" s="5">
        <v>281.32997489000002</v>
      </c>
      <c r="J622" s="5">
        <v>281.32997489000002</v>
      </c>
      <c r="K622" s="5">
        <v>302.78813366999998</v>
      </c>
      <c r="L622" s="5">
        <v>302.78813366999998</v>
      </c>
      <c r="M622" s="5">
        <v>322.68748289000001</v>
      </c>
      <c r="N622" s="5">
        <v>322.68748289000001</v>
      </c>
      <c r="O622" s="5">
        <v>322.68748289000001</v>
      </c>
      <c r="P622" s="5">
        <v>322.68748289000001</v>
      </c>
      <c r="Q622" s="5">
        <v>322.68748289000001</v>
      </c>
      <c r="R622" s="5">
        <v>328.84493987999997</v>
      </c>
      <c r="S622" s="5">
        <v>330.24927844000001</v>
      </c>
      <c r="T622" s="5">
        <v>333.94285611999999</v>
      </c>
      <c r="U622" s="5">
        <v>333.94285611999999</v>
      </c>
      <c r="V622" s="5">
        <v>357.27311380999998</v>
      </c>
      <c r="W622" s="5">
        <v>357.27311380999998</v>
      </c>
      <c r="X622" s="5">
        <v>391.56775416000005</v>
      </c>
      <c r="Y622" s="5">
        <v>391.56775416000005</v>
      </c>
      <c r="Z622" s="5">
        <v>432.19768594999999</v>
      </c>
      <c r="AA622" s="5">
        <v>459.78987493</v>
      </c>
      <c r="AB622" s="5">
        <v>459.78987493</v>
      </c>
      <c r="AC622" s="5">
        <v>465.94158536000003</v>
      </c>
      <c r="AD622" s="5">
        <v>477.72597472000001</v>
      </c>
      <c r="AE622" s="5">
        <v>477.72597472000001</v>
      </c>
      <c r="AF622" s="5">
        <v>477.72597472000001</v>
      </c>
      <c r="AG622" s="5">
        <v>477.72597472000001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530.36605248000001</v>
      </c>
      <c r="L623" s="5">
        <v>1100</v>
      </c>
      <c r="M623" s="5">
        <v>1100</v>
      </c>
      <c r="N623" s="5">
        <v>1367.55231686</v>
      </c>
      <c r="O623" s="5">
        <v>1367.55231686</v>
      </c>
      <c r="P623" s="5">
        <v>1367.55231686</v>
      </c>
      <c r="Q623" s="5">
        <v>1540.37837694</v>
      </c>
      <c r="R623" s="5">
        <v>1540.37837694</v>
      </c>
      <c r="S623" s="5">
        <v>1685.1604201800001</v>
      </c>
      <c r="T623" s="5">
        <v>1685.1604201800001</v>
      </c>
      <c r="U623" s="5">
        <v>1685.1604201800001</v>
      </c>
      <c r="V623" s="5">
        <v>1802.9975424899999</v>
      </c>
      <c r="W623" s="5">
        <v>1802.9975424899999</v>
      </c>
      <c r="X623" s="5">
        <v>1895.7554147000001</v>
      </c>
      <c r="Y623" s="5">
        <v>2003.25870349</v>
      </c>
      <c r="Z623" s="5">
        <v>2003.25870349</v>
      </c>
      <c r="AA623" s="5">
        <v>2094.1651431599998</v>
      </c>
      <c r="AB623" s="5">
        <v>2094.1651431599998</v>
      </c>
      <c r="AC623" s="5">
        <v>2134.3866677699998</v>
      </c>
      <c r="AD623" s="5">
        <v>2169.7353526500001</v>
      </c>
      <c r="AE623" s="5">
        <v>2169.7353526500001</v>
      </c>
      <c r="AF623" s="5">
        <v>2169.7353526500001</v>
      </c>
      <c r="AG623" s="5">
        <v>2169.7353526500001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158.55842741999999</v>
      </c>
      <c r="M624" s="5">
        <v>158.55842741999999</v>
      </c>
      <c r="N624" s="5">
        <v>158.55842741999999</v>
      </c>
      <c r="O624" s="5">
        <v>163.15931884</v>
      </c>
      <c r="P624" s="5">
        <v>801.18624066000007</v>
      </c>
      <c r="Q624" s="5">
        <v>1158.7293729200001</v>
      </c>
      <c r="R624" s="5">
        <v>1197.46584293</v>
      </c>
      <c r="S624" s="5">
        <v>1197.46584293</v>
      </c>
      <c r="T624" s="5">
        <v>1210.82309347</v>
      </c>
      <c r="U624" s="5">
        <v>1210.82309347</v>
      </c>
      <c r="V624" s="5">
        <v>1608.5280061999999</v>
      </c>
      <c r="W624" s="5">
        <v>1608.5280061999999</v>
      </c>
      <c r="X624" s="5">
        <v>1616.99378895</v>
      </c>
      <c r="Y624" s="5">
        <v>1653.2900291200001</v>
      </c>
      <c r="Z624" s="5">
        <v>1653.2900291200001</v>
      </c>
      <c r="AA624" s="5">
        <v>1785.5833980100001</v>
      </c>
      <c r="AB624" s="5">
        <v>1815.7440181100001</v>
      </c>
      <c r="AC624" s="5">
        <v>1902.4090428100001</v>
      </c>
      <c r="AD624" s="5">
        <v>1902.4090428100001</v>
      </c>
      <c r="AE624" s="5">
        <v>1902.4090428100001</v>
      </c>
      <c r="AF624" s="5">
        <v>1902.4090428100001</v>
      </c>
      <c r="AG624" s="5">
        <v>1911.89535271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413.18</v>
      </c>
      <c r="G626" s="5">
        <v>413.18</v>
      </c>
      <c r="H626" s="5">
        <v>413.6</v>
      </c>
      <c r="I626" s="5">
        <v>432.43378197000004</v>
      </c>
      <c r="J626" s="5">
        <v>438.86515253000005</v>
      </c>
      <c r="K626" s="5">
        <v>439.77136202999998</v>
      </c>
      <c r="L626" s="5">
        <v>439.77136202999998</v>
      </c>
      <c r="M626" s="5">
        <v>456.40675447000001</v>
      </c>
      <c r="N626" s="5">
        <v>456.40675447000001</v>
      </c>
      <c r="O626" s="5">
        <v>456.40675447000001</v>
      </c>
      <c r="P626" s="5">
        <v>456.40675447000001</v>
      </c>
      <c r="Q626" s="5">
        <v>476.02539335</v>
      </c>
      <c r="R626" s="5">
        <v>476.02539335</v>
      </c>
      <c r="S626" s="5">
        <v>476.02539335</v>
      </c>
      <c r="T626" s="5">
        <v>493.92122440999998</v>
      </c>
      <c r="U626" s="5">
        <v>493.92122440999998</v>
      </c>
      <c r="V626" s="5">
        <v>510.87730142999999</v>
      </c>
      <c r="W626" s="5">
        <v>493.18038064000001</v>
      </c>
      <c r="X626" s="5">
        <v>518.16847551000001</v>
      </c>
      <c r="Y626" s="5">
        <v>532.53962052999998</v>
      </c>
      <c r="Z626" s="5">
        <v>532.53962052999998</v>
      </c>
      <c r="AA626" s="5">
        <v>610.04458206999993</v>
      </c>
      <c r="AB626" s="5">
        <v>614.61690581000005</v>
      </c>
      <c r="AC626" s="5">
        <v>614.61690581000005</v>
      </c>
      <c r="AD626" s="5">
        <v>614.61690581000005</v>
      </c>
      <c r="AE626" s="5">
        <v>614.61690581000005</v>
      </c>
      <c r="AF626" s="5">
        <v>623.10191328999997</v>
      </c>
      <c r="AG626" s="5">
        <v>623.10191328999997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0</v>
      </c>
      <c r="H627" s="5">
        <v>0</v>
      </c>
      <c r="I627" s="5">
        <v>1E-3</v>
      </c>
      <c r="J627" s="5">
        <v>1E-3</v>
      </c>
      <c r="K627" s="5">
        <v>100.001</v>
      </c>
      <c r="L627" s="5">
        <v>402.98733670000001</v>
      </c>
      <c r="M627" s="5">
        <v>402.98733670000001</v>
      </c>
      <c r="N627" s="5">
        <v>402.98733670000001</v>
      </c>
      <c r="O627" s="5">
        <v>402.98733670000001</v>
      </c>
      <c r="P627" s="5">
        <v>402.98733670000001</v>
      </c>
      <c r="Q627" s="5">
        <v>402.98733670000001</v>
      </c>
      <c r="R627" s="5">
        <v>402.98733670000001</v>
      </c>
      <c r="S627" s="5">
        <v>402.98733670000001</v>
      </c>
      <c r="T627" s="5">
        <v>402.98733670000001</v>
      </c>
      <c r="U627" s="5">
        <v>402.98733670000001</v>
      </c>
      <c r="V627" s="5">
        <v>402.98733670000001</v>
      </c>
      <c r="W627" s="5">
        <v>402.98733670000001</v>
      </c>
      <c r="X627" s="5">
        <v>402.98733670000001</v>
      </c>
      <c r="Y627" s="5">
        <v>402.98733670000001</v>
      </c>
      <c r="Z627" s="5">
        <v>402.98733670000001</v>
      </c>
      <c r="AA627" s="5">
        <v>402.98733670000001</v>
      </c>
      <c r="AB627" s="5">
        <v>402.98733670000001</v>
      </c>
      <c r="AC627" s="5">
        <v>402.98733670000001</v>
      </c>
      <c r="AD627" s="5">
        <v>402.98733670000001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1934.5000000000002</v>
      </c>
      <c r="G630" s="5">
        <v>1934.5000000000002</v>
      </c>
      <c r="H630" s="5">
        <v>1934.4500000000003</v>
      </c>
      <c r="I630" s="5">
        <v>1934.5000000000002</v>
      </c>
      <c r="J630" s="5">
        <v>1934.5000000000002</v>
      </c>
      <c r="K630" s="5">
        <v>1934.5000000000002</v>
      </c>
      <c r="L630" s="5">
        <v>2173.96947529</v>
      </c>
      <c r="M630" s="5">
        <v>2278.8814158999999</v>
      </c>
      <c r="N630" s="5">
        <v>2491.0509916000001</v>
      </c>
      <c r="O630" s="5">
        <v>2507.4922219800001</v>
      </c>
      <c r="P630" s="5">
        <v>2454.9922219800001</v>
      </c>
      <c r="Q630" s="5">
        <v>2390</v>
      </c>
      <c r="R630" s="5">
        <v>2390</v>
      </c>
      <c r="S630" s="5">
        <v>2390</v>
      </c>
      <c r="T630" s="5">
        <v>2390</v>
      </c>
      <c r="U630" s="5">
        <v>2390</v>
      </c>
      <c r="V630" s="5">
        <v>2390</v>
      </c>
      <c r="W630" s="5">
        <v>2390</v>
      </c>
      <c r="X630" s="5">
        <v>2390</v>
      </c>
      <c r="Y630" s="5">
        <v>2453.5259112400004</v>
      </c>
      <c r="Z630" s="5">
        <v>2518.5714824199999</v>
      </c>
      <c r="AA630" s="5">
        <v>2506.2693076299997</v>
      </c>
      <c r="AB630" s="5">
        <v>2713.33032968</v>
      </c>
      <c r="AC630" s="5">
        <v>2713.33032968</v>
      </c>
      <c r="AD630" s="5">
        <v>2711.8822242299998</v>
      </c>
      <c r="AE630" s="5">
        <v>2791.73243555</v>
      </c>
      <c r="AF630" s="5">
        <v>2676.44424725</v>
      </c>
      <c r="AG630" s="5">
        <v>2676.44424725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2071.8679999999999</v>
      </c>
      <c r="G631" s="5">
        <v>2071.8679999999999</v>
      </c>
      <c r="H631" s="5">
        <v>2849.2830585700003</v>
      </c>
      <c r="I631" s="5">
        <v>2995.4155581099999</v>
      </c>
      <c r="J631" s="5">
        <v>2995.4155581099999</v>
      </c>
      <c r="K631" s="5">
        <v>2995.4155581099999</v>
      </c>
      <c r="L631" s="5">
        <v>3833.3256401600001</v>
      </c>
      <c r="M631" s="5">
        <v>4024.3073217000001</v>
      </c>
      <c r="N631" s="5">
        <v>4342.3666052600001</v>
      </c>
      <c r="O631" s="5">
        <v>4583.7889240200002</v>
      </c>
      <c r="P631" s="5">
        <v>4617.2540179500002</v>
      </c>
      <c r="Q631" s="5">
        <v>4617.2540179500002</v>
      </c>
      <c r="R631" s="5">
        <v>4617.2540179500002</v>
      </c>
      <c r="S631" s="5">
        <v>4655.1637560099998</v>
      </c>
      <c r="T631" s="5">
        <v>4694.7322846899997</v>
      </c>
      <c r="U631" s="5">
        <v>4758.7885923100002</v>
      </c>
      <c r="V631" s="5">
        <v>4795.9189501399997</v>
      </c>
      <c r="W631" s="5">
        <v>4691.66</v>
      </c>
      <c r="X631" s="5">
        <v>4819.1905302499999</v>
      </c>
      <c r="Y631" s="5">
        <v>4829.66</v>
      </c>
      <c r="Z631" s="5">
        <v>4643.66</v>
      </c>
      <c r="AA631" s="5">
        <v>4643.66</v>
      </c>
      <c r="AB631" s="5">
        <v>3780.1</v>
      </c>
      <c r="AC631" s="5">
        <v>3780.1</v>
      </c>
      <c r="AD631" s="5">
        <v>3780.1</v>
      </c>
      <c r="AE631" s="5">
        <v>3780.1</v>
      </c>
      <c r="AF631" s="5">
        <v>3780.1</v>
      </c>
      <c r="AG631" s="5">
        <v>3599.5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500</v>
      </c>
      <c r="H632" s="5">
        <v>500</v>
      </c>
      <c r="I632" s="5">
        <v>1695.85199485</v>
      </c>
      <c r="J632" s="5">
        <v>1695.85199485</v>
      </c>
      <c r="K632" s="5">
        <v>2000</v>
      </c>
      <c r="L632" s="5">
        <v>2000</v>
      </c>
      <c r="M632" s="5">
        <v>2000</v>
      </c>
      <c r="N632" s="5">
        <v>2000</v>
      </c>
      <c r="O632" s="5">
        <v>2000</v>
      </c>
      <c r="P632" s="5">
        <v>2000</v>
      </c>
      <c r="Q632" s="5">
        <v>2000</v>
      </c>
      <c r="R632" s="5">
        <v>2000</v>
      </c>
      <c r="S632" s="5">
        <v>2000</v>
      </c>
      <c r="T632" s="5">
        <v>2000</v>
      </c>
      <c r="U632" s="5">
        <v>2000</v>
      </c>
      <c r="V632" s="5">
        <v>2000</v>
      </c>
      <c r="W632" s="5">
        <v>2000</v>
      </c>
      <c r="X632" s="5">
        <v>2000</v>
      </c>
      <c r="Y632" s="5">
        <v>2000</v>
      </c>
      <c r="Z632" s="5">
        <v>2000</v>
      </c>
      <c r="AA632" s="5">
        <v>2000</v>
      </c>
      <c r="AB632" s="5">
        <v>2000</v>
      </c>
      <c r="AC632" s="5">
        <v>2000</v>
      </c>
      <c r="AD632" s="5">
        <v>2000</v>
      </c>
      <c r="AE632" s="5">
        <v>2000</v>
      </c>
      <c r="AF632" s="5">
        <v>2000</v>
      </c>
      <c r="AG632" s="5">
        <v>2000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769.71934039000007</v>
      </c>
      <c r="M633" s="5">
        <v>769.71934039000007</v>
      </c>
      <c r="N633" s="5">
        <v>857.52057893000006</v>
      </c>
      <c r="O633" s="5">
        <v>889.75976237999998</v>
      </c>
      <c r="P633" s="5">
        <v>996.48862151000003</v>
      </c>
      <c r="Q633" s="5">
        <v>996.48862151000003</v>
      </c>
      <c r="R633" s="5">
        <v>996.48862151000003</v>
      </c>
      <c r="S633" s="5">
        <v>996.48862151000003</v>
      </c>
      <c r="T633" s="5">
        <v>996.48862151000003</v>
      </c>
      <c r="U633" s="5">
        <v>996.48862151000003</v>
      </c>
      <c r="V633" s="5">
        <v>1117.4123073400001</v>
      </c>
      <c r="W633" s="5">
        <v>1117.4123073400001</v>
      </c>
      <c r="X633" s="5">
        <v>1117.4123073400001</v>
      </c>
      <c r="Y633" s="5">
        <v>1122.0018520600001</v>
      </c>
      <c r="Z633" s="5">
        <v>1128.9746681500001</v>
      </c>
      <c r="AA633" s="5">
        <v>1312.68546907</v>
      </c>
      <c r="AB633" s="5">
        <v>1324.82133583</v>
      </c>
      <c r="AC633" s="5">
        <v>1324.82133583</v>
      </c>
      <c r="AD633" s="5">
        <v>1324.82133583</v>
      </c>
      <c r="AE633" s="5">
        <v>1376.23192152</v>
      </c>
      <c r="AF633" s="5">
        <v>1376.23192152</v>
      </c>
      <c r="AG633" s="5">
        <v>1376.23192152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324.5</v>
      </c>
      <c r="G634" s="5">
        <v>513.07267938999996</v>
      </c>
      <c r="H634" s="5">
        <v>513.07267938999996</v>
      </c>
      <c r="I634" s="5">
        <v>544.54104224000002</v>
      </c>
      <c r="J634" s="5">
        <v>544.54104224000002</v>
      </c>
      <c r="K634" s="5">
        <v>575.95160857999997</v>
      </c>
      <c r="L634" s="5">
        <v>608.55156798000007</v>
      </c>
      <c r="M634" s="5">
        <v>582.84430144999999</v>
      </c>
      <c r="N634" s="5">
        <v>632.52746978000005</v>
      </c>
      <c r="O634" s="5">
        <v>632.52746978000005</v>
      </c>
      <c r="P634" s="5">
        <v>653.69810425000003</v>
      </c>
      <c r="Q634" s="5">
        <v>692.71872754000003</v>
      </c>
      <c r="R634" s="5">
        <v>627.20215150000001</v>
      </c>
      <c r="S634" s="5">
        <v>653.31177176999995</v>
      </c>
      <c r="T634" s="5">
        <v>715.36227538000003</v>
      </c>
      <c r="U634" s="5">
        <v>632.98537343999999</v>
      </c>
      <c r="V634" s="5">
        <v>632.98537343999999</v>
      </c>
      <c r="W634" s="5">
        <v>704.46288365999999</v>
      </c>
      <c r="X634" s="5">
        <v>704.46288365999999</v>
      </c>
      <c r="Y634" s="5">
        <v>756.64686922999999</v>
      </c>
      <c r="Z634" s="5">
        <v>758.55390725999996</v>
      </c>
      <c r="AA634" s="5">
        <v>927.34480671999995</v>
      </c>
      <c r="AB634" s="5">
        <v>927.34480671999995</v>
      </c>
      <c r="AC634" s="5">
        <v>927.34480671999995</v>
      </c>
      <c r="AD634" s="5">
        <v>927.34480671999995</v>
      </c>
      <c r="AE634" s="5">
        <v>927.34480671999995</v>
      </c>
      <c r="AF634" s="5">
        <v>930.58971790999999</v>
      </c>
      <c r="AG634" s="5">
        <v>930.58971790999999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400</v>
      </c>
      <c r="M635" s="5">
        <v>881.09694534000005</v>
      </c>
      <c r="N635" s="5">
        <v>881.09694534000005</v>
      </c>
      <c r="O635" s="5">
        <v>881.09694534000005</v>
      </c>
      <c r="P635" s="5">
        <v>881.09694534000005</v>
      </c>
      <c r="Q635" s="5">
        <v>1124.9750342</v>
      </c>
      <c r="R635" s="5">
        <v>1182.3432328200001</v>
      </c>
      <c r="S635" s="5">
        <v>1245.6542039599999</v>
      </c>
      <c r="T635" s="5">
        <v>1245.6542039599999</v>
      </c>
      <c r="U635" s="5">
        <v>1245.6542039599999</v>
      </c>
      <c r="V635" s="5">
        <v>1392.76906489</v>
      </c>
      <c r="W635" s="5">
        <v>1400</v>
      </c>
      <c r="X635" s="5">
        <v>1400</v>
      </c>
      <c r="Y635" s="5">
        <v>1400</v>
      </c>
      <c r="Z635" s="5">
        <v>1400</v>
      </c>
      <c r="AA635" s="5">
        <v>1400</v>
      </c>
      <c r="AB635" s="5">
        <v>1400</v>
      </c>
      <c r="AC635" s="5">
        <v>1400</v>
      </c>
      <c r="AD635" s="5">
        <v>1400</v>
      </c>
      <c r="AE635" s="5">
        <v>1400</v>
      </c>
      <c r="AF635" s="5">
        <v>1400</v>
      </c>
      <c r="AG635" s="5">
        <v>1400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1334.9349999999999</v>
      </c>
      <c r="G636" s="5">
        <v>1997.6068121000001</v>
      </c>
      <c r="H636" s="5">
        <v>2535.1349999999998</v>
      </c>
      <c r="I636" s="5">
        <v>2534.9349999999999</v>
      </c>
      <c r="J636" s="5">
        <v>2534.9349999999999</v>
      </c>
      <c r="K636" s="5">
        <v>2537.6005308700001</v>
      </c>
      <c r="L636" s="5">
        <v>2537.6005308700001</v>
      </c>
      <c r="M636" s="5">
        <v>2816.8676981000003</v>
      </c>
      <c r="N636" s="5">
        <v>2920.4228997</v>
      </c>
      <c r="O636" s="5">
        <v>2996.8068341400003</v>
      </c>
      <c r="P636" s="5">
        <v>3011.8000593900001</v>
      </c>
      <c r="Q636" s="5">
        <v>3011.8000593900001</v>
      </c>
      <c r="R636" s="5">
        <v>3063.6105005400004</v>
      </c>
      <c r="S636" s="5">
        <v>3130.5266813100002</v>
      </c>
      <c r="T636" s="5">
        <v>3130.5266813100002</v>
      </c>
      <c r="U636" s="5">
        <v>3130.5266813100002</v>
      </c>
      <c r="V636" s="5">
        <v>3343.3117630000002</v>
      </c>
      <c r="W636" s="5">
        <v>3343.3117630000002</v>
      </c>
      <c r="X636" s="5">
        <v>3520.1586285200005</v>
      </c>
      <c r="Y636" s="5">
        <v>3521.1483464400003</v>
      </c>
      <c r="Z636" s="5">
        <v>3531.4278410000002</v>
      </c>
      <c r="AA636" s="5">
        <v>4017.0986049800003</v>
      </c>
      <c r="AB636" s="5">
        <v>3897.0250236900001</v>
      </c>
      <c r="AC636" s="5">
        <v>3897.0250236900001</v>
      </c>
      <c r="AD636" s="5">
        <v>4220.4228913999996</v>
      </c>
      <c r="AE636" s="5">
        <v>4220.4228913999996</v>
      </c>
      <c r="AF636" s="5">
        <v>4220.4228913999996</v>
      </c>
      <c r="AG636" s="5">
        <v>4220.4228913999996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90.75</v>
      </c>
      <c r="G637" s="5">
        <v>90.75</v>
      </c>
      <c r="H637" s="5">
        <v>90.75</v>
      </c>
      <c r="I637" s="5">
        <v>114.32135579999999</v>
      </c>
      <c r="J637" s="5">
        <v>114.32135579999999</v>
      </c>
      <c r="K637" s="5">
        <v>118.97189407</v>
      </c>
      <c r="L637" s="5">
        <v>127.13437408999999</v>
      </c>
      <c r="M637" s="5">
        <v>127.13437408999999</v>
      </c>
      <c r="N637" s="5">
        <v>127.13437408999999</v>
      </c>
      <c r="O637" s="5">
        <v>127.4252693</v>
      </c>
      <c r="P637" s="5">
        <v>131.96661485000001</v>
      </c>
      <c r="Q637" s="5">
        <v>138.39528919</v>
      </c>
      <c r="R637" s="5">
        <v>138.39528919</v>
      </c>
      <c r="S637" s="5">
        <v>138.39528919</v>
      </c>
      <c r="T637" s="5">
        <v>138.39528919</v>
      </c>
      <c r="U637" s="5">
        <v>138.39528919</v>
      </c>
      <c r="V637" s="5">
        <v>150.19979197000001</v>
      </c>
      <c r="W637" s="5">
        <v>157.47861162000001</v>
      </c>
      <c r="X637" s="5">
        <v>157.47861162000001</v>
      </c>
      <c r="Y637" s="5">
        <v>170.28459123000002</v>
      </c>
      <c r="Z637" s="5">
        <v>175.87113275000002</v>
      </c>
      <c r="AA637" s="5">
        <v>215.51972899</v>
      </c>
      <c r="AB637" s="5">
        <v>215.51972899</v>
      </c>
      <c r="AC637" s="5">
        <v>215.51972899</v>
      </c>
      <c r="AD637" s="5">
        <v>216.45802949</v>
      </c>
      <c r="AE637" s="5">
        <v>222.06925256</v>
      </c>
      <c r="AF637" s="5">
        <v>222.06925256</v>
      </c>
      <c r="AG637" s="5">
        <v>222.06925256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136</v>
      </c>
      <c r="G641" s="5">
        <v>136</v>
      </c>
      <c r="H641" s="5">
        <v>136</v>
      </c>
      <c r="I641" s="5">
        <v>136</v>
      </c>
      <c r="J641" s="5">
        <v>136</v>
      </c>
      <c r="K641" s="5">
        <v>404.68442039000001</v>
      </c>
      <c r="L641" s="5">
        <v>422.13702402000001</v>
      </c>
      <c r="M641" s="5">
        <v>365.19724243000002</v>
      </c>
      <c r="N641" s="5">
        <v>365.19724243000002</v>
      </c>
      <c r="O641" s="5">
        <v>365.19724243000002</v>
      </c>
      <c r="P641" s="5">
        <v>389.07234755000002</v>
      </c>
      <c r="Q641" s="5">
        <v>398.70220153999998</v>
      </c>
      <c r="R641" s="5">
        <v>328.70220153999998</v>
      </c>
      <c r="S641" s="5">
        <v>360.78753812999997</v>
      </c>
      <c r="T641" s="5">
        <v>360.78753812999997</v>
      </c>
      <c r="U641" s="5">
        <v>360.78753812999997</v>
      </c>
      <c r="V641" s="5">
        <v>381.64107954000002</v>
      </c>
      <c r="W641" s="5">
        <v>381.64107954000002</v>
      </c>
      <c r="X641" s="5">
        <v>381.64107954000002</v>
      </c>
      <c r="Y641" s="5">
        <v>391.08674206000001</v>
      </c>
      <c r="Z641" s="5">
        <v>391.08674206000001</v>
      </c>
      <c r="AA641" s="5">
        <v>416.87597313999999</v>
      </c>
      <c r="AB641" s="5">
        <v>416.87597313999999</v>
      </c>
      <c r="AC641" s="5">
        <v>416.87597313999999</v>
      </c>
      <c r="AD641" s="5">
        <v>428.30037561</v>
      </c>
      <c r="AE641" s="5">
        <v>428.30037561</v>
      </c>
      <c r="AF641" s="5">
        <v>428.30037561</v>
      </c>
      <c r="AG641" s="5">
        <v>441.17701124000001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168</v>
      </c>
      <c r="G643" s="5">
        <v>168</v>
      </c>
      <c r="H643" s="5">
        <v>168</v>
      </c>
      <c r="I643" s="5">
        <v>168</v>
      </c>
      <c r="J643" s="5">
        <v>168</v>
      </c>
      <c r="K643" s="5">
        <v>258.21195404000002</v>
      </c>
      <c r="L643" s="5">
        <v>354.07445365000001</v>
      </c>
      <c r="M643" s="5">
        <v>354.07445365000001</v>
      </c>
      <c r="N643" s="5">
        <v>354.07445365000001</v>
      </c>
      <c r="O643" s="5">
        <v>354.07445365000001</v>
      </c>
      <c r="P643" s="5">
        <v>399.53630499999997</v>
      </c>
      <c r="Q643" s="5">
        <v>448.69517079000002</v>
      </c>
      <c r="R643" s="5">
        <v>505.05963616999998</v>
      </c>
      <c r="S643" s="5">
        <v>540.88227817999996</v>
      </c>
      <c r="T643" s="5">
        <v>619.92137291999995</v>
      </c>
      <c r="U643" s="5">
        <v>633.10576932000004</v>
      </c>
      <c r="V643" s="5">
        <v>633.10576932000004</v>
      </c>
      <c r="W643" s="5">
        <v>633.10576932000004</v>
      </c>
      <c r="X643" s="5">
        <v>633.10576932000004</v>
      </c>
      <c r="Y643" s="5">
        <v>633.10576932000004</v>
      </c>
      <c r="Z643" s="5">
        <v>633.10576932000004</v>
      </c>
      <c r="AA643" s="5">
        <v>633.10576932000004</v>
      </c>
      <c r="AB643" s="5">
        <v>633.10576932000004</v>
      </c>
      <c r="AC643" s="5">
        <v>633.10576932000004</v>
      </c>
      <c r="AD643" s="5">
        <v>633.10576932000004</v>
      </c>
      <c r="AE643" s="5">
        <v>633.10576932000004</v>
      </c>
      <c r="AF643" s="5">
        <v>633.10576932000004</v>
      </c>
      <c r="AG643" s="5">
        <v>465.10576931999998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251.35</v>
      </c>
      <c r="G644" s="5">
        <v>251.35</v>
      </c>
      <c r="H644" s="5">
        <v>251.35</v>
      </c>
      <c r="I644" s="5">
        <v>251.35</v>
      </c>
      <c r="J644" s="5">
        <v>251.35</v>
      </c>
      <c r="K644" s="5">
        <v>251.35</v>
      </c>
      <c r="L644" s="5">
        <v>251.35</v>
      </c>
      <c r="M644" s="5">
        <v>370.78362314999998</v>
      </c>
      <c r="N644" s="5">
        <v>622.20648663999998</v>
      </c>
      <c r="O644" s="5">
        <v>622.20648663999998</v>
      </c>
      <c r="P644" s="5">
        <v>664.63697249999996</v>
      </c>
      <c r="Q644" s="5">
        <v>673.40584651999995</v>
      </c>
      <c r="R644" s="5">
        <v>725.82066912000005</v>
      </c>
      <c r="S644" s="5">
        <v>742.74359122999999</v>
      </c>
      <c r="T644" s="5">
        <v>769.28640652000001</v>
      </c>
      <c r="U644" s="5">
        <v>784.80845598999997</v>
      </c>
      <c r="V644" s="5">
        <v>810.9275705</v>
      </c>
      <c r="W644" s="5">
        <v>810.9275705</v>
      </c>
      <c r="X644" s="5">
        <v>810.9275705</v>
      </c>
      <c r="Y644" s="5">
        <v>810.9275705</v>
      </c>
      <c r="Z644" s="5">
        <v>810.9275705</v>
      </c>
      <c r="AA644" s="5">
        <v>810.9275705</v>
      </c>
      <c r="AB644" s="5">
        <v>810.9275705</v>
      </c>
      <c r="AC644" s="5">
        <v>810.9275705</v>
      </c>
      <c r="AD644" s="5">
        <v>810.9275705</v>
      </c>
      <c r="AE644" s="5">
        <v>810.9275705</v>
      </c>
      <c r="AF644" s="5">
        <v>810.9275705</v>
      </c>
      <c r="AG644" s="5">
        <v>671.1775705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286</v>
      </c>
      <c r="E645" s="61" t="s">
        <v>92</v>
      </c>
      <c r="F645" s="5">
        <v>144</v>
      </c>
      <c r="G645" s="5">
        <v>315.09106671999996</v>
      </c>
      <c r="H645" s="5">
        <v>672.11797569999999</v>
      </c>
      <c r="I645" s="5">
        <v>672.11797569999999</v>
      </c>
      <c r="J645" s="5">
        <v>672.11797569999999</v>
      </c>
      <c r="K645" s="5">
        <v>672.11797569999999</v>
      </c>
      <c r="L645" s="5">
        <v>700.96445295000001</v>
      </c>
      <c r="M645" s="5">
        <v>700.96445295000001</v>
      </c>
      <c r="N645" s="5">
        <v>700.96445295000001</v>
      </c>
      <c r="O645" s="5">
        <v>700.96445295000001</v>
      </c>
      <c r="P645" s="5">
        <v>739.36709689999998</v>
      </c>
      <c r="Q645" s="5">
        <v>807.58591924000007</v>
      </c>
      <c r="R645" s="5">
        <v>824.67833940000003</v>
      </c>
      <c r="S645" s="5">
        <v>899.00975470000003</v>
      </c>
      <c r="T645" s="5">
        <v>920.64812396000002</v>
      </c>
      <c r="U645" s="5">
        <v>1018.56968383</v>
      </c>
      <c r="V645" s="5">
        <v>1018.56968383</v>
      </c>
      <c r="W645" s="5">
        <v>1018.56968383</v>
      </c>
      <c r="X645" s="5">
        <v>1018.56968383</v>
      </c>
      <c r="Y645" s="5">
        <v>1018.56968383</v>
      </c>
      <c r="Z645" s="5">
        <v>1018.56968383</v>
      </c>
      <c r="AA645" s="5">
        <v>874.56968383000003</v>
      </c>
      <c r="AB645" s="5">
        <v>874.56968383000003</v>
      </c>
      <c r="AC645" s="5">
        <v>874.56968383000003</v>
      </c>
      <c r="AD645" s="5">
        <v>874.56968383000003</v>
      </c>
      <c r="AE645" s="5">
        <v>874.56968383000003</v>
      </c>
      <c r="AF645" s="5">
        <v>874.56968383000003</v>
      </c>
      <c r="AG645" s="5">
        <v>874.56968383000003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97.293224499999994</v>
      </c>
      <c r="W647" s="5">
        <v>334.12959031000003</v>
      </c>
      <c r="X647" s="5">
        <v>577.35996350000005</v>
      </c>
      <c r="Y647" s="5">
        <v>1600.20486463</v>
      </c>
      <c r="Z647" s="5">
        <v>4219.6080410699997</v>
      </c>
      <c r="AA647" s="5">
        <v>4219.6080410699997</v>
      </c>
      <c r="AB647" s="5">
        <v>5309.2584542100003</v>
      </c>
      <c r="AC647" s="5">
        <v>5309.2584542100003</v>
      </c>
      <c r="AD647" s="5">
        <v>6754.58089827</v>
      </c>
      <c r="AE647" s="5">
        <v>7672.2761408699998</v>
      </c>
      <c r="AF647" s="5">
        <v>7993.6326279300001</v>
      </c>
      <c r="AG647" s="5">
        <v>8368.3582844699995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1049.3322574199999</v>
      </c>
      <c r="W648" s="5">
        <v>1049.3322574199999</v>
      </c>
      <c r="X648" s="5">
        <v>1055.49001256</v>
      </c>
      <c r="Y648" s="5">
        <v>1069.5740065</v>
      </c>
      <c r="Z648" s="5">
        <v>1069.5740065</v>
      </c>
      <c r="AA648" s="5">
        <v>1069.5740065</v>
      </c>
      <c r="AB648" s="5">
        <v>1086.4972011100001</v>
      </c>
      <c r="AC648" s="5">
        <v>1097.59015544</v>
      </c>
      <c r="AD648" s="5">
        <v>1097.59015544</v>
      </c>
      <c r="AE648" s="5">
        <v>1101.68072411</v>
      </c>
      <c r="AF648" s="5">
        <v>1101.68072411</v>
      </c>
      <c r="AG648" s="5">
        <v>1101.68072411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155.9104753</v>
      </c>
      <c r="AA649" s="5">
        <v>402.69060438000002</v>
      </c>
      <c r="AB649" s="5">
        <v>494.01777559999999</v>
      </c>
      <c r="AC649" s="5">
        <v>526.55872337999995</v>
      </c>
      <c r="AD649" s="5">
        <v>529.57613289999995</v>
      </c>
      <c r="AE649" s="5">
        <v>555.86203407999994</v>
      </c>
      <c r="AF649" s="5">
        <v>555.86203407999994</v>
      </c>
      <c r="AG649" s="5">
        <v>555.86203407999994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35546875" style="6" customWidth="1"/>
    <col min="5" max="5" width="14.640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233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/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201.52341516259006</v>
      </c>
      <c r="G5" s="5">
        <v>176.41743141549995</v>
      </c>
      <c r="H5" s="5">
        <v>201.20212275924999</v>
      </c>
      <c r="I5" s="5">
        <v>201.65401326249994</v>
      </c>
      <c r="J5" s="5">
        <v>200.08091412900004</v>
      </c>
      <c r="K5" s="5">
        <v>194.57472873596498</v>
      </c>
      <c r="L5" s="5">
        <v>194.86372193299999</v>
      </c>
      <c r="M5" s="5">
        <v>194.24694964350005</v>
      </c>
      <c r="N5" s="5">
        <v>194.1281563265</v>
      </c>
      <c r="O5" s="5">
        <v>170.72772241200008</v>
      </c>
      <c r="P5" s="5">
        <v>184.27152875024996</v>
      </c>
      <c r="Q5" s="5">
        <v>184.87053198075006</v>
      </c>
      <c r="R5" s="5">
        <v>185.78105331449993</v>
      </c>
      <c r="S5" s="5">
        <v>191.88573451824993</v>
      </c>
      <c r="T5" s="5">
        <v>1118.7301538142256</v>
      </c>
      <c r="U5" s="5">
        <v>1158.5808824645756</v>
      </c>
      <c r="V5" s="5">
        <v>1230.9334136160353</v>
      </c>
      <c r="W5" s="5">
        <v>1199.252131672974</v>
      </c>
      <c r="X5" s="5">
        <v>2482.9182803273097</v>
      </c>
      <c r="Y5" s="5">
        <v>2289.5041425920995</v>
      </c>
      <c r="Z5" s="5">
        <v>3799.4218050446098</v>
      </c>
      <c r="AA5" s="5">
        <v>4080.0473422415644</v>
      </c>
      <c r="AB5" s="5">
        <v>4068.9438473993955</v>
      </c>
      <c r="AC5" s="5">
        <v>3985.3027294634308</v>
      </c>
      <c r="AD5" s="5">
        <v>4269.2758377927721</v>
      </c>
      <c r="AE5" s="5">
        <v>4088.3250355207238</v>
      </c>
      <c r="AF5" s="5">
        <v>3971.0446192181621</v>
      </c>
      <c r="AG5" s="5">
        <v>4105.5461575823119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1007.26507711594</v>
      </c>
      <c r="G6" s="5">
        <v>955.15673504088033</v>
      </c>
      <c r="H6" s="5">
        <v>1071.471837035145</v>
      </c>
      <c r="I6" s="5">
        <v>1074.1665845691448</v>
      </c>
      <c r="J6" s="5">
        <v>1028.8725465177649</v>
      </c>
      <c r="K6" s="5">
        <v>1028.198479873555</v>
      </c>
      <c r="L6" s="5">
        <v>1004.0538733345296</v>
      </c>
      <c r="M6" s="5">
        <v>1034.4463581847699</v>
      </c>
      <c r="N6" s="5">
        <v>1073.2944873484</v>
      </c>
      <c r="O6" s="5">
        <v>827.66521471026022</v>
      </c>
      <c r="P6" s="5">
        <v>950.28606281638986</v>
      </c>
      <c r="Q6" s="5">
        <v>987.46723173506484</v>
      </c>
      <c r="R6" s="5">
        <v>993.76511380990542</v>
      </c>
      <c r="S6" s="5">
        <v>1044.0612254252951</v>
      </c>
      <c r="T6" s="5">
        <v>1015.1598331993598</v>
      </c>
      <c r="U6" s="5">
        <v>977.49524166241986</v>
      </c>
      <c r="V6" s="5">
        <v>1041.5265729780549</v>
      </c>
      <c r="W6" s="5">
        <v>1001.603126530595</v>
      </c>
      <c r="X6" s="5">
        <v>1564.23082020896</v>
      </c>
      <c r="Y6" s="5">
        <v>1255.5749637339252</v>
      </c>
      <c r="Z6" s="5">
        <v>852.41510474707991</v>
      </c>
      <c r="AA6" s="5">
        <v>942.83089513987488</v>
      </c>
      <c r="AB6" s="5">
        <v>918.64512196906503</v>
      </c>
      <c r="AC6" s="5">
        <v>936.28367533370522</v>
      </c>
      <c r="AD6" s="5">
        <v>742.3275361826403</v>
      </c>
      <c r="AE6" s="5">
        <v>726.06702984642482</v>
      </c>
      <c r="AF6" s="5">
        <v>477.69321678875497</v>
      </c>
      <c r="AG6" s="5">
        <v>432.56922882699024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1400.98113748474</v>
      </c>
      <c r="G7" s="5">
        <v>1289.2832419380002</v>
      </c>
      <c r="H7" s="5">
        <v>1469.7087017785252</v>
      </c>
      <c r="I7" s="5">
        <v>1466.8433337802805</v>
      </c>
      <c r="J7" s="5">
        <v>1393.4633965553201</v>
      </c>
      <c r="K7" s="5">
        <v>1458.86695465193</v>
      </c>
      <c r="L7" s="5">
        <v>1423.8663029532102</v>
      </c>
      <c r="M7" s="5">
        <v>1474.7211143643854</v>
      </c>
      <c r="N7" s="5">
        <v>1472.443648251965</v>
      </c>
      <c r="O7" s="5">
        <v>1187.9474946004852</v>
      </c>
      <c r="P7" s="5">
        <v>1344.9388644599348</v>
      </c>
      <c r="Q7" s="5">
        <v>1389.0973323905152</v>
      </c>
      <c r="R7" s="5">
        <v>1406.1031425029851</v>
      </c>
      <c r="S7" s="5">
        <v>1480.04281055507</v>
      </c>
      <c r="T7" s="5">
        <v>1447.0377514991553</v>
      </c>
      <c r="U7" s="5">
        <v>1397.0711754391195</v>
      </c>
      <c r="V7" s="5">
        <v>1496.9782534600897</v>
      </c>
      <c r="W7" s="5">
        <v>1471.358095797435</v>
      </c>
      <c r="X7" s="5">
        <v>1492.8270553504301</v>
      </c>
      <c r="Y7" s="5">
        <v>1488.2862778029948</v>
      </c>
      <c r="Z7" s="5">
        <v>1182.8121034018302</v>
      </c>
      <c r="AA7" s="5">
        <v>1237.5691373226753</v>
      </c>
      <c r="AB7" s="5">
        <v>1294.3988013084504</v>
      </c>
      <c r="AC7" s="5">
        <v>1325.58172017177</v>
      </c>
      <c r="AD7" s="5">
        <v>1396.38615173473</v>
      </c>
      <c r="AE7" s="5">
        <v>412.38299626325011</v>
      </c>
      <c r="AF7" s="5">
        <v>64.910813057999988</v>
      </c>
      <c r="AG7" s="5">
        <v>0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35.601439265000018</v>
      </c>
      <c r="G8" s="5">
        <v>23.945486018999997</v>
      </c>
      <c r="H8" s="5">
        <v>27.876031204000004</v>
      </c>
      <c r="I8" s="5">
        <v>28.260025654000003</v>
      </c>
      <c r="J8" s="5">
        <v>27.691018733000011</v>
      </c>
      <c r="K8" s="5">
        <v>28.675456824000005</v>
      </c>
      <c r="L8" s="5">
        <v>28.10423115499999</v>
      </c>
      <c r="M8" s="5">
        <v>26.494553988000014</v>
      </c>
      <c r="N8" s="5">
        <v>26.779529224000001</v>
      </c>
      <c r="O8" s="5">
        <v>156.45846525807005</v>
      </c>
      <c r="P8" s="5">
        <v>161.18742552571499</v>
      </c>
      <c r="Q8" s="5">
        <v>141.45045769365996</v>
      </c>
      <c r="R8" s="5">
        <v>148.31758775148501</v>
      </c>
      <c r="S8" s="5">
        <v>138.67614093942501</v>
      </c>
      <c r="T8" s="5">
        <v>109.37757881792008</v>
      </c>
      <c r="U8" s="5">
        <v>93.916459233064955</v>
      </c>
      <c r="V8" s="5">
        <v>106.95679134625487</v>
      </c>
      <c r="W8" s="5">
        <v>98.715631111630003</v>
      </c>
      <c r="X8" s="5">
        <v>85.718015683570002</v>
      </c>
      <c r="Y8" s="5">
        <v>83.948640157654978</v>
      </c>
      <c r="Z8" s="5">
        <v>80.055227231695014</v>
      </c>
      <c r="AA8" s="5">
        <v>81.990438458189999</v>
      </c>
      <c r="AB8" s="5">
        <v>68.807891249319965</v>
      </c>
      <c r="AC8" s="5">
        <v>70.87229944905998</v>
      </c>
      <c r="AD8" s="5">
        <v>82.701565661014953</v>
      </c>
      <c r="AE8" s="5">
        <v>82.1015984844</v>
      </c>
      <c r="AF8" s="5">
        <v>72.355676391654967</v>
      </c>
      <c r="AG8" s="5">
        <v>74.60539154406996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744.66652094942015</v>
      </c>
      <c r="G9" s="5">
        <v>673.06664034465041</v>
      </c>
      <c r="H9" s="5">
        <v>745.74982540762483</v>
      </c>
      <c r="I9" s="5">
        <v>773.53266251388982</v>
      </c>
      <c r="J9" s="5">
        <v>768.1148167986106</v>
      </c>
      <c r="K9" s="5">
        <v>760.91413514599958</v>
      </c>
      <c r="L9" s="5">
        <v>755.43687158500006</v>
      </c>
      <c r="M9" s="5">
        <v>3496.5462747778502</v>
      </c>
      <c r="N9" s="5">
        <v>3418.9686945377202</v>
      </c>
      <c r="O9" s="5">
        <v>3291.1766032082287</v>
      </c>
      <c r="P9" s="5">
        <v>3913.5321064005589</v>
      </c>
      <c r="Q9" s="5">
        <v>3935.4703497027635</v>
      </c>
      <c r="R9" s="5">
        <v>4213.3018993512069</v>
      </c>
      <c r="S9" s="5">
        <v>5079.9026644732867</v>
      </c>
      <c r="T9" s="5">
        <v>6470.6563220162016</v>
      </c>
      <c r="U9" s="5">
        <v>5955.021548042937</v>
      </c>
      <c r="V9" s="5">
        <v>8060.1444972687787</v>
      </c>
      <c r="W9" s="5">
        <v>8649.4975918704313</v>
      </c>
      <c r="X9" s="5">
        <v>9402.9964096558942</v>
      </c>
      <c r="Y9" s="5">
        <v>8985.9008641885521</v>
      </c>
      <c r="Z9" s="5">
        <v>7195.0627837569409</v>
      </c>
      <c r="AA9" s="5">
        <v>8311.5409475356264</v>
      </c>
      <c r="AB9" s="5">
        <v>8546.7053687358493</v>
      </c>
      <c r="AC9" s="5">
        <v>9074.6021232761505</v>
      </c>
      <c r="AD9" s="5">
        <v>9090.52168808645</v>
      </c>
      <c r="AE9" s="5">
        <v>10844.415719315843</v>
      </c>
      <c r="AF9" s="5">
        <v>10304.354282589467</v>
      </c>
      <c r="AG9" s="5">
        <v>10578.02229480307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1109.9434402753552</v>
      </c>
      <c r="G10" s="5">
        <v>875.74011841532524</v>
      </c>
      <c r="H10" s="5">
        <v>1023.9180062024552</v>
      </c>
      <c r="I10" s="5">
        <v>1136.0807962493652</v>
      </c>
      <c r="J10" s="5">
        <v>1109.4197027035057</v>
      </c>
      <c r="K10" s="5">
        <v>1138.1840680477653</v>
      </c>
      <c r="L10" s="5">
        <v>1092.3670307919849</v>
      </c>
      <c r="M10" s="5">
        <v>1071.5589415621898</v>
      </c>
      <c r="N10" s="5">
        <v>1077.5009011389247</v>
      </c>
      <c r="O10" s="5">
        <v>949.16797709959474</v>
      </c>
      <c r="P10" s="5">
        <v>1088.0700067366149</v>
      </c>
      <c r="Q10" s="5">
        <v>1070.8095070976401</v>
      </c>
      <c r="R10" s="5">
        <v>1135.8700553481094</v>
      </c>
      <c r="S10" s="5">
        <v>1120.8304627836501</v>
      </c>
      <c r="T10" s="5">
        <v>1108.8994580153503</v>
      </c>
      <c r="U10" s="5">
        <v>1071.4872136039598</v>
      </c>
      <c r="V10" s="5">
        <v>1190.9757280287395</v>
      </c>
      <c r="W10" s="5">
        <v>1229.7069154794251</v>
      </c>
      <c r="X10" s="5">
        <v>1119.2068088746501</v>
      </c>
      <c r="Y10" s="5">
        <v>1213.6118629575049</v>
      </c>
      <c r="Z10" s="5">
        <v>1876.0539444737706</v>
      </c>
      <c r="AA10" s="5">
        <v>1750.5686333838</v>
      </c>
      <c r="AB10" s="5">
        <v>1615.3915860113298</v>
      </c>
      <c r="AC10" s="5">
        <v>1796.9694855197208</v>
      </c>
      <c r="AD10" s="5">
        <v>1531.0209625176349</v>
      </c>
      <c r="AE10" s="5">
        <v>2964.950826707443</v>
      </c>
      <c r="AF10" s="5">
        <v>2860.6365718991701</v>
      </c>
      <c r="AG10" s="5">
        <v>2585.2904307551103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2700.8900524947353</v>
      </c>
      <c r="G11" s="5">
        <v>3151.2618689968449</v>
      </c>
      <c r="H11" s="5">
        <v>3092.4310273500505</v>
      </c>
      <c r="I11" s="5">
        <v>3141.0078642836547</v>
      </c>
      <c r="J11" s="5">
        <v>3161.3469819369798</v>
      </c>
      <c r="K11" s="5">
        <v>3232.8941719393401</v>
      </c>
      <c r="L11" s="5">
        <v>3288.8165323008252</v>
      </c>
      <c r="M11" s="5">
        <v>3259.8153457876356</v>
      </c>
      <c r="N11" s="5">
        <v>3095.8466647114155</v>
      </c>
      <c r="O11" s="5">
        <v>3532.8988281129045</v>
      </c>
      <c r="P11" s="5">
        <v>3913.3558712754998</v>
      </c>
      <c r="Q11" s="5">
        <v>4416.8234986748957</v>
      </c>
      <c r="R11" s="5">
        <v>5948.6182367975316</v>
      </c>
      <c r="S11" s="5">
        <v>5946.3293324020924</v>
      </c>
      <c r="T11" s="5">
        <v>7424.6896938434857</v>
      </c>
      <c r="U11" s="5">
        <v>7696.6991591034039</v>
      </c>
      <c r="V11" s="5">
        <v>12659.941995025894</v>
      </c>
      <c r="W11" s="5">
        <v>12958.162954487088</v>
      </c>
      <c r="X11" s="5">
        <v>14472.125342994246</v>
      </c>
      <c r="Y11" s="5">
        <v>14632.478800554054</v>
      </c>
      <c r="Z11" s="5">
        <v>12166.28407725852</v>
      </c>
      <c r="AA11" s="5">
        <v>13003.775133303912</v>
      </c>
      <c r="AB11" s="5">
        <v>14837.528480731453</v>
      </c>
      <c r="AC11" s="5">
        <v>16332.295244920828</v>
      </c>
      <c r="AD11" s="5">
        <v>16264.469153631964</v>
      </c>
      <c r="AE11" s="5">
        <v>17856.206243013388</v>
      </c>
      <c r="AF11" s="5">
        <v>20235.613107322966</v>
      </c>
      <c r="AG11" s="5">
        <v>20673.782071925343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249.02501197500004</v>
      </c>
      <c r="N12" s="5">
        <v>240.71925714442995</v>
      </c>
      <c r="O12" s="5">
        <v>226.98175648513507</v>
      </c>
      <c r="P12" s="5">
        <v>476.65974155401</v>
      </c>
      <c r="Q12" s="5">
        <v>406.36497228415482</v>
      </c>
      <c r="R12" s="5">
        <v>503.13588820582993</v>
      </c>
      <c r="S12" s="5">
        <v>531.20715499670496</v>
      </c>
      <c r="T12" s="5">
        <v>490.09032363413479</v>
      </c>
      <c r="U12" s="5">
        <v>461.09885329856019</v>
      </c>
      <c r="V12" s="5">
        <v>506.91127528249513</v>
      </c>
      <c r="W12" s="5">
        <v>686.09842232582002</v>
      </c>
      <c r="X12" s="5">
        <v>1597.3110431421749</v>
      </c>
      <c r="Y12" s="5">
        <v>6380.6779123328279</v>
      </c>
      <c r="Z12" s="5">
        <v>5852.3380215460129</v>
      </c>
      <c r="AA12" s="5">
        <v>6086.4567298414859</v>
      </c>
      <c r="AB12" s="5">
        <v>5513.1946908588252</v>
      </c>
      <c r="AC12" s="5">
        <v>7985.113001360668</v>
      </c>
      <c r="AD12" s="5">
        <v>7887.0966541953339</v>
      </c>
      <c r="AE12" s="5">
        <v>13427.567800680381</v>
      </c>
      <c r="AF12" s="5">
        <v>12827.369355141498</v>
      </c>
      <c r="AG12" s="5">
        <v>13419.490712867882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8.6969331999999942E-4</v>
      </c>
      <c r="U13" s="5">
        <v>7.1652946000000004E-4</v>
      </c>
      <c r="V13" s="5">
        <v>1.0089809149999996E-3</v>
      </c>
      <c r="W13" s="5">
        <v>7.6171970000000002E-4</v>
      </c>
      <c r="X13" s="5">
        <v>6.262592399999999E-4</v>
      </c>
      <c r="Y13" s="5">
        <v>5.7911319000000024E-4</v>
      </c>
      <c r="Z13" s="5">
        <v>8.386240050000009E-4</v>
      </c>
      <c r="AA13" s="5">
        <v>5.5512756000000024E-4</v>
      </c>
      <c r="AB13" s="5">
        <v>4.7584006999999988E-4</v>
      </c>
      <c r="AC13" s="5">
        <v>1454.7989245143442</v>
      </c>
      <c r="AD13" s="5">
        <v>1679.068840651071</v>
      </c>
      <c r="AE13" s="5">
        <v>1610.6036567202852</v>
      </c>
      <c r="AF13" s="5">
        <v>1630.5110430032696</v>
      </c>
      <c r="AG13" s="5">
        <v>1817.9499111021141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299.70547167512512</v>
      </c>
      <c r="G14" s="5">
        <v>258.82347237575982</v>
      </c>
      <c r="H14" s="5">
        <v>321.60343253603514</v>
      </c>
      <c r="I14" s="5">
        <v>348.92109162519012</v>
      </c>
      <c r="J14" s="5">
        <v>382.39452695451024</v>
      </c>
      <c r="K14" s="5">
        <v>414.46077498457515</v>
      </c>
      <c r="L14" s="5">
        <v>397.58359402804496</v>
      </c>
      <c r="M14" s="5">
        <v>375.06353785871482</v>
      </c>
      <c r="N14" s="5">
        <v>390.9322014485752</v>
      </c>
      <c r="O14" s="5">
        <v>347.19121566333502</v>
      </c>
      <c r="P14" s="5">
        <v>351.79127093611521</v>
      </c>
      <c r="Q14" s="5">
        <v>343.06568480418008</v>
      </c>
      <c r="R14" s="5">
        <v>343.51672662080489</v>
      </c>
      <c r="S14" s="5">
        <v>342.0353575984301</v>
      </c>
      <c r="T14" s="5">
        <v>325.00617029182007</v>
      </c>
      <c r="U14" s="5">
        <v>310.30104326763507</v>
      </c>
      <c r="V14" s="5">
        <v>376.57784610461988</v>
      </c>
      <c r="W14" s="5">
        <v>359.09956331232502</v>
      </c>
      <c r="X14" s="5">
        <v>284.56162291951995</v>
      </c>
      <c r="Y14" s="5">
        <v>311.92767273561515</v>
      </c>
      <c r="Z14" s="5">
        <v>356.67109951194499</v>
      </c>
      <c r="AA14" s="5">
        <v>329.11908489107014</v>
      </c>
      <c r="AB14" s="5">
        <v>298.45347259186508</v>
      </c>
      <c r="AC14" s="5">
        <v>264.74827713184993</v>
      </c>
      <c r="AD14" s="5">
        <v>257.57916854414998</v>
      </c>
      <c r="AE14" s="5">
        <v>225.49985446287002</v>
      </c>
      <c r="AF14" s="5">
        <v>233.69251740130005</v>
      </c>
      <c r="AG14" s="5">
        <v>248.27742133702512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997.79091821689531</v>
      </c>
      <c r="G15" s="5">
        <v>1078.9662523379991</v>
      </c>
      <c r="H15" s="5">
        <v>1106.3053238633497</v>
      </c>
      <c r="I15" s="5">
        <v>1199.8144279752048</v>
      </c>
      <c r="J15" s="5">
        <v>1401.3155014307338</v>
      </c>
      <c r="K15" s="5">
        <v>4328.6468321723196</v>
      </c>
      <c r="L15" s="5">
        <v>4317.8310552113189</v>
      </c>
      <c r="M15" s="5">
        <v>4112.7037730640322</v>
      </c>
      <c r="N15" s="5">
        <v>4093.7806491650454</v>
      </c>
      <c r="O15" s="5">
        <v>3325.9331973725798</v>
      </c>
      <c r="P15" s="5">
        <v>3574.322477648358</v>
      </c>
      <c r="Q15" s="5">
        <v>4609.8046399601017</v>
      </c>
      <c r="R15" s="5">
        <v>5041.0529805812712</v>
      </c>
      <c r="S15" s="5">
        <v>6122.3259689476909</v>
      </c>
      <c r="T15" s="5">
        <v>7491.8010377259197</v>
      </c>
      <c r="U15" s="5">
        <v>6949.7605161879255</v>
      </c>
      <c r="V15" s="5">
        <v>7705.4833240025418</v>
      </c>
      <c r="W15" s="5">
        <v>7564.608932726529</v>
      </c>
      <c r="X15" s="5">
        <v>9342.5321098048062</v>
      </c>
      <c r="Y15" s="5">
        <v>9257.3714064305113</v>
      </c>
      <c r="Z15" s="5">
        <v>8301.91215475832</v>
      </c>
      <c r="AA15" s="5">
        <v>9106.945427057768</v>
      </c>
      <c r="AB15" s="5">
        <v>10553.308589174352</v>
      </c>
      <c r="AC15" s="5">
        <v>12366.182902539827</v>
      </c>
      <c r="AD15" s="5">
        <v>12496.181387886607</v>
      </c>
      <c r="AE15" s="5">
        <v>13708.462755428711</v>
      </c>
      <c r="AF15" s="5">
        <v>13112.345637826829</v>
      </c>
      <c r="AG15" s="5">
        <v>13803.514312349895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1702.5298043596154</v>
      </c>
      <c r="G16" s="5">
        <v>1688.1397677034395</v>
      </c>
      <c r="H16" s="5">
        <v>1673.1128717093959</v>
      </c>
      <c r="I16" s="5">
        <v>2724.9065383797997</v>
      </c>
      <c r="J16" s="5">
        <v>2683.6279062682652</v>
      </c>
      <c r="K16" s="5">
        <v>4680.1739924067815</v>
      </c>
      <c r="L16" s="5">
        <v>5560.2934818253398</v>
      </c>
      <c r="M16" s="5">
        <v>5611.5580180132911</v>
      </c>
      <c r="N16" s="5">
        <v>5545.1749906453715</v>
      </c>
      <c r="O16" s="5">
        <v>6537.8315804675931</v>
      </c>
      <c r="P16" s="5">
        <v>6879.9310684503926</v>
      </c>
      <c r="Q16" s="5">
        <v>8179.8524885261404</v>
      </c>
      <c r="R16" s="5">
        <v>7937.1017858703981</v>
      </c>
      <c r="S16" s="5">
        <v>7714.6325375149599</v>
      </c>
      <c r="T16" s="5">
        <v>8099.6126587133394</v>
      </c>
      <c r="U16" s="5">
        <v>10251.676609614911</v>
      </c>
      <c r="V16" s="5">
        <v>12277.709470548951</v>
      </c>
      <c r="W16" s="5">
        <v>12500.866062295076</v>
      </c>
      <c r="X16" s="5">
        <v>13137.413431791094</v>
      </c>
      <c r="Y16" s="5">
        <v>13325.542528628954</v>
      </c>
      <c r="Z16" s="5">
        <v>12575.431911803362</v>
      </c>
      <c r="AA16" s="5">
        <v>12399.383085211737</v>
      </c>
      <c r="AB16" s="5">
        <v>12757.032717145565</v>
      </c>
      <c r="AC16" s="5">
        <v>14008.474707556887</v>
      </c>
      <c r="AD16" s="5">
        <v>14905.022861224741</v>
      </c>
      <c r="AE16" s="5">
        <v>16584.678454584257</v>
      </c>
      <c r="AF16" s="5">
        <v>17881.527149121477</v>
      </c>
      <c r="AG16" s="5">
        <v>20054.949412072339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120.2338764444999</v>
      </c>
      <c r="G17" s="5">
        <v>112.5444891045001</v>
      </c>
      <c r="H17" s="5">
        <v>290.27453560473998</v>
      </c>
      <c r="I17" s="5">
        <v>279.39483626279497</v>
      </c>
      <c r="J17" s="5">
        <v>283.00236800572003</v>
      </c>
      <c r="K17" s="5">
        <v>294.77339773747997</v>
      </c>
      <c r="L17" s="5">
        <v>411.08372351859509</v>
      </c>
      <c r="M17" s="5">
        <v>497.41976465695984</v>
      </c>
      <c r="N17" s="5">
        <v>471.89067512116503</v>
      </c>
      <c r="O17" s="5">
        <v>431.88875191639977</v>
      </c>
      <c r="P17" s="5">
        <v>444.89257399345991</v>
      </c>
      <c r="Q17" s="5">
        <v>438.99660254726473</v>
      </c>
      <c r="R17" s="5">
        <v>404.19901090278</v>
      </c>
      <c r="S17" s="5">
        <v>431.94615397463514</v>
      </c>
      <c r="T17" s="5">
        <v>298.23803646751503</v>
      </c>
      <c r="U17" s="5">
        <v>377.60703677480501</v>
      </c>
      <c r="V17" s="5">
        <v>424.81391452416005</v>
      </c>
      <c r="W17" s="5">
        <v>417.42837385938014</v>
      </c>
      <c r="X17" s="5">
        <v>381.24611230086487</v>
      </c>
      <c r="Y17" s="5">
        <v>354.43220861461009</v>
      </c>
      <c r="Z17" s="5">
        <v>471.97938206684506</v>
      </c>
      <c r="AA17" s="5">
        <v>490.69120171601998</v>
      </c>
      <c r="AB17" s="5">
        <v>440.57372852767509</v>
      </c>
      <c r="AC17" s="5">
        <v>412.31415658699478</v>
      </c>
      <c r="AD17" s="5">
        <v>392.40204738538523</v>
      </c>
      <c r="AE17" s="5">
        <v>310.73786008961474</v>
      </c>
      <c r="AF17" s="5">
        <v>336.92142222011989</v>
      </c>
      <c r="AG17" s="5">
        <v>317.33193604554981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1919.6851658929652</v>
      </c>
      <c r="G18" s="5">
        <v>1789.5267630326352</v>
      </c>
      <c r="H18" s="5">
        <v>2594.9609753252103</v>
      </c>
      <c r="I18" s="5">
        <v>2597.1640517439746</v>
      </c>
      <c r="J18" s="5">
        <v>2570.5238374826999</v>
      </c>
      <c r="K18" s="5">
        <v>2713.4958244721047</v>
      </c>
      <c r="L18" s="5">
        <v>2728.1302694522801</v>
      </c>
      <c r="M18" s="5">
        <v>2671.4953421623404</v>
      </c>
      <c r="N18" s="5">
        <v>2636.6045497084301</v>
      </c>
      <c r="O18" s="5">
        <v>2371.2297050917346</v>
      </c>
      <c r="P18" s="5">
        <v>2531.407990519685</v>
      </c>
      <c r="Q18" s="5">
        <v>2607.6920121759258</v>
      </c>
      <c r="R18" s="5">
        <v>2435.465719622196</v>
      </c>
      <c r="S18" s="5">
        <v>2582.4253045286655</v>
      </c>
      <c r="T18" s="5">
        <v>2370.2601801460587</v>
      </c>
      <c r="U18" s="5">
        <v>2080.9780354124955</v>
      </c>
      <c r="V18" s="5">
        <v>2329.5351044283952</v>
      </c>
      <c r="W18" s="5">
        <v>2686.6568902035306</v>
      </c>
      <c r="X18" s="5">
        <v>2603.4656624895156</v>
      </c>
      <c r="Y18" s="5">
        <v>2954.0461795123197</v>
      </c>
      <c r="Z18" s="5">
        <v>2896.2530483607852</v>
      </c>
      <c r="AA18" s="5">
        <v>2898.3500794112497</v>
      </c>
      <c r="AB18" s="5">
        <v>2699.6135068480253</v>
      </c>
      <c r="AC18" s="5">
        <v>2272.2420146960344</v>
      </c>
      <c r="AD18" s="5">
        <v>2445.9777986917452</v>
      </c>
      <c r="AE18" s="5">
        <v>1959.7391937025945</v>
      </c>
      <c r="AF18" s="5">
        <v>2026.9555154823806</v>
      </c>
      <c r="AG18" s="5">
        <v>2059.9238458413906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555.38850060908521</v>
      </c>
      <c r="G19" s="5">
        <v>535.6354043565849</v>
      </c>
      <c r="H19" s="5">
        <v>550.995909368355</v>
      </c>
      <c r="I19" s="5">
        <v>546.96701046467524</v>
      </c>
      <c r="J19" s="5">
        <v>541.0119394181952</v>
      </c>
      <c r="K19" s="5">
        <v>562.40927915558041</v>
      </c>
      <c r="L19" s="5">
        <v>496.70901585968511</v>
      </c>
      <c r="M19" s="5">
        <v>550.44748435987015</v>
      </c>
      <c r="N19" s="5">
        <v>551.9750996516899</v>
      </c>
      <c r="O19" s="5">
        <v>1438.8996573762752</v>
      </c>
      <c r="P19" s="5">
        <v>1505.1688899315698</v>
      </c>
      <c r="Q19" s="5">
        <v>1592.7135835634699</v>
      </c>
      <c r="R19" s="5">
        <v>1495.0262735520053</v>
      </c>
      <c r="S19" s="5">
        <v>1501.3450409340358</v>
      </c>
      <c r="T19" s="5">
        <v>1167.5096405966051</v>
      </c>
      <c r="U19" s="5">
        <v>1129.0753416638702</v>
      </c>
      <c r="V19" s="5">
        <v>1240.9318514624404</v>
      </c>
      <c r="W19" s="5">
        <v>2267.8792337060354</v>
      </c>
      <c r="X19" s="5">
        <v>2033.2847790147198</v>
      </c>
      <c r="Y19" s="5">
        <v>2193.4915264263445</v>
      </c>
      <c r="Z19" s="5">
        <v>2154.7213357488149</v>
      </c>
      <c r="AA19" s="5">
        <v>2787.6282444390949</v>
      </c>
      <c r="AB19" s="5">
        <v>2958.6985977527861</v>
      </c>
      <c r="AC19" s="5">
        <v>2804.028388155803</v>
      </c>
      <c r="AD19" s="5">
        <v>2947.9171272467474</v>
      </c>
      <c r="AE19" s="5">
        <v>2891.4256722809009</v>
      </c>
      <c r="AF19" s="5">
        <v>2768.6745305538398</v>
      </c>
      <c r="AG19" s="5">
        <v>2357.3597647167735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5.6005387000000013E-4</v>
      </c>
      <c r="AE22" s="5">
        <v>5.7941082499999999E-4</v>
      </c>
      <c r="AF22" s="5">
        <v>4.8187434000000003E-4</v>
      </c>
      <c r="AG22" s="5">
        <v>4.6776923500000019E-4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758.07017183782466</v>
      </c>
      <c r="Z23" s="5">
        <v>775.24821799007009</v>
      </c>
      <c r="AA23" s="5">
        <v>859.80432950535544</v>
      </c>
      <c r="AB23" s="5">
        <v>879.02738089570937</v>
      </c>
      <c r="AC23" s="5">
        <v>794.4486020487293</v>
      </c>
      <c r="AD23" s="5">
        <v>892.70239579556551</v>
      </c>
      <c r="AE23" s="5">
        <v>854.96182735489936</v>
      </c>
      <c r="AF23" s="5">
        <v>812.58123192130097</v>
      </c>
      <c r="AG23" s="5">
        <v>889.5183044709546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1150.2140841043506</v>
      </c>
      <c r="G24" s="5">
        <v>1110.1393335521554</v>
      </c>
      <c r="H24" s="5">
        <v>1164.5614088107252</v>
      </c>
      <c r="I24" s="5">
        <v>1166.2241554485497</v>
      </c>
      <c r="J24" s="5">
        <v>1153.7049713782399</v>
      </c>
      <c r="K24" s="5">
        <v>1192.678736084925</v>
      </c>
      <c r="L24" s="5">
        <v>1224.3452236233402</v>
      </c>
      <c r="M24" s="5">
        <v>1212.8472679031047</v>
      </c>
      <c r="N24" s="5">
        <v>1189.2270769308452</v>
      </c>
      <c r="O24" s="5">
        <v>4270.2562078504197</v>
      </c>
      <c r="P24" s="5">
        <v>4545.0084435144036</v>
      </c>
      <c r="Q24" s="5">
        <v>4720.4532271033522</v>
      </c>
      <c r="R24" s="5">
        <v>4361.0189739039488</v>
      </c>
      <c r="S24" s="5">
        <v>4939.1344824195976</v>
      </c>
      <c r="T24" s="5">
        <v>4817.9985631324807</v>
      </c>
      <c r="U24" s="5">
        <v>5371.9268191774972</v>
      </c>
      <c r="V24" s="5">
        <v>5841.1122976133502</v>
      </c>
      <c r="W24" s="5">
        <v>5983.5098959989045</v>
      </c>
      <c r="X24" s="5">
        <v>5831.5134802422945</v>
      </c>
      <c r="Y24" s="5">
        <v>6066.336688952124</v>
      </c>
      <c r="Z24" s="5">
        <v>5962.3735042519183</v>
      </c>
      <c r="AA24" s="5">
        <v>6198.3255786622731</v>
      </c>
      <c r="AB24" s="5">
        <v>6129.7811024550047</v>
      </c>
      <c r="AC24" s="5">
        <v>5720.9742701886016</v>
      </c>
      <c r="AD24" s="5">
        <v>8753.7785945743981</v>
      </c>
      <c r="AE24" s="5">
        <v>8710.828482707615</v>
      </c>
      <c r="AF24" s="5">
        <v>8125.8569643132687</v>
      </c>
      <c r="AG24" s="5">
        <v>8897.9614290917634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591.98994311151034</v>
      </c>
      <c r="W25" s="5">
        <v>571.93726121831492</v>
      </c>
      <c r="X25" s="5">
        <v>506.29319214345992</v>
      </c>
      <c r="Y25" s="5">
        <v>434.26784417912529</v>
      </c>
      <c r="Z25" s="5">
        <v>472.66156358442498</v>
      </c>
      <c r="AA25" s="5">
        <v>605.39263101660595</v>
      </c>
      <c r="AB25" s="5">
        <v>527.31015017790457</v>
      </c>
      <c r="AC25" s="5">
        <v>457.67744508481502</v>
      </c>
      <c r="AD25" s="5">
        <v>508.25647189004496</v>
      </c>
      <c r="AE25" s="5">
        <v>541.27015394666012</v>
      </c>
      <c r="AF25" s="5">
        <v>6629.3103301377914</v>
      </c>
      <c r="AG25" s="5">
        <v>7195.8047930989924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554.23380750000001</v>
      </c>
      <c r="Z27" s="5">
        <v>621.37738200000035</v>
      </c>
      <c r="AA27" s="5">
        <v>784.12762294024117</v>
      </c>
      <c r="AB27" s="5">
        <v>863.24306508684504</v>
      </c>
      <c r="AC27" s="5">
        <v>816.15278667306063</v>
      </c>
      <c r="AD27" s="5">
        <v>840.40524214957577</v>
      </c>
      <c r="AE27" s="5">
        <v>843.99055156102588</v>
      </c>
      <c r="AF27" s="5">
        <v>869.39843914598544</v>
      </c>
      <c r="AG27" s="5">
        <v>900.35602861340442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594.85249358933493</v>
      </c>
      <c r="G28" s="5">
        <v>559.43354362650507</v>
      </c>
      <c r="H28" s="5">
        <v>599.85760465007002</v>
      </c>
      <c r="I28" s="5">
        <v>600.61708171770965</v>
      </c>
      <c r="J28" s="5">
        <v>576.3308189418002</v>
      </c>
      <c r="K28" s="5">
        <v>602.36358833648978</v>
      </c>
      <c r="L28" s="5">
        <v>614.80317698501005</v>
      </c>
      <c r="M28" s="5">
        <v>600.2797283642102</v>
      </c>
      <c r="N28" s="5">
        <v>596.71586341317993</v>
      </c>
      <c r="O28" s="5">
        <v>555.43111720085994</v>
      </c>
      <c r="P28" s="5">
        <v>594.28523710780496</v>
      </c>
      <c r="Q28" s="5">
        <v>613.22295472459484</v>
      </c>
      <c r="R28" s="5">
        <v>546.68182785399017</v>
      </c>
      <c r="S28" s="5">
        <v>597.71420382125984</v>
      </c>
      <c r="T28" s="5">
        <v>601.35652206616498</v>
      </c>
      <c r="U28" s="5">
        <v>570.67262678598036</v>
      </c>
      <c r="V28" s="5">
        <v>639.08020498807491</v>
      </c>
      <c r="W28" s="5">
        <v>626.2309948520849</v>
      </c>
      <c r="X28" s="5">
        <v>899.51687897323018</v>
      </c>
      <c r="Y28" s="5">
        <v>1858.5116521274849</v>
      </c>
      <c r="Z28" s="5">
        <v>1833.4103429749305</v>
      </c>
      <c r="AA28" s="5">
        <v>1804.3143186774457</v>
      </c>
      <c r="AB28" s="5">
        <v>3211.5130585198895</v>
      </c>
      <c r="AC28" s="5">
        <v>3016.078125820176</v>
      </c>
      <c r="AD28" s="5">
        <v>3472.2154995591154</v>
      </c>
      <c r="AE28" s="5">
        <v>3442.9084307174708</v>
      </c>
      <c r="AF28" s="5">
        <v>2873.922800117376</v>
      </c>
      <c r="AG28" s="5">
        <v>3066.4169436588572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277.70907553152506</v>
      </c>
      <c r="G29" s="5">
        <v>219.3470373031551</v>
      </c>
      <c r="H29" s="5">
        <v>251.7091703767899</v>
      </c>
      <c r="I29" s="5">
        <v>254.91731474645491</v>
      </c>
      <c r="J29" s="5">
        <v>256.91017098145494</v>
      </c>
      <c r="K29" s="5">
        <v>268.49480362578004</v>
      </c>
      <c r="L29" s="5">
        <v>280.98061940806519</v>
      </c>
      <c r="M29" s="5">
        <v>263.12371702130514</v>
      </c>
      <c r="N29" s="5">
        <v>254.22030871004503</v>
      </c>
      <c r="O29" s="5">
        <v>223.34470382149007</v>
      </c>
      <c r="P29" s="5">
        <v>253.67484197476006</v>
      </c>
      <c r="Q29" s="5">
        <v>258.87771931834499</v>
      </c>
      <c r="R29" s="5">
        <v>231.95221568526495</v>
      </c>
      <c r="S29" s="5">
        <v>235.37108796411491</v>
      </c>
      <c r="T29" s="5">
        <v>264.44190950621993</v>
      </c>
      <c r="U29" s="5">
        <v>262.86922584375998</v>
      </c>
      <c r="V29" s="5">
        <v>253.61588988208001</v>
      </c>
      <c r="W29" s="5">
        <v>277.06128236584004</v>
      </c>
      <c r="X29" s="5">
        <v>259.05449588548515</v>
      </c>
      <c r="Y29" s="5">
        <v>245.52521697454983</v>
      </c>
      <c r="Z29" s="5">
        <v>218.4134544712752</v>
      </c>
      <c r="AA29" s="5">
        <v>249.71319741771507</v>
      </c>
      <c r="AB29" s="5">
        <v>259.07139163994509</v>
      </c>
      <c r="AC29" s="5">
        <v>246.18200967156997</v>
      </c>
      <c r="AD29" s="5">
        <v>253.65365329662501</v>
      </c>
      <c r="AE29" s="5">
        <v>250.49167774445004</v>
      </c>
      <c r="AF29" s="5">
        <v>82.739730320370001</v>
      </c>
      <c r="AG29" s="5">
        <v>84.436954212209983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41.859704290290011</v>
      </c>
      <c r="G30" s="5">
        <v>31.416841535869999</v>
      </c>
      <c r="H30" s="5">
        <v>38.643297521634992</v>
      </c>
      <c r="I30" s="5">
        <v>38.896885766730009</v>
      </c>
      <c r="J30" s="5">
        <v>36.695422510220006</v>
      </c>
      <c r="K30" s="5">
        <v>36.046771557044991</v>
      </c>
      <c r="L30" s="5">
        <v>38.195088915094999</v>
      </c>
      <c r="M30" s="5">
        <v>37.728810059649987</v>
      </c>
      <c r="N30" s="5">
        <v>27.409185668379987</v>
      </c>
      <c r="O30" s="5">
        <v>26.006956604610011</v>
      </c>
      <c r="P30" s="5">
        <v>25.871210281869999</v>
      </c>
      <c r="Q30" s="5">
        <v>26.374398269895003</v>
      </c>
      <c r="R30" s="5">
        <v>24.929343913320004</v>
      </c>
      <c r="S30" s="5">
        <v>25.470650583689981</v>
      </c>
      <c r="T30" s="5">
        <v>23.317054633425006</v>
      </c>
      <c r="U30" s="5">
        <v>112.82951827791508</v>
      </c>
      <c r="V30" s="5">
        <v>117.68223299292498</v>
      </c>
      <c r="W30" s="5">
        <v>136.31086143004498</v>
      </c>
      <c r="X30" s="5">
        <v>94.328887416854997</v>
      </c>
      <c r="Y30" s="5">
        <v>99.198820675129937</v>
      </c>
      <c r="Z30" s="5">
        <v>103.61405180998997</v>
      </c>
      <c r="AA30" s="5">
        <v>164.22674223171992</v>
      </c>
      <c r="AB30" s="5">
        <v>149.83225238921008</v>
      </c>
      <c r="AC30" s="5">
        <v>135.57609076169996</v>
      </c>
      <c r="AD30" s="5">
        <v>892.74091547446017</v>
      </c>
      <c r="AE30" s="5">
        <v>1258.0066628766986</v>
      </c>
      <c r="AF30" s="5">
        <v>1339.1562531802892</v>
      </c>
      <c r="AG30" s="5">
        <v>1351.9142163748472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753.80086482162483</v>
      </c>
      <c r="G33" s="5">
        <v>668.10504350696044</v>
      </c>
      <c r="H33" s="5">
        <v>729.51747330262504</v>
      </c>
      <c r="I33" s="5">
        <v>716.58660380593028</v>
      </c>
      <c r="J33" s="5">
        <v>713.34801576907512</v>
      </c>
      <c r="K33" s="5">
        <v>684.98872289680503</v>
      </c>
      <c r="L33" s="5">
        <v>719.17872561855984</v>
      </c>
      <c r="M33" s="5">
        <v>709.010018111965</v>
      </c>
      <c r="N33" s="5">
        <v>689.28850493113544</v>
      </c>
      <c r="O33" s="5">
        <v>645.10451054935004</v>
      </c>
      <c r="P33" s="5">
        <v>653.48304421595515</v>
      </c>
      <c r="Q33" s="5">
        <v>657.21842812400996</v>
      </c>
      <c r="R33" s="5">
        <v>624.10393824183041</v>
      </c>
      <c r="S33" s="5">
        <v>646.27742641210034</v>
      </c>
      <c r="T33" s="5">
        <v>585.9076338466848</v>
      </c>
      <c r="U33" s="5">
        <v>549.92842296120011</v>
      </c>
      <c r="V33" s="5">
        <v>639.22343778539971</v>
      </c>
      <c r="W33" s="5">
        <v>672.11971247969996</v>
      </c>
      <c r="X33" s="5">
        <v>655.16836373729984</v>
      </c>
      <c r="Y33" s="5">
        <v>619.95688072740018</v>
      </c>
      <c r="Z33" s="5">
        <v>639.03174094268502</v>
      </c>
      <c r="AA33" s="5">
        <v>214.62254874976003</v>
      </c>
      <c r="AB33" s="5">
        <v>209.09960477713508</v>
      </c>
      <c r="AC33" s="5">
        <v>193.99100933315489</v>
      </c>
      <c r="AD33" s="5">
        <v>67.646374663595012</v>
      </c>
      <c r="AE33" s="5">
        <v>447.00804710751015</v>
      </c>
      <c r="AF33" s="5">
        <v>1412.5272023940547</v>
      </c>
      <c r="AG33" s="5">
        <v>1330.7901995948639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53.557470605509984</v>
      </c>
      <c r="N34" s="5">
        <v>52.651283838859968</v>
      </c>
      <c r="O34" s="5">
        <v>70.926545834809971</v>
      </c>
      <c r="P34" s="5">
        <v>71.716457272569954</v>
      </c>
      <c r="Q34" s="5">
        <v>66.789677309414955</v>
      </c>
      <c r="R34" s="5">
        <v>63.558291979210026</v>
      </c>
      <c r="S34" s="5">
        <v>276.22327971985516</v>
      </c>
      <c r="T34" s="5">
        <v>314.18927936473017</v>
      </c>
      <c r="U34" s="5">
        <v>755.16622857999516</v>
      </c>
      <c r="V34" s="5">
        <v>843.88136701655037</v>
      </c>
      <c r="W34" s="5">
        <v>887.22821185760017</v>
      </c>
      <c r="X34" s="5">
        <v>1335.7067681464664</v>
      </c>
      <c r="Y34" s="5">
        <v>1768.2651184477286</v>
      </c>
      <c r="Z34" s="5">
        <v>3777.0804745142027</v>
      </c>
      <c r="AA34" s="5">
        <v>3875.9798142761115</v>
      </c>
      <c r="AB34" s="5">
        <v>3875.5926290507223</v>
      </c>
      <c r="AC34" s="5">
        <v>3933.694282664399</v>
      </c>
      <c r="AD34" s="5">
        <v>4306.7565962055096</v>
      </c>
      <c r="AE34" s="5">
        <v>4620.1443515268347</v>
      </c>
      <c r="AF34" s="5">
        <v>4951.9820356275504</v>
      </c>
      <c r="AG34" s="5">
        <v>4957.2038220620598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80.015953331595028</v>
      </c>
      <c r="U35" s="5">
        <v>988.31674528806514</v>
      </c>
      <c r="V35" s="5">
        <v>1054.6420196134545</v>
      </c>
      <c r="W35" s="5">
        <v>1134.3204359951596</v>
      </c>
      <c r="X35" s="5">
        <v>1020.0957150286893</v>
      </c>
      <c r="Y35" s="5">
        <v>983.9913374160642</v>
      </c>
      <c r="Z35" s="5">
        <v>962.20492755883004</v>
      </c>
      <c r="AA35" s="5">
        <v>865.04890668582016</v>
      </c>
      <c r="AB35" s="5">
        <v>843.61543096796527</v>
      </c>
      <c r="AC35" s="5">
        <v>791.86116191838437</v>
      </c>
      <c r="AD35" s="5">
        <v>807.67555503522499</v>
      </c>
      <c r="AE35" s="5">
        <v>922.1652545474152</v>
      </c>
      <c r="AF35" s="5">
        <v>992.51183455719013</v>
      </c>
      <c r="AG35" s="5">
        <v>930.60710103582539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226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1417.8834358832046</v>
      </c>
      <c r="G42" s="5">
        <v>3516.7037024982801</v>
      </c>
      <c r="H42" s="5">
        <v>3912.7289288306747</v>
      </c>
      <c r="I42" s="5">
        <v>3522.8631133127988</v>
      </c>
      <c r="J42" s="5">
        <v>3582.4088532021456</v>
      </c>
      <c r="K42" s="5">
        <v>6576.2790283903714</v>
      </c>
      <c r="L42" s="5">
        <v>7298.6948993461383</v>
      </c>
      <c r="M42" s="5">
        <v>7128.7220819868289</v>
      </c>
      <c r="N42" s="5">
        <v>7903.3943061447344</v>
      </c>
      <c r="O42" s="5">
        <v>7637.3351111531501</v>
      </c>
      <c r="P42" s="5">
        <v>10311.306787878191</v>
      </c>
      <c r="Q42" s="5">
        <v>10433.038657232028</v>
      </c>
      <c r="R42" s="5">
        <v>10428.441698997107</v>
      </c>
      <c r="S42" s="5">
        <v>10521.82258703962</v>
      </c>
      <c r="T42" s="5">
        <v>9068.8219388216166</v>
      </c>
      <c r="U42" s="5">
        <v>9097.3515575814672</v>
      </c>
      <c r="V42" s="5">
        <v>10103.700287473446</v>
      </c>
      <c r="W42" s="5">
        <v>10510.616542091535</v>
      </c>
      <c r="X42" s="5">
        <v>9229.4326043596466</v>
      </c>
      <c r="Y42" s="5">
        <v>9999.0642708034866</v>
      </c>
      <c r="Z42" s="5">
        <v>10084.308889393684</v>
      </c>
      <c r="AA42" s="5">
        <v>9514.23494070794</v>
      </c>
      <c r="AB42" s="5">
        <v>9600.784929754238</v>
      </c>
      <c r="AC42" s="5">
        <v>9638.4704474805148</v>
      </c>
      <c r="AD42" s="5">
        <v>9772.9542003325769</v>
      </c>
      <c r="AE42" s="5">
        <v>8671.4892508133526</v>
      </c>
      <c r="AF42" s="5">
        <v>8929.4718574381732</v>
      </c>
      <c r="AG42" s="5">
        <v>9326.8091790609124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107.16594822720008</v>
      </c>
      <c r="G43" s="5">
        <v>2734.6886334266896</v>
      </c>
      <c r="H43" s="5">
        <v>2642.1448128558659</v>
      </c>
      <c r="I43" s="5">
        <v>2345.8168480269951</v>
      </c>
      <c r="J43" s="5">
        <v>2656.2609467137036</v>
      </c>
      <c r="K43" s="5">
        <v>2750.1411910270663</v>
      </c>
      <c r="L43" s="5">
        <v>2852.4231152931793</v>
      </c>
      <c r="M43" s="5">
        <v>2500.2200170074207</v>
      </c>
      <c r="N43" s="5">
        <v>2669.6315599997597</v>
      </c>
      <c r="O43" s="5">
        <v>2965.0117796351706</v>
      </c>
      <c r="P43" s="5">
        <v>3003.0769203587206</v>
      </c>
      <c r="Q43" s="5">
        <v>2967.3408339398025</v>
      </c>
      <c r="R43" s="5">
        <v>3060.9479162313251</v>
      </c>
      <c r="S43" s="5">
        <v>2876.7398913563043</v>
      </c>
      <c r="T43" s="5">
        <v>3142.8344702967479</v>
      </c>
      <c r="U43" s="5">
        <v>7760.9017456268821</v>
      </c>
      <c r="V43" s="5">
        <v>9252.9203546041608</v>
      </c>
      <c r="W43" s="5">
        <v>9574.1171260295487</v>
      </c>
      <c r="X43" s="5">
        <v>8614.7985016780876</v>
      </c>
      <c r="Y43" s="5">
        <v>9014.8533493729628</v>
      </c>
      <c r="Z43" s="5">
        <v>10398.259285179114</v>
      </c>
      <c r="AA43" s="5">
        <v>9883.7253119955058</v>
      </c>
      <c r="AB43" s="5">
        <v>9808.9218443439877</v>
      </c>
      <c r="AC43" s="5">
        <v>10156.909868175857</v>
      </c>
      <c r="AD43" s="5">
        <v>9927.5496195944106</v>
      </c>
      <c r="AE43" s="5">
        <v>9331.03816126534</v>
      </c>
      <c r="AF43" s="5">
        <v>10593.40095685135</v>
      </c>
      <c r="AG43" s="5">
        <v>10839.561296614451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717.61571805108406</v>
      </c>
      <c r="M45" s="5">
        <v>1616.6759940421639</v>
      </c>
      <c r="N45" s="5">
        <v>1784.6923699738204</v>
      </c>
      <c r="O45" s="5">
        <v>3128.8692935638742</v>
      </c>
      <c r="P45" s="5">
        <v>3085.5054145859895</v>
      </c>
      <c r="Q45" s="5">
        <v>3266.8915515525919</v>
      </c>
      <c r="R45" s="5">
        <v>3326.2553756790376</v>
      </c>
      <c r="S45" s="5">
        <v>3112.6958681713259</v>
      </c>
      <c r="T45" s="5">
        <v>2952.6340393410951</v>
      </c>
      <c r="U45" s="5">
        <v>3059.4114815304006</v>
      </c>
      <c r="V45" s="5">
        <v>2959.4829505958955</v>
      </c>
      <c r="W45" s="5">
        <v>3374.9756336867781</v>
      </c>
      <c r="X45" s="5">
        <v>2852.0923176626616</v>
      </c>
      <c r="Y45" s="5">
        <v>3117.4494375099903</v>
      </c>
      <c r="Z45" s="5">
        <v>3129.193126947368</v>
      </c>
      <c r="AA45" s="5">
        <v>3079.3111458817534</v>
      </c>
      <c r="AB45" s="5">
        <v>3247.3659361523969</v>
      </c>
      <c r="AC45" s="5">
        <v>3314.3049383086491</v>
      </c>
      <c r="AD45" s="5">
        <v>3169.806861367515</v>
      </c>
      <c r="AE45" s="5">
        <v>2930.5362610622565</v>
      </c>
      <c r="AF45" s="5">
        <v>3047.2316548830354</v>
      </c>
      <c r="AG45" s="5">
        <v>2899.3166175840497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100.59291710211498</v>
      </c>
      <c r="Q46" s="5">
        <v>102.0152479540301</v>
      </c>
      <c r="R46" s="5">
        <v>107.05759615156494</v>
      </c>
      <c r="S46" s="5">
        <v>225.39446996265497</v>
      </c>
      <c r="T46" s="5">
        <v>177.38307777312511</v>
      </c>
      <c r="U46" s="5">
        <v>154.30705664971006</v>
      </c>
      <c r="V46" s="5">
        <v>178.99585929078995</v>
      </c>
      <c r="W46" s="5">
        <v>182.52429617487505</v>
      </c>
      <c r="X46" s="5">
        <v>140.38060764727004</v>
      </c>
      <c r="Y46" s="5">
        <v>151.37836698526996</v>
      </c>
      <c r="Z46" s="5">
        <v>135.15309968693998</v>
      </c>
      <c r="AA46" s="5">
        <v>174.84735382025499</v>
      </c>
      <c r="AB46" s="5">
        <v>170.52415251463512</v>
      </c>
      <c r="AC46" s="5">
        <v>168.28589967432501</v>
      </c>
      <c r="AD46" s="5">
        <v>184.25108997386513</v>
      </c>
      <c r="AE46" s="5">
        <v>166.50921282547003</v>
      </c>
      <c r="AF46" s="5">
        <v>151.77814028222994</v>
      </c>
      <c r="AG46" s="5">
        <v>160.77007604379997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0</v>
      </c>
      <c r="H47" s="5">
        <v>1172.7186063417598</v>
      </c>
      <c r="I47" s="5">
        <v>2695.8421035000001</v>
      </c>
      <c r="J47" s="5">
        <v>2673.6499258742192</v>
      </c>
      <c r="K47" s="5">
        <v>2615.14358135361</v>
      </c>
      <c r="L47" s="5">
        <v>2897.5164782483807</v>
      </c>
      <c r="M47" s="5">
        <v>2618.6320518168895</v>
      </c>
      <c r="N47" s="5">
        <v>2770.1040054601681</v>
      </c>
      <c r="O47" s="5">
        <v>2912.1101807479649</v>
      </c>
      <c r="P47" s="5">
        <v>2966.1136005715693</v>
      </c>
      <c r="Q47" s="5">
        <v>2894.6655850981183</v>
      </c>
      <c r="R47" s="5">
        <v>2895.4358888686033</v>
      </c>
      <c r="S47" s="5">
        <v>2732.5388437554516</v>
      </c>
      <c r="T47" s="5">
        <v>2802.6243707155763</v>
      </c>
      <c r="U47" s="5">
        <v>2784.8298278956818</v>
      </c>
      <c r="V47" s="5">
        <v>2759.4722261486081</v>
      </c>
      <c r="W47" s="5">
        <v>3069.5708227946379</v>
      </c>
      <c r="X47" s="5">
        <v>2738.0872415019548</v>
      </c>
      <c r="Y47" s="5">
        <v>2868.9532799118165</v>
      </c>
      <c r="Z47" s="5">
        <v>2932.2181834504813</v>
      </c>
      <c r="AA47" s="5">
        <v>2723.5048876833894</v>
      </c>
      <c r="AB47" s="5">
        <v>2737.158285730005</v>
      </c>
      <c r="AC47" s="5">
        <v>2836.2423933637187</v>
      </c>
      <c r="AD47" s="5">
        <v>2717.7795569256887</v>
      </c>
      <c r="AE47" s="5">
        <v>2660.7097833767252</v>
      </c>
      <c r="AF47" s="5">
        <v>2588.3723856358024</v>
      </c>
      <c r="AG47" s="5">
        <v>2535.4876260388282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741.01494346643028</v>
      </c>
      <c r="N48" s="5">
        <v>806.67332437434015</v>
      </c>
      <c r="O48" s="5">
        <v>1287.7452767321251</v>
      </c>
      <c r="P48" s="5">
        <v>2074.4741845149556</v>
      </c>
      <c r="Q48" s="5">
        <v>1972.7746154706642</v>
      </c>
      <c r="R48" s="5">
        <v>1838.0081673949942</v>
      </c>
      <c r="S48" s="5">
        <v>1875.4375996967901</v>
      </c>
      <c r="T48" s="5">
        <v>1808.1653846436852</v>
      </c>
      <c r="U48" s="5">
        <v>1693.9022640691842</v>
      </c>
      <c r="V48" s="5">
        <v>1850.2792066087804</v>
      </c>
      <c r="W48" s="5">
        <v>1872.54808962268</v>
      </c>
      <c r="X48" s="5">
        <v>1637.1083065776847</v>
      </c>
      <c r="Y48" s="5">
        <v>2239.5830438790044</v>
      </c>
      <c r="Z48" s="5">
        <v>3651.9993560454941</v>
      </c>
      <c r="AA48" s="5">
        <v>3721.9921958733212</v>
      </c>
      <c r="AB48" s="5">
        <v>3589.582049535361</v>
      </c>
      <c r="AC48" s="5">
        <v>3299.8691950676002</v>
      </c>
      <c r="AD48" s="5">
        <v>3536.1238181324684</v>
      </c>
      <c r="AE48" s="5">
        <v>5139.2357492794536</v>
      </c>
      <c r="AF48" s="5">
        <v>5306.0956585273925</v>
      </c>
      <c r="AG48" s="5">
        <v>5224.5134434654847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1457.9761434012764</v>
      </c>
      <c r="G49" s="5">
        <v>5122.7990446285739</v>
      </c>
      <c r="H49" s="5">
        <v>6083.5374107153884</v>
      </c>
      <c r="I49" s="5">
        <v>6058.9924346116986</v>
      </c>
      <c r="J49" s="5">
        <v>8661.7689709075021</v>
      </c>
      <c r="K49" s="5">
        <v>11743.943036220689</v>
      </c>
      <c r="L49" s="5">
        <v>13011.726993406555</v>
      </c>
      <c r="M49" s="5">
        <v>13915.818560517746</v>
      </c>
      <c r="N49" s="5">
        <v>14581.121030477289</v>
      </c>
      <c r="O49" s="5">
        <v>14683.229765158791</v>
      </c>
      <c r="P49" s="5">
        <v>14606.184818433543</v>
      </c>
      <c r="Q49" s="5">
        <v>15024.416332024794</v>
      </c>
      <c r="R49" s="5">
        <v>14594.13533783493</v>
      </c>
      <c r="S49" s="5">
        <v>16183.070035213354</v>
      </c>
      <c r="T49" s="5">
        <v>17775.385678659302</v>
      </c>
      <c r="U49" s="5">
        <v>17157.173469455618</v>
      </c>
      <c r="V49" s="5">
        <v>16791.656201183687</v>
      </c>
      <c r="W49" s="5">
        <v>17401.730676340336</v>
      </c>
      <c r="X49" s="5">
        <v>16709.104560329739</v>
      </c>
      <c r="Y49" s="5">
        <v>23110.908878733597</v>
      </c>
      <c r="Z49" s="5">
        <v>23535.453676476158</v>
      </c>
      <c r="AA49" s="5">
        <v>21426.225563127366</v>
      </c>
      <c r="AB49" s="5">
        <v>22073.809970769482</v>
      </c>
      <c r="AC49" s="5">
        <v>20850.496679012889</v>
      </c>
      <c r="AD49" s="5">
        <v>24554.509290028607</v>
      </c>
      <c r="AE49" s="5">
        <v>27044.477915533433</v>
      </c>
      <c r="AF49" s="5">
        <v>25300.274906348823</v>
      </c>
      <c r="AG49" s="5">
        <v>25884.034608327533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256.63301016733004</v>
      </c>
      <c r="P50" s="5">
        <v>1035.6319396186802</v>
      </c>
      <c r="Q50" s="5">
        <v>1030.4819463673798</v>
      </c>
      <c r="R50" s="5">
        <v>1010.4636483413645</v>
      </c>
      <c r="S50" s="5">
        <v>1003.0195245581801</v>
      </c>
      <c r="T50" s="5">
        <v>902.69319619174894</v>
      </c>
      <c r="U50" s="5">
        <v>839.31105503987044</v>
      </c>
      <c r="V50" s="5">
        <v>911.2035112971646</v>
      </c>
      <c r="W50" s="5">
        <v>1240.7937919887854</v>
      </c>
      <c r="X50" s="5">
        <v>2263.7076039174653</v>
      </c>
      <c r="Y50" s="5">
        <v>7359.7733972264723</v>
      </c>
      <c r="Z50" s="5">
        <v>7744.2432731547115</v>
      </c>
      <c r="AA50" s="5">
        <v>8209.2479003864719</v>
      </c>
      <c r="AB50" s="5">
        <v>8387.0318001005271</v>
      </c>
      <c r="AC50" s="5">
        <v>7825.2941136084437</v>
      </c>
      <c r="AD50" s="5">
        <v>8554.8438614067236</v>
      </c>
      <c r="AE50" s="5">
        <v>7662.0891856903227</v>
      </c>
      <c r="AF50" s="5">
        <v>7824.5865471213856</v>
      </c>
      <c r="AG50" s="5">
        <v>7654.3937307249589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685.64328754985524</v>
      </c>
      <c r="G51" s="5">
        <v>658.43260251118511</v>
      </c>
      <c r="H51" s="5">
        <v>1244.3476254946554</v>
      </c>
      <c r="I51" s="5">
        <v>2693.2216144284307</v>
      </c>
      <c r="J51" s="5">
        <v>2445.4113842883298</v>
      </c>
      <c r="K51" s="5">
        <v>2562.9385866370349</v>
      </c>
      <c r="L51" s="5">
        <v>2481.8327241354646</v>
      </c>
      <c r="M51" s="5">
        <v>5054.4830084134992</v>
      </c>
      <c r="N51" s="5">
        <v>4915.9605305356699</v>
      </c>
      <c r="O51" s="5">
        <v>5361.2564141091289</v>
      </c>
      <c r="P51" s="5">
        <v>5035.7983564125134</v>
      </c>
      <c r="Q51" s="5">
        <v>4915.640050828737</v>
      </c>
      <c r="R51" s="5">
        <v>4843.1095224843657</v>
      </c>
      <c r="S51" s="5">
        <v>4762.7916910132462</v>
      </c>
      <c r="T51" s="5">
        <v>5370.9297355214203</v>
      </c>
      <c r="U51" s="5">
        <v>4942.8776323911698</v>
      </c>
      <c r="V51" s="5">
        <v>5328.6640374075178</v>
      </c>
      <c r="W51" s="5">
        <v>5257.346255795982</v>
      </c>
      <c r="X51" s="5">
        <v>5469.7020974498973</v>
      </c>
      <c r="Y51" s="5">
        <v>5184.9338410900846</v>
      </c>
      <c r="Z51" s="5">
        <v>5594.6889804795892</v>
      </c>
      <c r="AA51" s="5">
        <v>5278.2856899666822</v>
      </c>
      <c r="AB51" s="5">
        <v>5270.266595734839</v>
      </c>
      <c r="AC51" s="5">
        <v>5190.5219227326024</v>
      </c>
      <c r="AD51" s="5">
        <v>5187.1010974469291</v>
      </c>
      <c r="AE51" s="5">
        <v>5431.9105275737811</v>
      </c>
      <c r="AF51" s="5">
        <v>4953.0779369480051</v>
      </c>
      <c r="AG51" s="5">
        <v>5348.1388662234476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1804.0918602362808</v>
      </c>
      <c r="G53" s="5">
        <v>1690.2232647141398</v>
      </c>
      <c r="H53" s="5">
        <v>1890.6619057100797</v>
      </c>
      <c r="I53" s="5">
        <v>2591.859769444799</v>
      </c>
      <c r="J53" s="5">
        <v>12779.656756207189</v>
      </c>
      <c r="K53" s="5">
        <v>13714.12435873972</v>
      </c>
      <c r="L53" s="5">
        <v>13348.061508006471</v>
      </c>
      <c r="M53" s="5">
        <v>13024.921343496695</v>
      </c>
      <c r="N53" s="5">
        <v>13983.964749975075</v>
      </c>
      <c r="O53" s="5">
        <v>15088.590833298771</v>
      </c>
      <c r="P53" s="5">
        <v>14659.483047268941</v>
      </c>
      <c r="Q53" s="5">
        <v>17445.285340141101</v>
      </c>
      <c r="R53" s="5">
        <v>17101.855513527247</v>
      </c>
      <c r="S53" s="5">
        <v>23886.904983525295</v>
      </c>
      <c r="T53" s="5">
        <v>22789.272079354185</v>
      </c>
      <c r="U53" s="5">
        <v>23186.93772266942</v>
      </c>
      <c r="V53" s="5">
        <v>25360.871440591953</v>
      </c>
      <c r="W53" s="5">
        <v>24459.147662398223</v>
      </c>
      <c r="X53" s="5">
        <v>23183.842384225529</v>
      </c>
      <c r="Y53" s="5">
        <v>23947.097318524506</v>
      </c>
      <c r="Z53" s="5">
        <v>25608.400959479975</v>
      </c>
      <c r="AA53" s="5">
        <v>24297.940020731105</v>
      </c>
      <c r="AB53" s="5">
        <v>24607.12755785718</v>
      </c>
      <c r="AC53" s="5">
        <v>22874.624034169978</v>
      </c>
      <c r="AD53" s="5">
        <v>23884.237419782734</v>
      </c>
      <c r="AE53" s="5">
        <v>22809.50997640238</v>
      </c>
      <c r="AF53" s="5">
        <v>23121.912094310825</v>
      </c>
      <c r="AG53" s="5">
        <v>24812.175133229943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2854.6266961492142</v>
      </c>
      <c r="G54" s="5">
        <v>2730.6853651376769</v>
      </c>
      <c r="H54" s="5">
        <v>4803.6881245435088</v>
      </c>
      <c r="I54" s="5">
        <v>5354.3730168357015</v>
      </c>
      <c r="J54" s="5">
        <v>5033.9366520450913</v>
      </c>
      <c r="K54" s="5">
        <v>6713.6164254000305</v>
      </c>
      <c r="L54" s="5">
        <v>9384.1118291316579</v>
      </c>
      <c r="M54" s="5">
        <v>9280.4084833484958</v>
      </c>
      <c r="N54" s="5">
        <v>9134.5914953551473</v>
      </c>
      <c r="O54" s="5">
        <v>10475.879043811548</v>
      </c>
      <c r="P54" s="5">
        <v>10501.603990820864</v>
      </c>
      <c r="Q54" s="5">
        <v>10150.696059045567</v>
      </c>
      <c r="R54" s="5">
        <v>9793.5649347599428</v>
      </c>
      <c r="S54" s="5">
        <v>9819.7244786412521</v>
      </c>
      <c r="T54" s="5">
        <v>9646.6998564595033</v>
      </c>
      <c r="U54" s="5">
        <v>9101.8940009310281</v>
      </c>
      <c r="V54" s="5">
        <v>9672.2670761995832</v>
      </c>
      <c r="W54" s="5">
        <v>14655.023459343327</v>
      </c>
      <c r="X54" s="5">
        <v>14852.622120346452</v>
      </c>
      <c r="Y54" s="5">
        <v>15413.896793791904</v>
      </c>
      <c r="Z54" s="5">
        <v>17593.406663940717</v>
      </c>
      <c r="AA54" s="5">
        <v>17719.271784700552</v>
      </c>
      <c r="AB54" s="5">
        <v>17690.63566955864</v>
      </c>
      <c r="AC54" s="5">
        <v>16638.310705697702</v>
      </c>
      <c r="AD54" s="5">
        <v>19010.748977519161</v>
      </c>
      <c r="AE54" s="5">
        <v>24457.889822502995</v>
      </c>
      <c r="AF54" s="5">
        <v>24300.13853529884</v>
      </c>
      <c r="AG54" s="5">
        <v>25558.348477217154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660.98307416152443</v>
      </c>
      <c r="G55" s="5">
        <v>667.2151640530052</v>
      </c>
      <c r="H55" s="5">
        <v>690.56520372737543</v>
      </c>
      <c r="I55" s="5">
        <v>677.3453177767143</v>
      </c>
      <c r="J55" s="5">
        <v>631.81718758386012</v>
      </c>
      <c r="K55" s="5">
        <v>678.06996440631588</v>
      </c>
      <c r="L55" s="5">
        <v>650.6538873290757</v>
      </c>
      <c r="M55" s="5">
        <v>593.6661185859648</v>
      </c>
      <c r="N55" s="5">
        <v>667.45661765844557</v>
      </c>
      <c r="O55" s="5">
        <v>673.06986406776934</v>
      </c>
      <c r="P55" s="5">
        <v>671.93252670770005</v>
      </c>
      <c r="Q55" s="5">
        <v>634.6481647781095</v>
      </c>
      <c r="R55" s="5">
        <v>641.54375532555514</v>
      </c>
      <c r="S55" s="5">
        <v>657.55424220864006</v>
      </c>
      <c r="T55" s="5">
        <v>728.3496578396348</v>
      </c>
      <c r="U55" s="5">
        <v>654.53086854765979</v>
      </c>
      <c r="V55" s="5">
        <v>742.66156177335574</v>
      </c>
      <c r="W55" s="5">
        <v>704.90295612030548</v>
      </c>
      <c r="X55" s="5">
        <v>773.07358726308485</v>
      </c>
      <c r="Y55" s="5">
        <v>829.79060308994076</v>
      </c>
      <c r="Z55" s="5">
        <v>717.59626833667517</v>
      </c>
      <c r="AA55" s="5">
        <v>774.20346437034959</v>
      </c>
      <c r="AB55" s="5">
        <v>718.95540797259991</v>
      </c>
      <c r="AC55" s="5">
        <v>736.22218836852562</v>
      </c>
      <c r="AD55" s="5">
        <v>731.40921497675959</v>
      </c>
      <c r="AE55" s="5">
        <v>689.13772702089943</v>
      </c>
      <c r="AF55" s="5">
        <v>583.05624912315523</v>
      </c>
      <c r="AG55" s="5">
        <v>682.25103733588014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2222.7911506240262</v>
      </c>
      <c r="AC56" s="5">
        <v>3221.2599808108034</v>
      </c>
      <c r="AD56" s="5">
        <v>3037.7395677204313</v>
      </c>
      <c r="AE56" s="5">
        <v>3003.6617341862429</v>
      </c>
      <c r="AF56" s="5">
        <v>2591.1022820016092</v>
      </c>
      <c r="AG56" s="5">
        <v>3071.9489905936884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265.532771473455</v>
      </c>
      <c r="AD57" s="5">
        <v>251.7958246975798</v>
      </c>
      <c r="AE57" s="5">
        <v>629.07925275000002</v>
      </c>
      <c r="AF57" s="5">
        <v>500.71733879999982</v>
      </c>
      <c r="AG57" s="5">
        <v>581.46263189999991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1399.4708205273157</v>
      </c>
      <c r="G59" s="5">
        <v>1374.047709494535</v>
      </c>
      <c r="H59" s="5">
        <v>1335.7203302809451</v>
      </c>
      <c r="I59" s="5">
        <v>1399.3522448770598</v>
      </c>
      <c r="J59" s="5">
        <v>1400.1284565974897</v>
      </c>
      <c r="K59" s="5">
        <v>1429.0966064078243</v>
      </c>
      <c r="L59" s="5">
        <v>1407.9444753017096</v>
      </c>
      <c r="M59" s="5">
        <v>1440.9369088143553</v>
      </c>
      <c r="N59" s="5">
        <v>3143.2388963812305</v>
      </c>
      <c r="O59" s="5">
        <v>3140.6801459842463</v>
      </c>
      <c r="P59" s="5">
        <v>3177.7780674495352</v>
      </c>
      <c r="Q59" s="5">
        <v>3299.9222084109861</v>
      </c>
      <c r="R59" s="5">
        <v>3306.989032164608</v>
      </c>
      <c r="S59" s="5">
        <v>3094.3328049548418</v>
      </c>
      <c r="T59" s="5">
        <v>3093.5136029780688</v>
      </c>
      <c r="U59" s="5">
        <v>2955.6546149707879</v>
      </c>
      <c r="V59" s="5">
        <v>3040.4511170173905</v>
      </c>
      <c r="W59" s="5">
        <v>2794.9884842246997</v>
      </c>
      <c r="X59" s="5">
        <v>2824.5600792361188</v>
      </c>
      <c r="Y59" s="5">
        <v>2676.3530477119762</v>
      </c>
      <c r="Z59" s="5">
        <v>2749.8966410776006</v>
      </c>
      <c r="AA59" s="5">
        <v>2710.6080730758858</v>
      </c>
      <c r="AB59" s="5">
        <v>2828.9707976117893</v>
      </c>
      <c r="AC59" s="5">
        <v>2832.7431499850222</v>
      </c>
      <c r="AD59" s="5">
        <v>2631.7006798341254</v>
      </c>
      <c r="AE59" s="5">
        <v>2724.4077961228841</v>
      </c>
      <c r="AF59" s="5">
        <v>2673.2926643308747</v>
      </c>
      <c r="AG59" s="5">
        <v>2751.5930518351752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2.5525305050000022E-3</v>
      </c>
      <c r="L60" s="5">
        <v>282.9137919217851</v>
      </c>
      <c r="M60" s="5">
        <v>926.67766485118977</v>
      </c>
      <c r="N60" s="5">
        <v>1117.6480989217891</v>
      </c>
      <c r="O60" s="5">
        <v>1258.0587756383852</v>
      </c>
      <c r="P60" s="5">
        <v>1411.9180410535196</v>
      </c>
      <c r="Q60" s="5">
        <v>1290.7224611748293</v>
      </c>
      <c r="R60" s="5">
        <v>1504.0914447192606</v>
      </c>
      <c r="S60" s="5">
        <v>1257.0832504165146</v>
      </c>
      <c r="T60" s="5">
        <v>1363.7897244144751</v>
      </c>
      <c r="U60" s="5">
        <v>1294.5629857853205</v>
      </c>
      <c r="V60" s="5">
        <v>1331.0408266544298</v>
      </c>
      <c r="W60" s="5">
        <v>1376.7305957412802</v>
      </c>
      <c r="X60" s="5">
        <v>1412.9947140653949</v>
      </c>
      <c r="Y60" s="5">
        <v>1253.2053527021947</v>
      </c>
      <c r="Z60" s="5">
        <v>1279.5487347251403</v>
      </c>
      <c r="AA60" s="5">
        <v>1392.3927652443899</v>
      </c>
      <c r="AB60" s="5">
        <v>1266.2553005326745</v>
      </c>
      <c r="AC60" s="5">
        <v>1480.197493148456</v>
      </c>
      <c r="AD60" s="5">
        <v>1236.2404834939746</v>
      </c>
      <c r="AE60" s="5">
        <v>1357.9404938698851</v>
      </c>
      <c r="AF60" s="5">
        <v>1284.2938532657349</v>
      </c>
      <c r="AG60" s="5">
        <v>1298.4952465647493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5347.4406245469927</v>
      </c>
      <c r="G63" s="5">
        <v>5905.796913926858</v>
      </c>
      <c r="H63" s="5">
        <v>5513.4698797864712</v>
      </c>
      <c r="I63" s="5">
        <v>5598.1605756549998</v>
      </c>
      <c r="J63" s="5">
        <v>5423.6138946781457</v>
      </c>
      <c r="K63" s="5">
        <v>5710.6940173591092</v>
      </c>
      <c r="L63" s="5">
        <v>5854.2301449905463</v>
      </c>
      <c r="M63" s="5">
        <v>8474.8274856083171</v>
      </c>
      <c r="N63" s="5">
        <v>7840.1675040011514</v>
      </c>
      <c r="O63" s="5">
        <v>7727.3597142597264</v>
      </c>
      <c r="P63" s="5">
        <v>8282.90822258566</v>
      </c>
      <c r="Q63" s="5">
        <v>7147.8950648516475</v>
      </c>
      <c r="R63" s="5">
        <v>8131.6215158313835</v>
      </c>
      <c r="S63" s="5">
        <v>7254.2797190857336</v>
      </c>
      <c r="T63" s="5">
        <v>9104.5972305815485</v>
      </c>
      <c r="U63" s="5">
        <v>8640.7735816894474</v>
      </c>
      <c r="V63" s="5">
        <v>9838.111217271944</v>
      </c>
      <c r="W63" s="5">
        <v>9903.7888854217035</v>
      </c>
      <c r="X63" s="5">
        <v>10798.286156274633</v>
      </c>
      <c r="Y63" s="5">
        <v>13326.913763126508</v>
      </c>
      <c r="Z63" s="5">
        <v>14334.002904776082</v>
      </c>
      <c r="AA63" s="5">
        <v>14219.061979050681</v>
      </c>
      <c r="AB63" s="5">
        <v>16486.718548758952</v>
      </c>
      <c r="AC63" s="5">
        <v>18769.292096703401</v>
      </c>
      <c r="AD63" s="5">
        <v>16282.40610349985</v>
      </c>
      <c r="AE63" s="5">
        <v>16420.801324430275</v>
      </c>
      <c r="AF63" s="5">
        <v>13305.750890704039</v>
      </c>
      <c r="AG63" s="5">
        <v>14346.01902766139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5661.5718795472085</v>
      </c>
      <c r="G64" s="5">
        <v>6368.6540782612365</v>
      </c>
      <c r="H64" s="5">
        <v>5815.6064502119079</v>
      </c>
      <c r="I64" s="5">
        <v>8595.1736013937698</v>
      </c>
      <c r="J64" s="5">
        <v>8205.9645987427994</v>
      </c>
      <c r="K64" s="5">
        <v>8723.6940843005304</v>
      </c>
      <c r="L64" s="5">
        <v>9301.7670327558644</v>
      </c>
      <c r="M64" s="5">
        <v>9804.8433226244888</v>
      </c>
      <c r="N64" s="5">
        <v>8970.5085025311764</v>
      </c>
      <c r="O64" s="5">
        <v>9142.5882176369614</v>
      </c>
      <c r="P64" s="5">
        <v>16401.952579770474</v>
      </c>
      <c r="Q64" s="5">
        <v>15105.017882268452</v>
      </c>
      <c r="R64" s="5">
        <v>17268.901168576445</v>
      </c>
      <c r="S64" s="5">
        <v>14908.864139280986</v>
      </c>
      <c r="T64" s="5">
        <v>16837.398575446543</v>
      </c>
      <c r="U64" s="5">
        <v>15357.322204390915</v>
      </c>
      <c r="V64" s="5">
        <v>16152.776890350478</v>
      </c>
      <c r="W64" s="5">
        <v>16289.98630733909</v>
      </c>
      <c r="X64" s="5">
        <v>16340.782915500462</v>
      </c>
      <c r="Y64" s="5">
        <v>14858.041432604849</v>
      </c>
      <c r="Z64" s="5">
        <v>14730.909044310218</v>
      </c>
      <c r="AA64" s="5">
        <v>15760.589818414599</v>
      </c>
      <c r="AB64" s="5">
        <v>12102.264087747026</v>
      </c>
      <c r="AC64" s="5">
        <v>13778.660127696516</v>
      </c>
      <c r="AD64" s="5">
        <v>11984.157435885125</v>
      </c>
      <c r="AE64" s="5">
        <v>12755.273425131652</v>
      </c>
      <c r="AF64" s="5">
        <v>12205.566639492072</v>
      </c>
      <c r="AG64" s="5">
        <v>11591.893841333789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1799.9999999999993</v>
      </c>
      <c r="H65" s="5">
        <v>1652.8042995000003</v>
      </c>
      <c r="I65" s="5">
        <v>1669.6509469999992</v>
      </c>
      <c r="J65" s="5">
        <v>1615.6006813553349</v>
      </c>
      <c r="K65" s="5">
        <v>2858.6482268620607</v>
      </c>
      <c r="L65" s="5">
        <v>4483.5379894580137</v>
      </c>
      <c r="M65" s="5">
        <v>6195.0750796363118</v>
      </c>
      <c r="N65" s="5">
        <v>5771.7966085400876</v>
      </c>
      <c r="O65" s="5">
        <v>5634.3967089851285</v>
      </c>
      <c r="P65" s="5">
        <v>5896.001661914308</v>
      </c>
      <c r="Q65" s="5">
        <v>5536.7424829780521</v>
      </c>
      <c r="R65" s="5">
        <v>6353.8969719410752</v>
      </c>
      <c r="S65" s="5">
        <v>5579.2680805723176</v>
      </c>
      <c r="T65" s="5">
        <v>6228.4333993345599</v>
      </c>
      <c r="U65" s="5">
        <v>5995.0966507874855</v>
      </c>
      <c r="V65" s="5">
        <v>6116.2540243782087</v>
      </c>
      <c r="W65" s="5">
        <v>6057.0938438792864</v>
      </c>
      <c r="X65" s="5">
        <v>6454.8695787151964</v>
      </c>
      <c r="Y65" s="5">
        <v>6039.1577780595753</v>
      </c>
      <c r="Z65" s="5">
        <v>5855.2428740785281</v>
      </c>
      <c r="AA65" s="5">
        <v>6083.3391660294656</v>
      </c>
      <c r="AB65" s="5">
        <v>5741.9251666502105</v>
      </c>
      <c r="AC65" s="5">
        <v>6622.8081715223971</v>
      </c>
      <c r="AD65" s="5">
        <v>5878.9360090232067</v>
      </c>
      <c r="AE65" s="5">
        <v>6159.4085601101688</v>
      </c>
      <c r="AF65" s="5">
        <v>5796.256466975773</v>
      </c>
      <c r="AG65" s="5">
        <v>5854.2052211778391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85.459201803705071</v>
      </c>
      <c r="O66" s="5">
        <v>82.097378952139948</v>
      </c>
      <c r="P66" s="5">
        <v>81.907242882100107</v>
      </c>
      <c r="Q66" s="5">
        <v>82.185057025755071</v>
      </c>
      <c r="R66" s="5">
        <v>85.291327492349978</v>
      </c>
      <c r="S66" s="5">
        <v>1169.7631668000001</v>
      </c>
      <c r="T66" s="5">
        <v>1128.1818921999991</v>
      </c>
      <c r="U66" s="5">
        <v>1009.4991599999993</v>
      </c>
      <c r="V66" s="5">
        <v>1137.0554585999994</v>
      </c>
      <c r="W66" s="5">
        <v>1153.7143673999999</v>
      </c>
      <c r="X66" s="5">
        <v>1121.7548220569595</v>
      </c>
      <c r="Y66" s="5">
        <v>2292.0181395507507</v>
      </c>
      <c r="Z66" s="5">
        <v>2236.5207571740912</v>
      </c>
      <c r="AA66" s="5">
        <v>2268.5766553161102</v>
      </c>
      <c r="AB66" s="5">
        <v>3804.2037256934118</v>
      </c>
      <c r="AC66" s="5">
        <v>3882.1259388990725</v>
      </c>
      <c r="AD66" s="5">
        <v>3960.1527727043704</v>
      </c>
      <c r="AE66" s="5">
        <v>3860.8551142484166</v>
      </c>
      <c r="AF66" s="5">
        <v>3358.6573459909341</v>
      </c>
      <c r="AG66" s="5">
        <v>3895.288212048873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776.62694239725533</v>
      </c>
      <c r="G67" s="5">
        <v>938.13062866362964</v>
      </c>
      <c r="H67" s="5">
        <v>869.18251795053993</v>
      </c>
      <c r="I67" s="5">
        <v>1116.128348380425</v>
      </c>
      <c r="J67" s="5">
        <v>1056.3131708388994</v>
      </c>
      <c r="K67" s="5">
        <v>3312.0835379049845</v>
      </c>
      <c r="L67" s="5">
        <v>3259.9818554494668</v>
      </c>
      <c r="M67" s="5">
        <v>3241.0133266024941</v>
      </c>
      <c r="N67" s="5">
        <v>3073.8316471301332</v>
      </c>
      <c r="O67" s="5">
        <v>3184.5964025959875</v>
      </c>
      <c r="P67" s="5">
        <v>5123.2541044484224</v>
      </c>
      <c r="Q67" s="5">
        <v>4890.6206296950841</v>
      </c>
      <c r="R67" s="5">
        <v>5628.4450760644559</v>
      </c>
      <c r="S67" s="5">
        <v>4890.1193547895928</v>
      </c>
      <c r="T67" s="5">
        <v>7202.2595752519956</v>
      </c>
      <c r="U67" s="5">
        <v>6192.8544413691643</v>
      </c>
      <c r="V67" s="5">
        <v>7062.7902420977134</v>
      </c>
      <c r="W67" s="5">
        <v>7381.2255711013186</v>
      </c>
      <c r="X67" s="5">
        <v>7180.0268467549195</v>
      </c>
      <c r="Y67" s="5">
        <v>6684.4838383426431</v>
      </c>
      <c r="Z67" s="5">
        <v>6600.7729347804543</v>
      </c>
      <c r="AA67" s="5">
        <v>8084.6613477070405</v>
      </c>
      <c r="AB67" s="5">
        <v>8043.1029571891368</v>
      </c>
      <c r="AC67" s="5">
        <v>9477.0085733787164</v>
      </c>
      <c r="AD67" s="5">
        <v>8535.9944746384153</v>
      </c>
      <c r="AE67" s="5">
        <v>8818.0716616441114</v>
      </c>
      <c r="AF67" s="5">
        <v>7665.0866126778201</v>
      </c>
      <c r="AG67" s="5">
        <v>8548.8810786856429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3941.532850718791</v>
      </c>
      <c r="G69" s="5">
        <v>4929.9865346840488</v>
      </c>
      <c r="H69" s="5">
        <v>6342.8688764582303</v>
      </c>
      <c r="I69" s="5">
        <v>7082.5766867100492</v>
      </c>
      <c r="J69" s="5">
        <v>6551.0024221872136</v>
      </c>
      <c r="K69" s="5">
        <v>7803.3117914081367</v>
      </c>
      <c r="L69" s="5">
        <v>7595.3923226679353</v>
      </c>
      <c r="M69" s="5">
        <v>7909.0562165520423</v>
      </c>
      <c r="N69" s="5">
        <v>7698.9068982938707</v>
      </c>
      <c r="O69" s="5">
        <v>7720.8418265006985</v>
      </c>
      <c r="P69" s="5">
        <v>7499.0081002826928</v>
      </c>
      <c r="Q69" s="5">
        <v>7167.0303938093784</v>
      </c>
      <c r="R69" s="5">
        <v>7536.3411597262366</v>
      </c>
      <c r="S69" s="5">
        <v>6610.1207599948702</v>
      </c>
      <c r="T69" s="5">
        <v>6689.1940973050014</v>
      </c>
      <c r="U69" s="5">
        <v>6137.5827840368529</v>
      </c>
      <c r="V69" s="5">
        <v>7088.849566419377</v>
      </c>
      <c r="W69" s="5">
        <v>6936.8379313823616</v>
      </c>
      <c r="X69" s="5">
        <v>6756.8949334136123</v>
      </c>
      <c r="Y69" s="5">
        <v>6469.1374372806267</v>
      </c>
      <c r="Z69" s="5">
        <v>5931.9721306873407</v>
      </c>
      <c r="AA69" s="5">
        <v>5706.2657421865661</v>
      </c>
      <c r="AB69" s="5">
        <v>5167.7310323568699</v>
      </c>
      <c r="AC69" s="5">
        <v>5470.3415746299052</v>
      </c>
      <c r="AD69" s="5">
        <v>6453.0279681860557</v>
      </c>
      <c r="AE69" s="5">
        <v>6762.0441339167346</v>
      </c>
      <c r="AF69" s="5">
        <v>5798.8515523958686</v>
      </c>
      <c r="AG69" s="5">
        <v>6725.882596203197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273.72559267164513</v>
      </c>
      <c r="G70" s="5">
        <v>284.64921896400023</v>
      </c>
      <c r="H70" s="5">
        <v>263.85295656401496</v>
      </c>
      <c r="I70" s="5">
        <v>270.30064025168997</v>
      </c>
      <c r="J70" s="5">
        <v>244.84937325566489</v>
      </c>
      <c r="K70" s="5">
        <v>255.60919341787516</v>
      </c>
      <c r="L70" s="5">
        <v>300.6006348520952</v>
      </c>
      <c r="M70" s="5">
        <v>279.22614334844008</v>
      </c>
      <c r="N70" s="5">
        <v>258.81277988655495</v>
      </c>
      <c r="O70" s="5">
        <v>277.08696478097994</v>
      </c>
      <c r="P70" s="5">
        <v>270.6579313007249</v>
      </c>
      <c r="Q70" s="5">
        <v>251.37814316910001</v>
      </c>
      <c r="R70" s="5">
        <v>280.10034270309018</v>
      </c>
      <c r="S70" s="5">
        <v>239.96326050539497</v>
      </c>
      <c r="T70" s="5">
        <v>221.85707487911498</v>
      </c>
      <c r="U70" s="5">
        <v>179.94213372089499</v>
      </c>
      <c r="V70" s="5">
        <v>207.91912979586004</v>
      </c>
      <c r="W70" s="5">
        <v>245.86589408764485</v>
      </c>
      <c r="X70" s="5">
        <v>185.63365284241999</v>
      </c>
      <c r="Y70" s="5">
        <v>168.16172519585015</v>
      </c>
      <c r="Z70" s="5">
        <v>162.55597754702015</v>
      </c>
      <c r="AA70" s="5">
        <v>204.96471775879496</v>
      </c>
      <c r="AB70" s="5">
        <v>201.00520489364484</v>
      </c>
      <c r="AC70" s="5">
        <v>188.93819728731501</v>
      </c>
      <c r="AD70" s="5">
        <v>184.84943872434999</v>
      </c>
      <c r="AE70" s="5">
        <v>185.90293871247002</v>
      </c>
      <c r="AF70" s="5">
        <v>155.46307777042</v>
      </c>
      <c r="AG70" s="5">
        <v>168.39717461421012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1215.4080689588152</v>
      </c>
      <c r="G71" s="5">
        <v>1254.7834785710349</v>
      </c>
      <c r="H71" s="5">
        <v>1227.8683083517944</v>
      </c>
      <c r="I71" s="5">
        <v>1130.6055813852549</v>
      </c>
      <c r="J71" s="5">
        <v>1143.2863854134553</v>
      </c>
      <c r="K71" s="5">
        <v>1198.4540881872003</v>
      </c>
      <c r="L71" s="5">
        <v>1272.7459183972942</v>
      </c>
      <c r="M71" s="5">
        <v>1140.0622496831643</v>
      </c>
      <c r="N71" s="5">
        <v>1206.8532875687049</v>
      </c>
      <c r="O71" s="5">
        <v>1120.8474114759147</v>
      </c>
      <c r="P71" s="5">
        <v>1163.2870407443902</v>
      </c>
      <c r="Q71" s="5">
        <v>1178.2130168962303</v>
      </c>
      <c r="R71" s="5">
        <v>1239.1639486826698</v>
      </c>
      <c r="S71" s="5">
        <v>1186.2547208711799</v>
      </c>
      <c r="T71" s="5">
        <v>1057.9522605524949</v>
      </c>
      <c r="U71" s="5">
        <v>1077.1229738563952</v>
      </c>
      <c r="V71" s="5">
        <v>1175.7243856517998</v>
      </c>
      <c r="W71" s="5">
        <v>1251.9065183824691</v>
      </c>
      <c r="X71" s="5">
        <v>1110.7974275287347</v>
      </c>
      <c r="Y71" s="5">
        <v>1144.160979408</v>
      </c>
      <c r="Z71" s="5">
        <v>1100.8865466483296</v>
      </c>
      <c r="AA71" s="5">
        <v>1125.5324467609203</v>
      </c>
      <c r="AB71" s="5">
        <v>635.13232432685527</v>
      </c>
      <c r="AC71" s="5">
        <v>659.9026956335149</v>
      </c>
      <c r="AD71" s="5">
        <v>646.57172774573985</v>
      </c>
      <c r="AE71" s="5">
        <v>551.4111758169696</v>
      </c>
      <c r="AF71" s="5">
        <v>597.8926277811903</v>
      </c>
      <c r="AG71" s="5">
        <v>597.32428439736998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136.41663297396988</v>
      </c>
      <c r="N72" s="5">
        <v>144.88703091547501</v>
      </c>
      <c r="O72" s="5">
        <v>207.59730791714509</v>
      </c>
      <c r="P72" s="5">
        <v>208.65452731898483</v>
      </c>
      <c r="Q72" s="5">
        <v>201.91417807680503</v>
      </c>
      <c r="R72" s="5">
        <v>193.17803390762481</v>
      </c>
      <c r="S72" s="5">
        <v>849.70357570486544</v>
      </c>
      <c r="T72" s="5">
        <v>772.78345574058017</v>
      </c>
      <c r="U72" s="5">
        <v>1326.9055951703444</v>
      </c>
      <c r="V72" s="5">
        <v>1535.7221520639241</v>
      </c>
      <c r="W72" s="5">
        <v>1536.0478490048299</v>
      </c>
      <c r="X72" s="5">
        <v>2776.4807048223806</v>
      </c>
      <c r="Y72" s="5">
        <v>4759.2249958039611</v>
      </c>
      <c r="Z72" s="5">
        <v>6996.7900613245356</v>
      </c>
      <c r="AA72" s="5">
        <v>8121.7377700784182</v>
      </c>
      <c r="AB72" s="5">
        <v>7833.7179972831254</v>
      </c>
      <c r="AC72" s="5">
        <v>7495.9048896391014</v>
      </c>
      <c r="AD72" s="5">
        <v>7895.9595225207158</v>
      </c>
      <c r="AE72" s="5">
        <v>7597.4034920494705</v>
      </c>
      <c r="AF72" s="5">
        <v>7024.0922554193348</v>
      </c>
      <c r="AG72" s="5">
        <v>7630.0473438148983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366.28190074697022</v>
      </c>
      <c r="G74" s="5">
        <v>386.90000091682475</v>
      </c>
      <c r="H74" s="5">
        <v>351.84633836241505</v>
      </c>
      <c r="I74" s="5">
        <v>354.09690876348998</v>
      </c>
      <c r="J74" s="5">
        <v>316.58438353399993</v>
      </c>
      <c r="K74" s="5">
        <v>665.75021010183991</v>
      </c>
      <c r="L74" s="5">
        <v>648.719460382085</v>
      </c>
      <c r="M74" s="5">
        <v>440.81570811234974</v>
      </c>
      <c r="N74" s="5">
        <v>473.97638687706558</v>
      </c>
      <c r="O74" s="5">
        <v>463.07018324745502</v>
      </c>
      <c r="P74" s="5">
        <v>682.19320295235036</v>
      </c>
      <c r="Q74" s="5">
        <v>644.5738904698851</v>
      </c>
      <c r="R74" s="5">
        <v>519.09174758967993</v>
      </c>
      <c r="S74" s="5">
        <v>475.9374198474149</v>
      </c>
      <c r="T74" s="5">
        <v>408.79600353521016</v>
      </c>
      <c r="U74" s="5">
        <v>330.50475821827496</v>
      </c>
      <c r="V74" s="5">
        <v>414.87402437958474</v>
      </c>
      <c r="W74" s="5">
        <v>427.21384153696488</v>
      </c>
      <c r="X74" s="5">
        <v>360.32550507965533</v>
      </c>
      <c r="Y74" s="5">
        <v>344.85006205149028</v>
      </c>
      <c r="Z74" s="5">
        <v>311.95611583228532</v>
      </c>
      <c r="AA74" s="5">
        <v>378.13505653812985</v>
      </c>
      <c r="AB74" s="5">
        <v>379.88796714693501</v>
      </c>
      <c r="AC74" s="5">
        <v>361.75748559822506</v>
      </c>
      <c r="AD74" s="5">
        <v>359.43280287320039</v>
      </c>
      <c r="AE74" s="5">
        <v>337.43064795437482</v>
      </c>
      <c r="AF74" s="5">
        <v>297.89825080666503</v>
      </c>
      <c r="AG74" s="5">
        <v>349.78000733971987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539.79024069600018</v>
      </c>
      <c r="G76" s="5">
        <v>564.28648096799952</v>
      </c>
      <c r="H76" s="5">
        <v>539.66010982799992</v>
      </c>
      <c r="I76" s="5">
        <v>549.01691955599983</v>
      </c>
      <c r="J76" s="5">
        <v>606.07789309199973</v>
      </c>
      <c r="K76" s="5">
        <v>577.50457472400035</v>
      </c>
      <c r="L76" s="5">
        <v>990.24865390313494</v>
      </c>
      <c r="M76" s="5">
        <v>990.35553653827969</v>
      </c>
      <c r="N76" s="5">
        <v>891.17651915832016</v>
      </c>
      <c r="O76" s="5">
        <v>947.67807285252957</v>
      </c>
      <c r="P76" s="5">
        <v>895.67097824615007</v>
      </c>
      <c r="Q76" s="5">
        <v>852.13071079213535</v>
      </c>
      <c r="R76" s="5">
        <v>883.44367253911969</v>
      </c>
      <c r="S76" s="5">
        <v>867.11507807234523</v>
      </c>
      <c r="T76" s="5">
        <v>849.76668538709964</v>
      </c>
      <c r="U76" s="5">
        <v>882.29090945801977</v>
      </c>
      <c r="V76" s="5">
        <v>878.33335519946536</v>
      </c>
      <c r="W76" s="5">
        <v>960.66267819848508</v>
      </c>
      <c r="X76" s="5">
        <v>914.7417843662397</v>
      </c>
      <c r="Y76" s="5">
        <v>782.9274599733651</v>
      </c>
      <c r="Z76" s="5">
        <v>888.20097572532984</v>
      </c>
      <c r="AA76" s="5">
        <v>849.7653726194701</v>
      </c>
      <c r="AB76" s="5">
        <v>779.15085954058986</v>
      </c>
      <c r="AC76" s="5">
        <v>815.87687457332527</v>
      </c>
      <c r="AD76" s="5">
        <v>813.84623895253026</v>
      </c>
      <c r="AE76" s="5">
        <v>863.31752359958432</v>
      </c>
      <c r="AF76" s="5">
        <v>866.68797294373462</v>
      </c>
      <c r="AG76" s="5">
        <v>294.98775073446006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846.7225745077003</v>
      </c>
      <c r="G77" s="5">
        <v>933.56531434434987</v>
      </c>
      <c r="H77" s="5">
        <v>864.15623306512498</v>
      </c>
      <c r="I77" s="5">
        <v>840.98274387025003</v>
      </c>
      <c r="J77" s="5">
        <v>875.86185529374984</v>
      </c>
      <c r="K77" s="5">
        <v>910.43564435177495</v>
      </c>
      <c r="L77" s="5">
        <v>907.83744805269043</v>
      </c>
      <c r="M77" s="5">
        <v>930.35320300837566</v>
      </c>
      <c r="N77" s="5">
        <v>940.10643661749987</v>
      </c>
      <c r="O77" s="5">
        <v>942.99872343235518</v>
      </c>
      <c r="P77" s="5">
        <v>919.93845218459023</v>
      </c>
      <c r="Q77" s="5">
        <v>900.79823504172043</v>
      </c>
      <c r="R77" s="5">
        <v>1009.33932361069</v>
      </c>
      <c r="S77" s="5">
        <v>926.32143966303988</v>
      </c>
      <c r="T77" s="5">
        <v>912.40683515286514</v>
      </c>
      <c r="U77" s="5">
        <v>935.79348493969508</v>
      </c>
      <c r="V77" s="5">
        <v>979.00397533340015</v>
      </c>
      <c r="W77" s="5">
        <v>987.01639025952966</v>
      </c>
      <c r="X77" s="5">
        <v>997.43432807311569</v>
      </c>
      <c r="Y77" s="5">
        <v>924.09641650764001</v>
      </c>
      <c r="Z77" s="5">
        <v>955.71202751701526</v>
      </c>
      <c r="AA77" s="5">
        <v>897.5781635962403</v>
      </c>
      <c r="AB77" s="5">
        <v>876.68605110719523</v>
      </c>
      <c r="AC77" s="5">
        <v>981.48162920422465</v>
      </c>
      <c r="AD77" s="5">
        <v>899.43194583889465</v>
      </c>
      <c r="AE77" s="5">
        <v>887.00549775155491</v>
      </c>
      <c r="AF77" s="5">
        <v>900.80206608617004</v>
      </c>
      <c r="AG77" s="5">
        <v>420.64443511500514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226</v>
      </c>
      <c r="E78" s="61" t="s">
        <v>92</v>
      </c>
      <c r="F78" s="5">
        <v>458.4883975919999</v>
      </c>
      <c r="G78" s="5">
        <v>1624.0373670210765</v>
      </c>
      <c r="H78" s="5">
        <v>2975.4779154702928</v>
      </c>
      <c r="I78" s="5">
        <v>2838.7850237745852</v>
      </c>
      <c r="J78" s="5">
        <v>2972.3427093676214</v>
      </c>
      <c r="K78" s="5">
        <v>3392.1271135735947</v>
      </c>
      <c r="L78" s="5">
        <v>6169.1582420466348</v>
      </c>
      <c r="M78" s="5">
        <v>6285.8039852503316</v>
      </c>
      <c r="N78" s="5">
        <v>11217.443142741573</v>
      </c>
      <c r="O78" s="5">
        <v>11125.648552258503</v>
      </c>
      <c r="P78" s="5">
        <v>10704.856988906209</v>
      </c>
      <c r="Q78" s="5">
        <v>10513.802028330727</v>
      </c>
      <c r="R78" s="5">
        <v>11402.434534019823</v>
      </c>
      <c r="S78" s="5">
        <v>11010.003956708413</v>
      </c>
      <c r="T78" s="5">
        <v>9849.2544097144873</v>
      </c>
      <c r="U78" s="5">
        <v>10183.726388925887</v>
      </c>
      <c r="V78" s="5">
        <v>10441.387097739378</v>
      </c>
      <c r="W78" s="5">
        <v>10785.19133523118</v>
      </c>
      <c r="X78" s="5">
        <v>10930.90187366481</v>
      </c>
      <c r="Y78" s="5">
        <v>10313.444885791121</v>
      </c>
      <c r="Z78" s="5">
        <v>10619.695586722262</v>
      </c>
      <c r="AA78" s="5">
        <v>9795.0369956060531</v>
      </c>
      <c r="AB78" s="5">
        <v>9357.816612101873</v>
      </c>
      <c r="AC78" s="5">
        <v>10096.2700512133</v>
      </c>
      <c r="AD78" s="5">
        <v>9987.6499710880653</v>
      </c>
      <c r="AE78" s="5">
        <v>9385.1616104667064</v>
      </c>
      <c r="AF78" s="5">
        <v>9497.1416955317472</v>
      </c>
      <c r="AG78" s="5">
        <v>9779.1112630770549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202.41592452770504</v>
      </c>
      <c r="G86" s="5">
        <v>174.26288142108496</v>
      </c>
      <c r="H86" s="5">
        <v>202.18356577458499</v>
      </c>
      <c r="I86" s="5">
        <v>197.97235800044496</v>
      </c>
      <c r="J86" s="5">
        <v>198.29223838780504</v>
      </c>
      <c r="K86" s="5">
        <v>193.29903048341001</v>
      </c>
      <c r="L86" s="5">
        <v>196.18769005135999</v>
      </c>
      <c r="M86" s="5">
        <v>201.51952694235004</v>
      </c>
      <c r="N86" s="5">
        <v>199.34462265529498</v>
      </c>
      <c r="O86" s="5">
        <v>173.5779723252501</v>
      </c>
      <c r="P86" s="5">
        <v>187.51922742199994</v>
      </c>
      <c r="Q86" s="5">
        <v>189.11105110624999</v>
      </c>
      <c r="R86" s="5">
        <v>194.92690122149997</v>
      </c>
      <c r="S86" s="5">
        <v>199.11809722874995</v>
      </c>
      <c r="T86" s="5">
        <v>1101.4779038190202</v>
      </c>
      <c r="U86" s="5">
        <v>1115.1452069187901</v>
      </c>
      <c r="V86" s="5">
        <v>1203.0310788581594</v>
      </c>
      <c r="W86" s="5">
        <v>1178.3983389069203</v>
      </c>
      <c r="X86" s="5">
        <v>2459.302706162136</v>
      </c>
      <c r="Y86" s="5">
        <v>2352.2462749397414</v>
      </c>
      <c r="Z86" s="5">
        <v>3854.8721884053093</v>
      </c>
      <c r="AA86" s="5">
        <v>4082.1814885830972</v>
      </c>
      <c r="AB86" s="5">
        <v>4085.3439633195885</v>
      </c>
      <c r="AC86" s="5">
        <v>3891.2702514877737</v>
      </c>
      <c r="AD86" s="5">
        <v>4150.6781555333509</v>
      </c>
      <c r="AE86" s="5">
        <v>4021.7635055326041</v>
      </c>
      <c r="AF86" s="5">
        <v>3883.1893392555939</v>
      </c>
      <c r="AG86" s="5">
        <v>3967.1612825703141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1012.6911066698599</v>
      </c>
      <c r="G87" s="5">
        <v>929.56358662705043</v>
      </c>
      <c r="H87" s="5">
        <v>1063.0026907906947</v>
      </c>
      <c r="I87" s="5">
        <v>1044.130721905075</v>
      </c>
      <c r="J87" s="5">
        <v>998.92935627493512</v>
      </c>
      <c r="K87" s="5">
        <v>987.90730745178007</v>
      </c>
      <c r="L87" s="5">
        <v>929.10044129645951</v>
      </c>
      <c r="M87" s="5">
        <v>1070.48227942465</v>
      </c>
      <c r="N87" s="5">
        <v>1073.1089209356551</v>
      </c>
      <c r="O87" s="5">
        <v>837.58345177821013</v>
      </c>
      <c r="P87" s="5">
        <v>958.52009535298487</v>
      </c>
      <c r="Q87" s="5">
        <v>1014.3370770522996</v>
      </c>
      <c r="R87" s="5">
        <v>1007.0570241537955</v>
      </c>
      <c r="S87" s="5">
        <v>1063.7384249861302</v>
      </c>
      <c r="T87" s="5">
        <v>1050.9483555536099</v>
      </c>
      <c r="U87" s="5">
        <v>977.76350264220991</v>
      </c>
      <c r="V87" s="5">
        <v>1056.4327250445101</v>
      </c>
      <c r="W87" s="5">
        <v>1010.3722686889749</v>
      </c>
      <c r="X87" s="5">
        <v>1552.9802218603052</v>
      </c>
      <c r="Y87" s="5">
        <v>1289.938712723025</v>
      </c>
      <c r="Z87" s="5">
        <v>871.6719659590301</v>
      </c>
      <c r="AA87" s="5">
        <v>925.01235876202009</v>
      </c>
      <c r="AB87" s="5">
        <v>938.92831885713963</v>
      </c>
      <c r="AC87" s="5">
        <v>907.52995771026008</v>
      </c>
      <c r="AD87" s="5">
        <v>724.87169131845963</v>
      </c>
      <c r="AE87" s="5">
        <v>738.17389850071481</v>
      </c>
      <c r="AF87" s="5">
        <v>447.87148572531481</v>
      </c>
      <c r="AG87" s="5">
        <v>433.51637918829482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1412.7064574867402</v>
      </c>
      <c r="G88" s="5">
        <v>1318.0782205095552</v>
      </c>
      <c r="H88" s="5">
        <v>1454.6087420487402</v>
      </c>
      <c r="I88" s="5">
        <v>1461.5500888824954</v>
      </c>
      <c r="J88" s="5">
        <v>1386.59460739065</v>
      </c>
      <c r="K88" s="5">
        <v>1390.30604560657</v>
      </c>
      <c r="L88" s="5">
        <v>1378.6784780686501</v>
      </c>
      <c r="M88" s="5">
        <v>1479.7926654456203</v>
      </c>
      <c r="N88" s="5">
        <v>1468.9103393823552</v>
      </c>
      <c r="O88" s="5">
        <v>1183.4932785215299</v>
      </c>
      <c r="P88" s="5">
        <v>1351.8407091638098</v>
      </c>
      <c r="Q88" s="5">
        <v>1401.9295707082852</v>
      </c>
      <c r="R88" s="5">
        <v>1411.2477570769449</v>
      </c>
      <c r="S88" s="5">
        <v>1487.2319167145101</v>
      </c>
      <c r="T88" s="5">
        <v>1451.2581595382856</v>
      </c>
      <c r="U88" s="5">
        <v>1398.0773863903444</v>
      </c>
      <c r="V88" s="5">
        <v>1495.9152298490897</v>
      </c>
      <c r="W88" s="5">
        <v>1469.5664397516446</v>
      </c>
      <c r="X88" s="5">
        <v>1498.4680453701299</v>
      </c>
      <c r="Y88" s="5">
        <v>1487.3751873296901</v>
      </c>
      <c r="Z88" s="5">
        <v>1184.1541146556251</v>
      </c>
      <c r="AA88" s="5">
        <v>1259.9617175373803</v>
      </c>
      <c r="AB88" s="5">
        <v>1324.902755834735</v>
      </c>
      <c r="AC88" s="5">
        <v>1339.12161179699</v>
      </c>
      <c r="AD88" s="5">
        <v>1407.2809390802104</v>
      </c>
      <c r="AE88" s="5">
        <v>413.64346405750007</v>
      </c>
      <c r="AF88" s="5">
        <v>65.032850635999978</v>
      </c>
      <c r="AG88" s="5">
        <v>0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35.87995404000003</v>
      </c>
      <c r="G89" s="5">
        <v>23.864650907999991</v>
      </c>
      <c r="H89" s="5">
        <v>27.940266753000003</v>
      </c>
      <c r="I89" s="5">
        <v>28.104524728000001</v>
      </c>
      <c r="J89" s="5">
        <v>28.140627767000012</v>
      </c>
      <c r="K89" s="5">
        <v>28.833865256000013</v>
      </c>
      <c r="L89" s="5">
        <v>27.870268250999995</v>
      </c>
      <c r="M89" s="5">
        <v>26.641024753000018</v>
      </c>
      <c r="N89" s="5">
        <v>26.593961394000001</v>
      </c>
      <c r="O89" s="5">
        <v>154.34395502532999</v>
      </c>
      <c r="P89" s="5">
        <v>159.40814035182996</v>
      </c>
      <c r="Q89" s="5">
        <v>140.57790743412997</v>
      </c>
      <c r="R89" s="5">
        <v>146.14370516813003</v>
      </c>
      <c r="S89" s="5">
        <v>137.46127255146007</v>
      </c>
      <c r="T89" s="5">
        <v>105.86259254577499</v>
      </c>
      <c r="U89" s="5">
        <v>90.153178251885009</v>
      </c>
      <c r="V89" s="5">
        <v>105.75971605574995</v>
      </c>
      <c r="W89" s="5">
        <v>99.599216934819921</v>
      </c>
      <c r="X89" s="5">
        <v>83.053854947145012</v>
      </c>
      <c r="Y89" s="5">
        <v>84.202674686659947</v>
      </c>
      <c r="Z89" s="5">
        <v>82.347931518015059</v>
      </c>
      <c r="AA89" s="5">
        <v>90.183143054860082</v>
      </c>
      <c r="AB89" s="5">
        <v>80.07459011108503</v>
      </c>
      <c r="AC89" s="5">
        <v>76.346907192794987</v>
      </c>
      <c r="AD89" s="5">
        <v>91.488180429924981</v>
      </c>
      <c r="AE89" s="5">
        <v>86.504055615534995</v>
      </c>
      <c r="AF89" s="5">
        <v>76.245593192849995</v>
      </c>
      <c r="AG89" s="5">
        <v>76.296102143229987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746.95215582992046</v>
      </c>
      <c r="G90" s="5">
        <v>702.56901625081537</v>
      </c>
      <c r="H90" s="5">
        <v>770.85626233915013</v>
      </c>
      <c r="I90" s="5">
        <v>792.28458296129998</v>
      </c>
      <c r="J90" s="5">
        <v>779.92596380490056</v>
      </c>
      <c r="K90" s="5">
        <v>771.14061861442974</v>
      </c>
      <c r="L90" s="5">
        <v>753.84342476037057</v>
      </c>
      <c r="M90" s="5">
        <v>3285.5764510271215</v>
      </c>
      <c r="N90" s="5">
        <v>3225.8618454327834</v>
      </c>
      <c r="O90" s="5">
        <v>3195.2132466329372</v>
      </c>
      <c r="P90" s="5">
        <v>3972.3029280674923</v>
      </c>
      <c r="Q90" s="5">
        <v>3976.4565662877535</v>
      </c>
      <c r="R90" s="5">
        <v>4270.2268872251416</v>
      </c>
      <c r="S90" s="5">
        <v>5210.8532929141084</v>
      </c>
      <c r="T90" s="5">
        <v>6649.872693444725</v>
      </c>
      <c r="U90" s="5">
        <v>6206.5997638615727</v>
      </c>
      <c r="V90" s="5">
        <v>8176.5455764206999</v>
      </c>
      <c r="W90" s="5">
        <v>8470.8111648754675</v>
      </c>
      <c r="X90" s="5">
        <v>9428.3380176199717</v>
      </c>
      <c r="Y90" s="5">
        <v>9024.2431170447326</v>
      </c>
      <c r="Z90" s="5">
        <v>7168.7365511507633</v>
      </c>
      <c r="AA90" s="5">
        <v>8182.5299636474001</v>
      </c>
      <c r="AB90" s="5">
        <v>8411.9511686897986</v>
      </c>
      <c r="AC90" s="5">
        <v>8944.443541117078</v>
      </c>
      <c r="AD90" s="5">
        <v>8958.0377727877294</v>
      </c>
      <c r="AE90" s="5">
        <v>10547.772816076393</v>
      </c>
      <c r="AF90" s="5">
        <v>10050.046519784624</v>
      </c>
      <c r="AG90" s="5">
        <v>10432.224875383861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1093.1174547889752</v>
      </c>
      <c r="G91" s="5">
        <v>915.45643149183024</v>
      </c>
      <c r="H91" s="5">
        <v>1051.7240419957197</v>
      </c>
      <c r="I91" s="5">
        <v>1159.1241709437754</v>
      </c>
      <c r="J91" s="5">
        <v>1130.3636274478656</v>
      </c>
      <c r="K91" s="5">
        <v>1175.9020655591453</v>
      </c>
      <c r="L91" s="5">
        <v>1096.1021879391499</v>
      </c>
      <c r="M91" s="5">
        <v>1070.5220816459548</v>
      </c>
      <c r="N91" s="5">
        <v>1053.0921948326047</v>
      </c>
      <c r="O91" s="5">
        <v>942.91166683944971</v>
      </c>
      <c r="P91" s="5">
        <v>1081.6952997336398</v>
      </c>
      <c r="Q91" s="5">
        <v>1083.0222468187451</v>
      </c>
      <c r="R91" s="5">
        <v>1123.4214065205992</v>
      </c>
      <c r="S91" s="5">
        <v>1121.00897155042</v>
      </c>
      <c r="T91" s="5">
        <v>1108.0205545114854</v>
      </c>
      <c r="U91" s="5">
        <v>1067.3058227329248</v>
      </c>
      <c r="V91" s="5">
        <v>1202.5563455300046</v>
      </c>
      <c r="W91" s="5">
        <v>1222.4607511088102</v>
      </c>
      <c r="X91" s="5">
        <v>1110.265699069975</v>
      </c>
      <c r="Y91" s="5">
        <v>1206.5174228047199</v>
      </c>
      <c r="Z91" s="5">
        <v>1913.6041175652251</v>
      </c>
      <c r="AA91" s="5">
        <v>1897.8679085594647</v>
      </c>
      <c r="AB91" s="5">
        <v>1732.7710997302149</v>
      </c>
      <c r="AC91" s="5">
        <v>1916.4170694848397</v>
      </c>
      <c r="AD91" s="5">
        <v>1593.4391835127503</v>
      </c>
      <c r="AE91" s="5">
        <v>3363.6890777456451</v>
      </c>
      <c r="AF91" s="5">
        <v>3101.0424346562158</v>
      </c>
      <c r="AG91" s="5">
        <v>2932.3232142105248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2683.8619154557605</v>
      </c>
      <c r="G92" s="5">
        <v>3146.1236709738146</v>
      </c>
      <c r="H92" s="5">
        <v>3099.4627586757556</v>
      </c>
      <c r="I92" s="5">
        <v>3132.8966536064045</v>
      </c>
      <c r="J92" s="5">
        <v>3174.0081649913855</v>
      </c>
      <c r="K92" s="5">
        <v>3213.7977751106855</v>
      </c>
      <c r="L92" s="5">
        <v>3290.6664845493251</v>
      </c>
      <c r="M92" s="5">
        <v>3256.2275876025651</v>
      </c>
      <c r="N92" s="5">
        <v>3072.2551969533106</v>
      </c>
      <c r="O92" s="5">
        <v>3478.7768700776387</v>
      </c>
      <c r="P92" s="5">
        <v>3857.2976749503964</v>
      </c>
      <c r="Q92" s="5">
        <v>4406.8012960280921</v>
      </c>
      <c r="R92" s="5">
        <v>5839.1792971978057</v>
      </c>
      <c r="S92" s="5">
        <v>5698.690747102517</v>
      </c>
      <c r="T92" s="5">
        <v>7292.014731856988</v>
      </c>
      <c r="U92" s="5">
        <v>7713.5635882967217</v>
      </c>
      <c r="V92" s="5">
        <v>12620.643153172963</v>
      </c>
      <c r="W92" s="5">
        <v>12977.236858048731</v>
      </c>
      <c r="X92" s="5">
        <v>14378.219861784346</v>
      </c>
      <c r="Y92" s="5">
        <v>14642.834447278308</v>
      </c>
      <c r="Z92" s="5">
        <v>12206.670548887601</v>
      </c>
      <c r="AA92" s="5">
        <v>13182.180396284182</v>
      </c>
      <c r="AB92" s="5">
        <v>15245.895541235077</v>
      </c>
      <c r="AC92" s="5">
        <v>16997.809659471888</v>
      </c>
      <c r="AD92" s="5">
        <v>16849.074733622514</v>
      </c>
      <c r="AE92" s="5">
        <v>18381.826952281794</v>
      </c>
      <c r="AF92" s="5">
        <v>20666.478273380442</v>
      </c>
      <c r="AG92" s="5">
        <v>21029.103912047067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249.11277522612988</v>
      </c>
      <c r="N93" s="5">
        <v>239.61673536221002</v>
      </c>
      <c r="O93" s="5">
        <v>222.92873921933494</v>
      </c>
      <c r="P93" s="5">
        <v>480.64097454577507</v>
      </c>
      <c r="Q93" s="5">
        <v>412.12771638865968</v>
      </c>
      <c r="R93" s="5">
        <v>511.61591788143016</v>
      </c>
      <c r="S93" s="5">
        <v>541.17257401629024</v>
      </c>
      <c r="T93" s="5">
        <v>481.24679550575496</v>
      </c>
      <c r="U93" s="5">
        <v>458.755500438095</v>
      </c>
      <c r="V93" s="5">
        <v>520.68009511586479</v>
      </c>
      <c r="W93" s="5">
        <v>820.06031566890908</v>
      </c>
      <c r="X93" s="5">
        <v>1611.8308042255449</v>
      </c>
      <c r="Y93" s="5">
        <v>6291.4069590921899</v>
      </c>
      <c r="Z93" s="5">
        <v>5685.2390194805112</v>
      </c>
      <c r="AA93" s="5">
        <v>5605.5079949495866</v>
      </c>
      <c r="AB93" s="5">
        <v>4975.9261233383795</v>
      </c>
      <c r="AC93" s="5">
        <v>7145.5883843875663</v>
      </c>
      <c r="AD93" s="5">
        <v>7404.3094028933556</v>
      </c>
      <c r="AE93" s="5">
        <v>12610.149265354581</v>
      </c>
      <c r="AF93" s="5">
        <v>12764.076335109086</v>
      </c>
      <c r="AG93" s="5">
        <v>12987.744831670685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8.6719898499999944E-4</v>
      </c>
      <c r="U94" s="5">
        <v>7.0770272000000021E-4</v>
      </c>
      <c r="V94" s="5">
        <v>9.2759945499999979E-4</v>
      </c>
      <c r="W94" s="5">
        <v>7.6401779499999983E-4</v>
      </c>
      <c r="X94" s="5">
        <v>6.2554248499999989E-4</v>
      </c>
      <c r="Y94" s="5">
        <v>5.7911319000000024E-4</v>
      </c>
      <c r="Z94" s="5">
        <v>8.390860050000008E-4</v>
      </c>
      <c r="AA94" s="5">
        <v>5.1619809999999997E-4</v>
      </c>
      <c r="AB94" s="5">
        <v>4.6053861499999985E-4</v>
      </c>
      <c r="AC94" s="5">
        <v>1677.2697981333542</v>
      </c>
      <c r="AD94" s="5">
        <v>1965.8707887933308</v>
      </c>
      <c r="AE94" s="5">
        <v>1802.4558564932597</v>
      </c>
      <c r="AF94" s="5">
        <v>1893.6200826849145</v>
      </c>
      <c r="AG94" s="5">
        <v>2107.264442437764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301.31415425707007</v>
      </c>
      <c r="G95" s="5">
        <v>251.41440389461982</v>
      </c>
      <c r="H95" s="5">
        <v>320.11918869853008</v>
      </c>
      <c r="I95" s="5">
        <v>364.72052213357017</v>
      </c>
      <c r="J95" s="5">
        <v>397.33071814057024</v>
      </c>
      <c r="K95" s="5">
        <v>414.6895691476401</v>
      </c>
      <c r="L95" s="5">
        <v>396.5159697789</v>
      </c>
      <c r="M95" s="5">
        <v>375.67459356432482</v>
      </c>
      <c r="N95" s="5">
        <v>368.52309137468518</v>
      </c>
      <c r="O95" s="5">
        <v>340.12855985060503</v>
      </c>
      <c r="P95" s="5">
        <v>348.08507435073523</v>
      </c>
      <c r="Q95" s="5">
        <v>342.08960469159007</v>
      </c>
      <c r="R95" s="5">
        <v>340.56674569891476</v>
      </c>
      <c r="S95" s="5">
        <v>347.08176041713011</v>
      </c>
      <c r="T95" s="5">
        <v>326.73651291946999</v>
      </c>
      <c r="U95" s="5">
        <v>308.52592509686502</v>
      </c>
      <c r="V95" s="5">
        <v>377.21077320095986</v>
      </c>
      <c r="W95" s="5">
        <v>359.50424861712503</v>
      </c>
      <c r="X95" s="5">
        <v>282.42035447341999</v>
      </c>
      <c r="Y95" s="5">
        <v>311.31873502856513</v>
      </c>
      <c r="Z95" s="5">
        <v>356.77545000496002</v>
      </c>
      <c r="AA95" s="5">
        <v>330.41321553417015</v>
      </c>
      <c r="AB95" s="5">
        <v>303.89951262986006</v>
      </c>
      <c r="AC95" s="5">
        <v>268.86679340288492</v>
      </c>
      <c r="AD95" s="5">
        <v>266.44309665783999</v>
      </c>
      <c r="AE95" s="5">
        <v>230.40122820773001</v>
      </c>
      <c r="AF95" s="5">
        <v>240.2415185462151</v>
      </c>
      <c r="AG95" s="5">
        <v>253.65437282656512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1017.4166526249904</v>
      </c>
      <c r="G96" s="5">
        <v>1069.7867481729693</v>
      </c>
      <c r="H96" s="5">
        <v>1081.4799265542697</v>
      </c>
      <c r="I96" s="5">
        <v>1184.4518413106146</v>
      </c>
      <c r="J96" s="5">
        <v>1165.8408558445187</v>
      </c>
      <c r="K96" s="5">
        <v>4161.9361827930034</v>
      </c>
      <c r="L96" s="5">
        <v>4155.5316097111563</v>
      </c>
      <c r="M96" s="5">
        <v>3969.4343185125272</v>
      </c>
      <c r="N96" s="5">
        <v>3922.2137687816785</v>
      </c>
      <c r="O96" s="5">
        <v>3187.7001874264661</v>
      </c>
      <c r="P96" s="5">
        <v>3412.8806895564221</v>
      </c>
      <c r="Q96" s="5">
        <v>4559.4966822839506</v>
      </c>
      <c r="R96" s="5">
        <v>4965.4125117479516</v>
      </c>
      <c r="S96" s="5">
        <v>6482.085423268526</v>
      </c>
      <c r="T96" s="5">
        <v>7567.7916981280814</v>
      </c>
      <c r="U96" s="5">
        <v>6879.9526578784162</v>
      </c>
      <c r="V96" s="5">
        <v>7629.3755087408917</v>
      </c>
      <c r="W96" s="5">
        <v>7559.5184694903219</v>
      </c>
      <c r="X96" s="5">
        <v>9348.2820744760156</v>
      </c>
      <c r="Y96" s="5">
        <v>9274.6995044572996</v>
      </c>
      <c r="Z96" s="5">
        <v>8539.142234887835</v>
      </c>
      <c r="AA96" s="5">
        <v>9226.7435333271405</v>
      </c>
      <c r="AB96" s="5">
        <v>10727.669395309724</v>
      </c>
      <c r="AC96" s="5">
        <v>12874.667670463039</v>
      </c>
      <c r="AD96" s="5">
        <v>12625.409200692373</v>
      </c>
      <c r="AE96" s="5">
        <v>14161.031622978222</v>
      </c>
      <c r="AF96" s="5">
        <v>13680.311938655892</v>
      </c>
      <c r="AG96" s="5">
        <v>14346.392512162851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1713.7345040523303</v>
      </c>
      <c r="G97" s="5">
        <v>1699.6693513193095</v>
      </c>
      <c r="H97" s="5">
        <v>1674.6887687032859</v>
      </c>
      <c r="I97" s="5">
        <v>2926.9588675765945</v>
      </c>
      <c r="J97" s="5">
        <v>2943.1964303611794</v>
      </c>
      <c r="K97" s="5">
        <v>5253.6076268382676</v>
      </c>
      <c r="L97" s="5">
        <v>5738.3246652082398</v>
      </c>
      <c r="M97" s="5">
        <v>5429.1940273254895</v>
      </c>
      <c r="N97" s="5">
        <v>6659.5261481154675</v>
      </c>
      <c r="O97" s="5">
        <v>6438.4472351909262</v>
      </c>
      <c r="P97" s="5">
        <v>6891.0689634307691</v>
      </c>
      <c r="Q97" s="5">
        <v>8104.4008112979091</v>
      </c>
      <c r="R97" s="5">
        <v>7864.5013302241878</v>
      </c>
      <c r="S97" s="5">
        <v>7754.885908252606</v>
      </c>
      <c r="T97" s="5">
        <v>8268.0147162418234</v>
      </c>
      <c r="U97" s="5">
        <v>10562.163190952258</v>
      </c>
      <c r="V97" s="5">
        <v>12154.930364713691</v>
      </c>
      <c r="W97" s="5">
        <v>12314.972775191512</v>
      </c>
      <c r="X97" s="5">
        <v>13141.069918066909</v>
      </c>
      <c r="Y97" s="5">
        <v>13171.526130260632</v>
      </c>
      <c r="Z97" s="5">
        <v>12519.592066169896</v>
      </c>
      <c r="AA97" s="5">
        <v>12944.366104202572</v>
      </c>
      <c r="AB97" s="5">
        <v>13877.82152934069</v>
      </c>
      <c r="AC97" s="5">
        <v>14255.596306400936</v>
      </c>
      <c r="AD97" s="5">
        <v>14954.411020998858</v>
      </c>
      <c r="AE97" s="5">
        <v>16823.794947992596</v>
      </c>
      <c r="AF97" s="5">
        <v>18034.689785774237</v>
      </c>
      <c r="AG97" s="5">
        <v>20365.101918451408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119.63261097499991</v>
      </c>
      <c r="G98" s="5">
        <v>110.51599744700009</v>
      </c>
      <c r="H98" s="5">
        <v>281.01988302694485</v>
      </c>
      <c r="I98" s="5">
        <v>271.38259158134986</v>
      </c>
      <c r="J98" s="5">
        <v>274.83157710095986</v>
      </c>
      <c r="K98" s="5">
        <v>283.94459612521985</v>
      </c>
      <c r="L98" s="5">
        <v>407.74650173030511</v>
      </c>
      <c r="M98" s="5">
        <v>491.42724349574974</v>
      </c>
      <c r="N98" s="5">
        <v>447.815421979365</v>
      </c>
      <c r="O98" s="5">
        <v>418.12325339376537</v>
      </c>
      <c r="P98" s="5">
        <v>434.75921026466023</v>
      </c>
      <c r="Q98" s="5">
        <v>430.53429702233962</v>
      </c>
      <c r="R98" s="5">
        <v>395.31055002074021</v>
      </c>
      <c r="S98" s="5">
        <v>424.83209957522001</v>
      </c>
      <c r="T98" s="5">
        <v>294.97692578921499</v>
      </c>
      <c r="U98" s="5">
        <v>377.63625503911999</v>
      </c>
      <c r="V98" s="5">
        <v>418.7813941958151</v>
      </c>
      <c r="W98" s="5">
        <v>415.23451005562521</v>
      </c>
      <c r="X98" s="5">
        <v>378.39965161623991</v>
      </c>
      <c r="Y98" s="5">
        <v>353.07093824965011</v>
      </c>
      <c r="Z98" s="5">
        <v>473.02558804223503</v>
      </c>
      <c r="AA98" s="5">
        <v>488.19417486853536</v>
      </c>
      <c r="AB98" s="5">
        <v>431.1781912019996</v>
      </c>
      <c r="AC98" s="5">
        <v>405.75793881828002</v>
      </c>
      <c r="AD98" s="5">
        <v>399.51367798304983</v>
      </c>
      <c r="AE98" s="5">
        <v>312.59588918204997</v>
      </c>
      <c r="AF98" s="5">
        <v>324.82288336659531</v>
      </c>
      <c r="AG98" s="5">
        <v>311.84367680554993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1916.4996188279706</v>
      </c>
      <c r="G99" s="5">
        <v>1791.7485016590301</v>
      </c>
      <c r="H99" s="5">
        <v>2581.7854204405357</v>
      </c>
      <c r="I99" s="5">
        <v>2591.7480138333945</v>
      </c>
      <c r="J99" s="5">
        <v>2547.270059563205</v>
      </c>
      <c r="K99" s="5">
        <v>2714.7111770431147</v>
      </c>
      <c r="L99" s="5">
        <v>2728.1302694522801</v>
      </c>
      <c r="M99" s="5">
        <v>2663.7526477802853</v>
      </c>
      <c r="N99" s="5">
        <v>2596.2451073531802</v>
      </c>
      <c r="O99" s="5">
        <v>2370.7670738254242</v>
      </c>
      <c r="P99" s="5">
        <v>2519.8805510443003</v>
      </c>
      <c r="Q99" s="5">
        <v>2546.6600044622805</v>
      </c>
      <c r="R99" s="5">
        <v>2458.137702698371</v>
      </c>
      <c r="S99" s="5">
        <v>2595.3019458918702</v>
      </c>
      <c r="T99" s="5">
        <v>2411.7492504147394</v>
      </c>
      <c r="U99" s="5">
        <v>2101.6004450202604</v>
      </c>
      <c r="V99" s="5">
        <v>2361.7494241325953</v>
      </c>
      <c r="W99" s="5">
        <v>2702.9870608505557</v>
      </c>
      <c r="X99" s="5">
        <v>2640.8794733648706</v>
      </c>
      <c r="Y99" s="5">
        <v>2904.0581245654503</v>
      </c>
      <c r="Z99" s="5">
        <v>2904.7966862276903</v>
      </c>
      <c r="AA99" s="5">
        <v>2822.5493016345554</v>
      </c>
      <c r="AB99" s="5">
        <v>2560.5932438533</v>
      </c>
      <c r="AC99" s="5">
        <v>2312.2314168305556</v>
      </c>
      <c r="AD99" s="5">
        <v>2377.8967763589249</v>
      </c>
      <c r="AE99" s="5">
        <v>2064.6679876078097</v>
      </c>
      <c r="AF99" s="5">
        <v>2209.9657120829552</v>
      </c>
      <c r="AG99" s="5">
        <v>2384.6884889687603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562.04773720343007</v>
      </c>
      <c r="G100" s="5">
        <v>522.54452771096487</v>
      </c>
      <c r="H100" s="5">
        <v>546.23767210838992</v>
      </c>
      <c r="I100" s="5">
        <v>540.3513537674902</v>
      </c>
      <c r="J100" s="5">
        <v>538.07819658216533</v>
      </c>
      <c r="K100" s="5">
        <v>558.92654870637534</v>
      </c>
      <c r="L100" s="5">
        <v>546.50185992975514</v>
      </c>
      <c r="M100" s="5">
        <v>555.0076730962802</v>
      </c>
      <c r="N100" s="5">
        <v>542.0462928234449</v>
      </c>
      <c r="O100" s="5">
        <v>1187.4845336091453</v>
      </c>
      <c r="P100" s="5">
        <v>1241.6748671748555</v>
      </c>
      <c r="Q100" s="5">
        <v>1329.2677228174005</v>
      </c>
      <c r="R100" s="5">
        <v>1238.1932775604303</v>
      </c>
      <c r="S100" s="5">
        <v>1198.0195217423097</v>
      </c>
      <c r="T100" s="5">
        <v>989.31451071787501</v>
      </c>
      <c r="U100" s="5">
        <v>943.36491549519496</v>
      </c>
      <c r="V100" s="5">
        <v>1041.9172599503149</v>
      </c>
      <c r="W100" s="5">
        <v>2259.82891186907</v>
      </c>
      <c r="X100" s="5">
        <v>2009.3870979752999</v>
      </c>
      <c r="Y100" s="5">
        <v>2156.8466466593436</v>
      </c>
      <c r="Z100" s="5">
        <v>2118.7874621881892</v>
      </c>
      <c r="AA100" s="5">
        <v>2756.7875738694142</v>
      </c>
      <c r="AB100" s="5">
        <v>2869.6344993373355</v>
      </c>
      <c r="AC100" s="5">
        <v>2643.6597074463384</v>
      </c>
      <c r="AD100" s="5">
        <v>2903.3307240025538</v>
      </c>
      <c r="AE100" s="5">
        <v>2741.620034500465</v>
      </c>
      <c r="AF100" s="5">
        <v>2607.370185840075</v>
      </c>
      <c r="AG100" s="5">
        <v>1972.4831890115829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5.6783578500000005E-4</v>
      </c>
      <c r="AE103" s="5">
        <v>5.8397547499999965E-4</v>
      </c>
      <c r="AF103" s="5">
        <v>4.8179372500000003E-4</v>
      </c>
      <c r="AG103" s="5">
        <v>4.7119589000000012E-4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747.24451346231047</v>
      </c>
      <c r="Z104" s="5">
        <v>788.709876651885</v>
      </c>
      <c r="AA104" s="5">
        <v>891.69478057321521</v>
      </c>
      <c r="AB104" s="5">
        <v>893.18437602710947</v>
      </c>
      <c r="AC104" s="5">
        <v>803.56802872084495</v>
      </c>
      <c r="AD104" s="5">
        <v>906.13825035838499</v>
      </c>
      <c r="AE104" s="5">
        <v>882.91509273216491</v>
      </c>
      <c r="AF104" s="5">
        <v>762.93945528816027</v>
      </c>
      <c r="AG104" s="5">
        <v>800.06226120541521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1181.3438487091603</v>
      </c>
      <c r="G105" s="5">
        <v>1095.2814276943752</v>
      </c>
      <c r="H105" s="5">
        <v>1169.6270524534405</v>
      </c>
      <c r="I105" s="5">
        <v>1156.21856914662</v>
      </c>
      <c r="J105" s="5">
        <v>1171.7682517992403</v>
      </c>
      <c r="K105" s="5">
        <v>1175.0675458989704</v>
      </c>
      <c r="L105" s="5">
        <v>1213.4336929420301</v>
      </c>
      <c r="M105" s="5">
        <v>1192.2641914485248</v>
      </c>
      <c r="N105" s="5">
        <v>1376.9821630736701</v>
      </c>
      <c r="O105" s="5">
        <v>3568.1173276476538</v>
      </c>
      <c r="P105" s="5">
        <v>3777.004378459118</v>
      </c>
      <c r="Q105" s="5">
        <v>3855.4923312871438</v>
      </c>
      <c r="R105" s="5">
        <v>3554.9517963129997</v>
      </c>
      <c r="S105" s="5">
        <v>4843.2824395334083</v>
      </c>
      <c r="T105" s="5">
        <v>4787.8586497500728</v>
      </c>
      <c r="U105" s="5">
        <v>5483.4970539462965</v>
      </c>
      <c r="V105" s="5">
        <v>5876.3762304312513</v>
      </c>
      <c r="W105" s="5">
        <v>6023.9717376097869</v>
      </c>
      <c r="X105" s="5">
        <v>5881.2949400897596</v>
      </c>
      <c r="Y105" s="5">
        <v>6091.4320540970002</v>
      </c>
      <c r="Z105" s="5">
        <v>5954.539783869689</v>
      </c>
      <c r="AA105" s="5">
        <v>6255.1077921215992</v>
      </c>
      <c r="AB105" s="5">
        <v>6141.1146454771506</v>
      </c>
      <c r="AC105" s="5">
        <v>5779.9202004993676</v>
      </c>
      <c r="AD105" s="5">
        <v>8910.535392035521</v>
      </c>
      <c r="AE105" s="5">
        <v>8833.6607565020022</v>
      </c>
      <c r="AF105" s="5">
        <v>8450.6193866552458</v>
      </c>
      <c r="AG105" s="5">
        <v>9090.5204001889306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592.19972326791537</v>
      </c>
      <c r="W106" s="5">
        <v>601.35722608925516</v>
      </c>
      <c r="X106" s="5">
        <v>496.93706030357481</v>
      </c>
      <c r="Y106" s="5">
        <v>443.18093774393014</v>
      </c>
      <c r="Z106" s="5">
        <v>474.66654499999993</v>
      </c>
      <c r="AA106" s="5">
        <v>594.4725311218258</v>
      </c>
      <c r="AB106" s="5">
        <v>524.98080358410971</v>
      </c>
      <c r="AC106" s="5">
        <v>459.35186336503</v>
      </c>
      <c r="AD106" s="5">
        <v>508.59145770992495</v>
      </c>
      <c r="AE106" s="5">
        <v>534.37612489232004</v>
      </c>
      <c r="AF106" s="5">
        <v>7244.1571121306142</v>
      </c>
      <c r="AG106" s="5">
        <v>7708.7661587577813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545.09459474999971</v>
      </c>
      <c r="Z108" s="5">
        <v>616.20224000000007</v>
      </c>
      <c r="AA108" s="5">
        <v>802.19932675000121</v>
      </c>
      <c r="AB108" s="5">
        <v>874.04882661827014</v>
      </c>
      <c r="AC108" s="5">
        <v>832.20775425000022</v>
      </c>
      <c r="AD108" s="5">
        <v>852.69065528861529</v>
      </c>
      <c r="AE108" s="5">
        <v>863.69781304550088</v>
      </c>
      <c r="AF108" s="5">
        <v>802.82565306571553</v>
      </c>
      <c r="AG108" s="5">
        <v>782.37806574999934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581.96803349745494</v>
      </c>
      <c r="G109" s="5">
        <v>558.1931674130152</v>
      </c>
      <c r="H109" s="5">
        <v>597.34545500077502</v>
      </c>
      <c r="I109" s="5">
        <v>611.38602238569479</v>
      </c>
      <c r="J109" s="5">
        <v>590.96902518840011</v>
      </c>
      <c r="K109" s="5">
        <v>620.30270565615967</v>
      </c>
      <c r="L109" s="5">
        <v>603.11070703921496</v>
      </c>
      <c r="M109" s="5">
        <v>588.86144016211506</v>
      </c>
      <c r="N109" s="5">
        <v>589.00154660687997</v>
      </c>
      <c r="O109" s="5">
        <v>545.30813070468002</v>
      </c>
      <c r="P109" s="5">
        <v>586.17698739029993</v>
      </c>
      <c r="Q109" s="5">
        <v>601.58716920268478</v>
      </c>
      <c r="R109" s="5">
        <v>541.46417726968525</v>
      </c>
      <c r="S109" s="5">
        <v>600.44235113515481</v>
      </c>
      <c r="T109" s="5">
        <v>599.00793435293986</v>
      </c>
      <c r="U109" s="5">
        <v>577.28349380875545</v>
      </c>
      <c r="V109" s="5">
        <v>1041.0357247392649</v>
      </c>
      <c r="W109" s="5">
        <v>996.81018933823509</v>
      </c>
      <c r="X109" s="5">
        <v>946.1143092484798</v>
      </c>
      <c r="Y109" s="5">
        <v>2051.3748270093188</v>
      </c>
      <c r="Z109" s="5">
        <v>2021.4940197778151</v>
      </c>
      <c r="AA109" s="5">
        <v>2003.1658227840192</v>
      </c>
      <c r="AB109" s="5">
        <v>3333.6093539189906</v>
      </c>
      <c r="AC109" s="5">
        <v>3079.471120068376</v>
      </c>
      <c r="AD109" s="5">
        <v>3532.6221025425411</v>
      </c>
      <c r="AE109" s="5">
        <v>3515.6555749561799</v>
      </c>
      <c r="AF109" s="5">
        <v>3056.9398614048914</v>
      </c>
      <c r="AG109" s="5">
        <v>3426.0074758996489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279.07521228937503</v>
      </c>
      <c r="G110" s="5">
        <v>213.74945734023501</v>
      </c>
      <c r="H110" s="5">
        <v>246.98379027201491</v>
      </c>
      <c r="I110" s="5">
        <v>247.78897003339992</v>
      </c>
      <c r="J110" s="5">
        <v>239.57042342469495</v>
      </c>
      <c r="K110" s="5">
        <v>243.595902400455</v>
      </c>
      <c r="L110" s="5">
        <v>251.37547561491021</v>
      </c>
      <c r="M110" s="5">
        <v>265.63808980887018</v>
      </c>
      <c r="N110" s="5">
        <v>258.36266951574004</v>
      </c>
      <c r="O110" s="5">
        <v>234.56858857578504</v>
      </c>
      <c r="P110" s="5">
        <v>259.15934168994005</v>
      </c>
      <c r="Q110" s="5">
        <v>263.75773016741994</v>
      </c>
      <c r="R110" s="5">
        <v>239.44350440034998</v>
      </c>
      <c r="S110" s="5">
        <v>248.80942223155984</v>
      </c>
      <c r="T110" s="5">
        <v>263.87296509638503</v>
      </c>
      <c r="U110" s="5">
        <v>251.43502442454502</v>
      </c>
      <c r="V110" s="5">
        <v>259.02809292954515</v>
      </c>
      <c r="W110" s="5">
        <v>275.67821622556016</v>
      </c>
      <c r="X110" s="5">
        <v>253.02642056771023</v>
      </c>
      <c r="Y110" s="5">
        <v>243.38902700037983</v>
      </c>
      <c r="Z110" s="5">
        <v>212.25561240248516</v>
      </c>
      <c r="AA110" s="5">
        <v>246.68115193830999</v>
      </c>
      <c r="AB110" s="5">
        <v>264.10066045671999</v>
      </c>
      <c r="AC110" s="5">
        <v>252.38950589794493</v>
      </c>
      <c r="AD110" s="5">
        <v>248.10425324978991</v>
      </c>
      <c r="AE110" s="5">
        <v>257.28509901373002</v>
      </c>
      <c r="AF110" s="5">
        <v>89.056004838330011</v>
      </c>
      <c r="AG110" s="5">
        <v>86.408919963749952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42.288807596289999</v>
      </c>
      <c r="G111" s="5">
        <v>31.603423698230003</v>
      </c>
      <c r="H111" s="5">
        <v>39.31051010544499</v>
      </c>
      <c r="I111" s="5">
        <v>39.328609607125003</v>
      </c>
      <c r="J111" s="5">
        <v>37.990276466475009</v>
      </c>
      <c r="K111" s="5">
        <v>37.389402060249992</v>
      </c>
      <c r="L111" s="5">
        <v>39.413965627155001</v>
      </c>
      <c r="M111" s="5">
        <v>37.213394633084988</v>
      </c>
      <c r="N111" s="5">
        <v>27.179422492979981</v>
      </c>
      <c r="O111" s="5">
        <v>25.554820466755007</v>
      </c>
      <c r="P111" s="5">
        <v>25.602021350070004</v>
      </c>
      <c r="Q111" s="5">
        <v>26.088878041305009</v>
      </c>
      <c r="R111" s="5">
        <v>25.018143333430004</v>
      </c>
      <c r="S111" s="5">
        <v>25.991043718519983</v>
      </c>
      <c r="T111" s="5">
        <v>23.373575938485015</v>
      </c>
      <c r="U111" s="5">
        <v>22.119572626635001</v>
      </c>
      <c r="V111" s="5">
        <v>24.97581218352499</v>
      </c>
      <c r="W111" s="5">
        <v>27.440846793265003</v>
      </c>
      <c r="X111" s="5">
        <v>24.285063774714985</v>
      </c>
      <c r="Y111" s="5">
        <v>21.853621529554992</v>
      </c>
      <c r="Z111" s="5">
        <v>27.135916089750012</v>
      </c>
      <c r="AA111" s="5">
        <v>28.902899571469995</v>
      </c>
      <c r="AB111" s="5">
        <v>19.057078112145003</v>
      </c>
      <c r="AC111" s="5">
        <v>17.638763220544991</v>
      </c>
      <c r="AD111" s="5">
        <v>878.22301274175982</v>
      </c>
      <c r="AE111" s="5">
        <v>1350.5493363436049</v>
      </c>
      <c r="AF111" s="5">
        <v>1692.3568409202751</v>
      </c>
      <c r="AG111" s="5">
        <v>1734.6248096402801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751.13666328640988</v>
      </c>
      <c r="G114" s="5">
        <v>697.90908920460015</v>
      </c>
      <c r="H114" s="5">
        <v>737.09088371426992</v>
      </c>
      <c r="I114" s="5">
        <v>714.31156872707038</v>
      </c>
      <c r="J114" s="5">
        <v>712.44657857922982</v>
      </c>
      <c r="K114" s="5">
        <v>693.70270519946985</v>
      </c>
      <c r="L114" s="5">
        <v>698.94833332835981</v>
      </c>
      <c r="M114" s="5">
        <v>716.21888861866</v>
      </c>
      <c r="N114" s="5">
        <v>685.37661275394521</v>
      </c>
      <c r="O114" s="5">
        <v>645.21289122838505</v>
      </c>
      <c r="P114" s="5">
        <v>645.59990583154013</v>
      </c>
      <c r="Q114" s="5">
        <v>649.61667426623012</v>
      </c>
      <c r="R114" s="5">
        <v>626.03665795702534</v>
      </c>
      <c r="S114" s="5">
        <v>656.21306246220524</v>
      </c>
      <c r="T114" s="5">
        <v>589.33179224099979</v>
      </c>
      <c r="U114" s="5">
        <v>547.6222011015002</v>
      </c>
      <c r="V114" s="5">
        <v>628.13531917979969</v>
      </c>
      <c r="W114" s="5">
        <v>652.24269497429998</v>
      </c>
      <c r="X114" s="5">
        <v>618.17527831993993</v>
      </c>
      <c r="Y114" s="5">
        <v>597.26104958070016</v>
      </c>
      <c r="Z114" s="5">
        <v>602.89168977009001</v>
      </c>
      <c r="AA114" s="5">
        <v>194.97235378514</v>
      </c>
      <c r="AB114" s="5">
        <v>195.38792005432515</v>
      </c>
      <c r="AC114" s="5">
        <v>180.58903081646991</v>
      </c>
      <c r="AD114" s="5">
        <v>53.033339011955022</v>
      </c>
      <c r="AE114" s="5">
        <v>356.81066329133989</v>
      </c>
      <c r="AF114" s="5">
        <v>1314.9136337363104</v>
      </c>
      <c r="AG114" s="5">
        <v>1184.0551640688686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105.8642209776999</v>
      </c>
      <c r="P115" s="5">
        <v>106.93200158180996</v>
      </c>
      <c r="Q115" s="5">
        <v>105.52771373690504</v>
      </c>
      <c r="R115" s="5">
        <v>95.415865088405013</v>
      </c>
      <c r="S115" s="5">
        <v>298.51386893460477</v>
      </c>
      <c r="T115" s="5">
        <v>300.97370004397999</v>
      </c>
      <c r="U115" s="5">
        <v>829.10667601904106</v>
      </c>
      <c r="V115" s="5">
        <v>873.97578268635505</v>
      </c>
      <c r="W115" s="5">
        <v>983.21395898334004</v>
      </c>
      <c r="X115" s="5">
        <v>1478.0410783868504</v>
      </c>
      <c r="Y115" s="5">
        <v>1753.0290996515216</v>
      </c>
      <c r="Z115" s="5">
        <v>3643.6476309228233</v>
      </c>
      <c r="AA115" s="5">
        <v>3520.1097885752101</v>
      </c>
      <c r="AB115" s="5">
        <v>3490.2735991218183</v>
      </c>
      <c r="AC115" s="5">
        <v>3428.384125546821</v>
      </c>
      <c r="AD115" s="5">
        <v>3632.9095449069578</v>
      </c>
      <c r="AE115" s="5">
        <v>3684.5952289023862</v>
      </c>
      <c r="AF115" s="5">
        <v>3597.746265346198</v>
      </c>
      <c r="AG115" s="5">
        <v>3843.3032311490615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126.3472797434251</v>
      </c>
      <c r="U116" s="5">
        <v>994.01739370985933</v>
      </c>
      <c r="V116" s="5">
        <v>1048.4799218469695</v>
      </c>
      <c r="W116" s="5">
        <v>1158.0023867239006</v>
      </c>
      <c r="X116" s="5">
        <v>1046.2564463420547</v>
      </c>
      <c r="Y116" s="5">
        <v>979.50193201485945</v>
      </c>
      <c r="Z116" s="5">
        <v>929.16280251078513</v>
      </c>
      <c r="AA116" s="5">
        <v>888.89895819132505</v>
      </c>
      <c r="AB116" s="5">
        <v>867.52787860967487</v>
      </c>
      <c r="AC116" s="5">
        <v>804.6749456618852</v>
      </c>
      <c r="AD116" s="5">
        <v>824.85434908815989</v>
      </c>
      <c r="AE116" s="5">
        <v>921.29735765019041</v>
      </c>
      <c r="AF116" s="5">
        <v>876.89305555649571</v>
      </c>
      <c r="AG116" s="5">
        <v>810.2152975485543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226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1413.3663050110495</v>
      </c>
      <c r="G123" s="5">
        <v>3483.859351232727</v>
      </c>
      <c r="H123" s="5">
        <v>3859.426326980155</v>
      </c>
      <c r="I123" s="5">
        <v>3466.8718068421385</v>
      </c>
      <c r="J123" s="5">
        <v>3535.8217440839953</v>
      </c>
      <c r="K123" s="5">
        <v>6515.3062324877101</v>
      </c>
      <c r="L123" s="5">
        <v>7199.2717873069996</v>
      </c>
      <c r="M123" s="5">
        <v>7207.8039473420504</v>
      </c>
      <c r="N123" s="5">
        <v>7964.0532307976046</v>
      </c>
      <c r="O123" s="5">
        <v>7631.4089642304607</v>
      </c>
      <c r="P123" s="5">
        <v>10307.794791148614</v>
      </c>
      <c r="Q123" s="5">
        <v>10522.723926569644</v>
      </c>
      <c r="R123" s="5">
        <v>10499.117469373818</v>
      </c>
      <c r="S123" s="5">
        <v>10642.918383136141</v>
      </c>
      <c r="T123" s="5">
        <v>9080.8580483613569</v>
      </c>
      <c r="U123" s="5">
        <v>9125.0927210898371</v>
      </c>
      <c r="V123" s="5">
        <v>10121.859215303237</v>
      </c>
      <c r="W123" s="5">
        <v>10537.3124981398</v>
      </c>
      <c r="X123" s="5">
        <v>9301.4624472593823</v>
      </c>
      <c r="Y123" s="5">
        <v>10089.305787701494</v>
      </c>
      <c r="Z123" s="5">
        <v>10108.140860090447</v>
      </c>
      <c r="AA123" s="5">
        <v>9933.4674891084906</v>
      </c>
      <c r="AB123" s="5">
        <v>10023.448708742573</v>
      </c>
      <c r="AC123" s="5">
        <v>9991.8419236384307</v>
      </c>
      <c r="AD123" s="5">
        <v>10281.44157144643</v>
      </c>
      <c r="AE123" s="5">
        <v>8876.6456696810947</v>
      </c>
      <c r="AF123" s="5">
        <v>9235.3711756737393</v>
      </c>
      <c r="AG123" s="5">
        <v>9618.2210601363968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107.0325470376001</v>
      </c>
      <c r="G124" s="5">
        <v>2701.6679124382808</v>
      </c>
      <c r="H124" s="5">
        <v>2646.6329885102627</v>
      </c>
      <c r="I124" s="5">
        <v>2349.0252313870351</v>
      </c>
      <c r="J124" s="5">
        <v>2643.2478311644159</v>
      </c>
      <c r="K124" s="5">
        <v>2796.2688526883644</v>
      </c>
      <c r="L124" s="5">
        <v>2898.1607859228111</v>
      </c>
      <c r="M124" s="5">
        <v>2519.9341869392792</v>
      </c>
      <c r="N124" s="5">
        <v>2669.9122598654935</v>
      </c>
      <c r="O124" s="5">
        <v>2956.520314648847</v>
      </c>
      <c r="P124" s="5">
        <v>2947.9288179150049</v>
      </c>
      <c r="Q124" s="5">
        <v>2911.3376878789454</v>
      </c>
      <c r="R124" s="5">
        <v>3012.3428934472968</v>
      </c>
      <c r="S124" s="5">
        <v>2823.8182885056449</v>
      </c>
      <c r="T124" s="5">
        <v>3055.1435722593251</v>
      </c>
      <c r="U124" s="5">
        <v>7725.689321417889</v>
      </c>
      <c r="V124" s="5">
        <v>9315.9394787064739</v>
      </c>
      <c r="W124" s="5">
        <v>9625.1895718476953</v>
      </c>
      <c r="X124" s="5">
        <v>8686.8267237183263</v>
      </c>
      <c r="Y124" s="5">
        <v>9149.9533281325985</v>
      </c>
      <c r="Z124" s="5">
        <v>10430.097423329495</v>
      </c>
      <c r="AA124" s="5">
        <v>9898.7727763244002</v>
      </c>
      <c r="AB124" s="5">
        <v>9954.6201603952231</v>
      </c>
      <c r="AC124" s="5">
        <v>10398.800121148081</v>
      </c>
      <c r="AD124" s="5">
        <v>10064.243046397562</v>
      </c>
      <c r="AE124" s="5">
        <v>9573.4271551495021</v>
      </c>
      <c r="AF124" s="5">
        <v>10679.186795769892</v>
      </c>
      <c r="AG124" s="5">
        <v>10932.175332385721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866.08545065691533</v>
      </c>
      <c r="M126" s="5">
        <v>1637.839539284045</v>
      </c>
      <c r="N126" s="5">
        <v>1797.6908712060388</v>
      </c>
      <c r="O126" s="5">
        <v>3129.3724939035392</v>
      </c>
      <c r="P126" s="5">
        <v>3091.2848995400586</v>
      </c>
      <c r="Q126" s="5">
        <v>3273.2847289937672</v>
      </c>
      <c r="R126" s="5">
        <v>3330.8412270141289</v>
      </c>
      <c r="S126" s="5">
        <v>3122.7571406888346</v>
      </c>
      <c r="T126" s="5">
        <v>2949.9354591167107</v>
      </c>
      <c r="U126" s="5">
        <v>3068.1433982046756</v>
      </c>
      <c r="V126" s="5">
        <v>2959.2931506469408</v>
      </c>
      <c r="W126" s="5">
        <v>3373.6319065428379</v>
      </c>
      <c r="X126" s="5">
        <v>2849.4309050271222</v>
      </c>
      <c r="Y126" s="5">
        <v>3113.4090973263742</v>
      </c>
      <c r="Z126" s="5">
        <v>3121.7606379081681</v>
      </c>
      <c r="AA126" s="5">
        <v>3053.1471224471588</v>
      </c>
      <c r="AB126" s="5">
        <v>3243.9596088995695</v>
      </c>
      <c r="AC126" s="5">
        <v>3282.793544849133</v>
      </c>
      <c r="AD126" s="5">
        <v>3111.2089920870599</v>
      </c>
      <c r="AE126" s="5">
        <v>2928.6356135535602</v>
      </c>
      <c r="AF126" s="5">
        <v>2991.1860968637998</v>
      </c>
      <c r="AG126" s="5">
        <v>2873.1692843135183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107.26591244467487</v>
      </c>
      <c r="Q127" s="5">
        <v>109.48966625336503</v>
      </c>
      <c r="R127" s="5">
        <v>114.06850866981004</v>
      </c>
      <c r="S127" s="5">
        <v>231.1723245315201</v>
      </c>
      <c r="T127" s="5">
        <v>174.46816915510519</v>
      </c>
      <c r="U127" s="5">
        <v>152.13096470879006</v>
      </c>
      <c r="V127" s="5">
        <v>175.74434228997504</v>
      </c>
      <c r="W127" s="5">
        <v>180.25699720894008</v>
      </c>
      <c r="X127" s="5">
        <v>135.73795531220006</v>
      </c>
      <c r="Y127" s="5">
        <v>150.05043367712497</v>
      </c>
      <c r="Z127" s="5">
        <v>131.818116602835</v>
      </c>
      <c r="AA127" s="5">
        <v>177.6775725598298</v>
      </c>
      <c r="AB127" s="5">
        <v>173.44883601505003</v>
      </c>
      <c r="AC127" s="5">
        <v>172.3437113228801</v>
      </c>
      <c r="AD127" s="5">
        <v>190.27512463508995</v>
      </c>
      <c r="AE127" s="5">
        <v>170.64359464691506</v>
      </c>
      <c r="AF127" s="5">
        <v>155.47856393886005</v>
      </c>
      <c r="AG127" s="5">
        <v>163.85840844624002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0</v>
      </c>
      <c r="H128" s="5">
        <v>1494.2308544843538</v>
      </c>
      <c r="I128" s="5">
        <v>2727.1382012606518</v>
      </c>
      <c r="J128" s="5">
        <v>2716.5092781990629</v>
      </c>
      <c r="K128" s="5">
        <v>2652.5090216173589</v>
      </c>
      <c r="L128" s="5">
        <v>2935.6841916622798</v>
      </c>
      <c r="M128" s="5">
        <v>2625.119004388459</v>
      </c>
      <c r="N128" s="5">
        <v>2767.4996743996176</v>
      </c>
      <c r="O128" s="5">
        <v>2904.1745605244341</v>
      </c>
      <c r="P128" s="5">
        <v>2967.739780542694</v>
      </c>
      <c r="Q128" s="5">
        <v>2910.8739185204931</v>
      </c>
      <c r="R128" s="5">
        <v>2887.870402570989</v>
      </c>
      <c r="S128" s="5">
        <v>2720.4084324900859</v>
      </c>
      <c r="T128" s="5">
        <v>2798.5454924098162</v>
      </c>
      <c r="U128" s="5">
        <v>2773.097168083912</v>
      </c>
      <c r="V128" s="5">
        <v>2766.624497526157</v>
      </c>
      <c r="W128" s="5">
        <v>3076.3102541917228</v>
      </c>
      <c r="X128" s="5">
        <v>2736.9649404000006</v>
      </c>
      <c r="Y128" s="5">
        <v>2883.5874772301272</v>
      </c>
      <c r="Z128" s="5">
        <v>2940.742257224656</v>
      </c>
      <c r="AA128" s="5">
        <v>2740.2327555559646</v>
      </c>
      <c r="AB128" s="5">
        <v>2664.1375199194085</v>
      </c>
      <c r="AC128" s="5">
        <v>2753.78237351706</v>
      </c>
      <c r="AD128" s="5">
        <v>2643.4338717168898</v>
      </c>
      <c r="AE128" s="5">
        <v>2591.5252877055</v>
      </c>
      <c r="AF128" s="5">
        <v>2484.3637005392279</v>
      </c>
      <c r="AG128" s="5">
        <v>2437.9251237258482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798.78025154715544</v>
      </c>
      <c r="N129" s="5">
        <v>863.05841186578027</v>
      </c>
      <c r="O129" s="5">
        <v>1299.1836674063543</v>
      </c>
      <c r="P129" s="5">
        <v>2057.1091581753853</v>
      </c>
      <c r="Q129" s="5">
        <v>1942.8060318168652</v>
      </c>
      <c r="R129" s="5">
        <v>1832.5642885829302</v>
      </c>
      <c r="S129" s="5">
        <v>1871.6202882177297</v>
      </c>
      <c r="T129" s="5">
        <v>1791.2857582141951</v>
      </c>
      <c r="U129" s="5">
        <v>1663.4159325430298</v>
      </c>
      <c r="V129" s="5">
        <v>1833.0781605049208</v>
      </c>
      <c r="W129" s="5">
        <v>1858.6362291629607</v>
      </c>
      <c r="X129" s="5">
        <v>1634.1076682686398</v>
      </c>
      <c r="Y129" s="5">
        <v>2225.4920149269492</v>
      </c>
      <c r="Z129" s="5">
        <v>3723.7723408698539</v>
      </c>
      <c r="AA129" s="5">
        <v>3832.5408275833565</v>
      </c>
      <c r="AB129" s="5">
        <v>3703.8774888592034</v>
      </c>
      <c r="AC129" s="5">
        <v>3404.4970915747308</v>
      </c>
      <c r="AD129" s="5">
        <v>3598.4286534161997</v>
      </c>
      <c r="AE129" s="5">
        <v>5206.5508863596415</v>
      </c>
      <c r="AF129" s="5">
        <v>5199.5066282489206</v>
      </c>
      <c r="AG129" s="5">
        <v>5091.3113935114307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1452.5323061889007</v>
      </c>
      <c r="G130" s="5">
        <v>5575.5346974413778</v>
      </c>
      <c r="H130" s="5">
        <v>6117.9604587377289</v>
      </c>
      <c r="I130" s="5">
        <v>6276.8044154708641</v>
      </c>
      <c r="J130" s="5">
        <v>8398.0414494099841</v>
      </c>
      <c r="K130" s="5">
        <v>11860.352758868503</v>
      </c>
      <c r="L130" s="5">
        <v>13047.421406594593</v>
      </c>
      <c r="M130" s="5">
        <v>13860.188147508356</v>
      </c>
      <c r="N130" s="5">
        <v>14590.432296993553</v>
      </c>
      <c r="O130" s="5">
        <v>14703.43380954034</v>
      </c>
      <c r="P130" s="5">
        <v>14621.591829000088</v>
      </c>
      <c r="Q130" s="5">
        <v>15010.943185048116</v>
      </c>
      <c r="R130" s="5">
        <v>14592.350749860641</v>
      </c>
      <c r="S130" s="5">
        <v>16150.679381528938</v>
      </c>
      <c r="T130" s="5">
        <v>17714.696717012062</v>
      </c>
      <c r="U130" s="5">
        <v>17128.39896327399</v>
      </c>
      <c r="V130" s="5">
        <v>16820.795221781987</v>
      </c>
      <c r="W130" s="5">
        <v>17310.410951869533</v>
      </c>
      <c r="X130" s="5">
        <v>16690.445757921978</v>
      </c>
      <c r="Y130" s="5">
        <v>23013.965639041773</v>
      </c>
      <c r="Z130" s="5">
        <v>23435.974169336667</v>
      </c>
      <c r="AA130" s="5">
        <v>21202.645468883751</v>
      </c>
      <c r="AB130" s="5">
        <v>21403.837192694566</v>
      </c>
      <c r="AC130" s="5">
        <v>20416.285820023524</v>
      </c>
      <c r="AD130" s="5">
        <v>24092.629119726142</v>
      </c>
      <c r="AE130" s="5">
        <v>26749.972467154512</v>
      </c>
      <c r="AF130" s="5">
        <v>25116.598894102215</v>
      </c>
      <c r="AG130" s="5">
        <v>25618.64176191494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246.37929867911495</v>
      </c>
      <c r="P131" s="5">
        <v>1049.4708051776051</v>
      </c>
      <c r="Q131" s="5">
        <v>1049.7454561224297</v>
      </c>
      <c r="R131" s="5">
        <v>1023.4079310699999</v>
      </c>
      <c r="S131" s="5">
        <v>1021.2081047673395</v>
      </c>
      <c r="T131" s="5">
        <v>916.14054993649017</v>
      </c>
      <c r="U131" s="5">
        <v>856.1869848254953</v>
      </c>
      <c r="V131" s="5">
        <v>932.10559568989447</v>
      </c>
      <c r="W131" s="5">
        <v>1437.6092944161092</v>
      </c>
      <c r="X131" s="5">
        <v>2299.8408270711752</v>
      </c>
      <c r="Y131" s="5">
        <v>7371.7589913289994</v>
      </c>
      <c r="Z131" s="5">
        <v>7726.7503273752609</v>
      </c>
      <c r="AA131" s="5">
        <v>8095.5134499644064</v>
      </c>
      <c r="AB131" s="5">
        <v>8233.8616536442059</v>
      </c>
      <c r="AC131" s="5">
        <v>7703.9129507686321</v>
      </c>
      <c r="AD131" s="5">
        <v>8426.870236686409</v>
      </c>
      <c r="AE131" s="5">
        <v>7483.7379369932496</v>
      </c>
      <c r="AF131" s="5">
        <v>7559.4619590449474</v>
      </c>
      <c r="AG131" s="5">
        <v>7520.8571542780501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685.60209947100441</v>
      </c>
      <c r="G132" s="5">
        <v>656.90735268391552</v>
      </c>
      <c r="H132" s="5">
        <v>1238.4145229818855</v>
      </c>
      <c r="I132" s="5">
        <v>2300.5782760257407</v>
      </c>
      <c r="J132" s="5">
        <v>2102.9611004157796</v>
      </c>
      <c r="K132" s="5">
        <v>2193.312115800094</v>
      </c>
      <c r="L132" s="5">
        <v>2116.1727412132991</v>
      </c>
      <c r="M132" s="5">
        <v>5091.1600499183696</v>
      </c>
      <c r="N132" s="5">
        <v>4889.0992785763201</v>
      </c>
      <c r="O132" s="5">
        <v>5330.9012067976601</v>
      </c>
      <c r="P132" s="5">
        <v>5020.4467883032676</v>
      </c>
      <c r="Q132" s="5">
        <v>4921.634346328482</v>
      </c>
      <c r="R132" s="5">
        <v>4842.2808988951765</v>
      </c>
      <c r="S132" s="5">
        <v>4782.4215943012359</v>
      </c>
      <c r="T132" s="5">
        <v>5362.51837529166</v>
      </c>
      <c r="U132" s="5">
        <v>4917.7996145988291</v>
      </c>
      <c r="V132" s="5">
        <v>5322.7835965157528</v>
      </c>
      <c r="W132" s="5">
        <v>5256.4748639502623</v>
      </c>
      <c r="X132" s="5">
        <v>5452.5632664128716</v>
      </c>
      <c r="Y132" s="5">
        <v>5171.4817070754943</v>
      </c>
      <c r="Z132" s="5">
        <v>5595.5761849024911</v>
      </c>
      <c r="AA132" s="5">
        <v>5280.6629243782872</v>
      </c>
      <c r="AB132" s="5">
        <v>5268.2797500067181</v>
      </c>
      <c r="AC132" s="5">
        <v>5164.1364604336468</v>
      </c>
      <c r="AD132" s="5">
        <v>5171.8934284589341</v>
      </c>
      <c r="AE132" s="5">
        <v>5420.7071109451063</v>
      </c>
      <c r="AF132" s="5">
        <v>4944.6830267696096</v>
      </c>
      <c r="AG132" s="5">
        <v>5333.7654609146321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1797.449664817856</v>
      </c>
      <c r="G134" s="5">
        <v>1685.1536248251098</v>
      </c>
      <c r="H134" s="5">
        <v>1883.3382541902106</v>
      </c>
      <c r="I134" s="5">
        <v>2796.0802720275392</v>
      </c>
      <c r="J134" s="5">
        <v>12658.530531199753</v>
      </c>
      <c r="K134" s="5">
        <v>13714.601625494748</v>
      </c>
      <c r="L134" s="5">
        <v>13362.404394181491</v>
      </c>
      <c r="M134" s="5">
        <v>13000.454600365307</v>
      </c>
      <c r="N134" s="5">
        <v>14425.823428495074</v>
      </c>
      <c r="O134" s="5">
        <v>15536.49600528414</v>
      </c>
      <c r="P134" s="5">
        <v>14987.240170126634</v>
      </c>
      <c r="Q134" s="5">
        <v>17656.368857101334</v>
      </c>
      <c r="R134" s="5">
        <v>17292.298110401131</v>
      </c>
      <c r="S134" s="5">
        <v>23861.504331495325</v>
      </c>
      <c r="T134" s="5">
        <v>22825.888431933101</v>
      </c>
      <c r="U134" s="5">
        <v>23198.260925815663</v>
      </c>
      <c r="V134" s="5">
        <v>25347.336498566896</v>
      </c>
      <c r="W134" s="5">
        <v>24471.977042277471</v>
      </c>
      <c r="X134" s="5">
        <v>23174.666325923765</v>
      </c>
      <c r="Y134" s="5">
        <v>23946.918351874261</v>
      </c>
      <c r="Z134" s="5">
        <v>25600.583147842131</v>
      </c>
      <c r="AA134" s="5">
        <v>24250.743286206442</v>
      </c>
      <c r="AB134" s="5">
        <v>24551.807679505502</v>
      </c>
      <c r="AC134" s="5">
        <v>22696.079681856012</v>
      </c>
      <c r="AD134" s="5">
        <v>23856.573899589079</v>
      </c>
      <c r="AE134" s="5">
        <v>22730.032967508505</v>
      </c>
      <c r="AF134" s="5">
        <v>22750.318345187217</v>
      </c>
      <c r="AG134" s="5">
        <v>24664.450326977993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2850.5090570541188</v>
      </c>
      <c r="G135" s="5">
        <v>2716.7320237180775</v>
      </c>
      <c r="H135" s="5">
        <v>4797.3587002530239</v>
      </c>
      <c r="I135" s="5">
        <v>5292.2294063517365</v>
      </c>
      <c r="J135" s="5">
        <v>5047.475923488726</v>
      </c>
      <c r="K135" s="5">
        <v>6335.7983628989259</v>
      </c>
      <c r="L135" s="5">
        <v>9378.4179714227757</v>
      </c>
      <c r="M135" s="5">
        <v>9304.2111492035947</v>
      </c>
      <c r="N135" s="5">
        <v>9110.6059871464895</v>
      </c>
      <c r="O135" s="5">
        <v>10386.281255914331</v>
      </c>
      <c r="P135" s="5">
        <v>10426.315334688574</v>
      </c>
      <c r="Q135" s="5">
        <v>10085.195789354442</v>
      </c>
      <c r="R135" s="5">
        <v>9716.5221610725857</v>
      </c>
      <c r="S135" s="5">
        <v>9758.7812012177565</v>
      </c>
      <c r="T135" s="5">
        <v>9505.9312735460517</v>
      </c>
      <c r="U135" s="5">
        <v>9153.1558316632909</v>
      </c>
      <c r="V135" s="5">
        <v>9774.2627009116859</v>
      </c>
      <c r="W135" s="5">
        <v>14592.84482028154</v>
      </c>
      <c r="X135" s="5">
        <v>14849.915226692676</v>
      </c>
      <c r="Y135" s="5">
        <v>15514.988947421789</v>
      </c>
      <c r="Z135" s="5">
        <v>17747.561544338798</v>
      </c>
      <c r="AA135" s="5">
        <v>17508.026140149457</v>
      </c>
      <c r="AB135" s="5">
        <v>17475.376849642249</v>
      </c>
      <c r="AC135" s="5">
        <v>16564.543090580875</v>
      </c>
      <c r="AD135" s="5">
        <v>18825.399275179421</v>
      </c>
      <c r="AE135" s="5">
        <v>24371.779257271672</v>
      </c>
      <c r="AF135" s="5">
        <v>24062.348833048814</v>
      </c>
      <c r="AG135" s="5">
        <v>24966.757520632698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659.98767120372952</v>
      </c>
      <c r="G136" s="5">
        <v>660.91986491605996</v>
      </c>
      <c r="H136" s="5">
        <v>690.13324202685544</v>
      </c>
      <c r="I136" s="5">
        <v>676.18590312057427</v>
      </c>
      <c r="J136" s="5">
        <v>632.0671125943901</v>
      </c>
      <c r="K136" s="5">
        <v>676.07148127685605</v>
      </c>
      <c r="L136" s="5">
        <v>647.37483712534538</v>
      </c>
      <c r="M136" s="5">
        <v>592.72071073945472</v>
      </c>
      <c r="N136" s="5">
        <v>663.24218910012553</v>
      </c>
      <c r="O136" s="5">
        <v>680.21835866391461</v>
      </c>
      <c r="P136" s="5">
        <v>722.78045504546003</v>
      </c>
      <c r="Q136" s="5">
        <v>683.95160305866443</v>
      </c>
      <c r="R136" s="5">
        <v>690.8275634871452</v>
      </c>
      <c r="S136" s="5">
        <v>710.719471824175</v>
      </c>
      <c r="T136" s="5">
        <v>742.36448408119963</v>
      </c>
      <c r="U136" s="5">
        <v>658.40430975747995</v>
      </c>
      <c r="V136" s="5">
        <v>751.18998403686055</v>
      </c>
      <c r="W136" s="5">
        <v>712.56150440824013</v>
      </c>
      <c r="X136" s="5">
        <v>771.38973322414995</v>
      </c>
      <c r="Y136" s="5">
        <v>825.07835507821608</v>
      </c>
      <c r="Z136" s="5">
        <v>714.28259930475031</v>
      </c>
      <c r="AA136" s="5">
        <v>772.30669599370992</v>
      </c>
      <c r="AB136" s="5">
        <v>720.1994122602797</v>
      </c>
      <c r="AC136" s="5">
        <v>732.90514430296537</v>
      </c>
      <c r="AD136" s="5">
        <v>736.36645363045443</v>
      </c>
      <c r="AE136" s="5">
        <v>696.24843607759988</v>
      </c>
      <c r="AF136" s="5">
        <v>580.61005008589507</v>
      </c>
      <c r="AG136" s="5">
        <v>670.37874866942457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2099.7363897882847</v>
      </c>
      <c r="AC137" s="5">
        <v>3253.1596253833654</v>
      </c>
      <c r="AD137" s="5">
        <v>3033.8539476775254</v>
      </c>
      <c r="AE137" s="5">
        <v>2975.5687978442702</v>
      </c>
      <c r="AF137" s="5">
        <v>2505.9375163881105</v>
      </c>
      <c r="AG137" s="5">
        <v>2958.4703381759819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12.370568573285009</v>
      </c>
      <c r="AC138" s="5">
        <v>12.521123678294998</v>
      </c>
      <c r="AD138" s="5">
        <v>11.810890510690003</v>
      </c>
      <c r="AE138" s="5">
        <v>620.11044554999989</v>
      </c>
      <c r="AF138" s="5">
        <v>493.92313019999978</v>
      </c>
      <c r="AG138" s="5">
        <v>524.82202724999991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1398.7623170517004</v>
      </c>
      <c r="G140" s="5">
        <v>1369.2036530628752</v>
      </c>
      <c r="H140" s="5">
        <v>1333.2893922446701</v>
      </c>
      <c r="I140" s="5">
        <v>1398.044377845275</v>
      </c>
      <c r="J140" s="5">
        <v>1397.5400362298997</v>
      </c>
      <c r="K140" s="5">
        <v>1426.2203555492792</v>
      </c>
      <c r="L140" s="5">
        <v>1412.2520330178149</v>
      </c>
      <c r="M140" s="5">
        <v>1442.7037197889294</v>
      </c>
      <c r="N140" s="5">
        <v>3131.3301960212666</v>
      </c>
      <c r="O140" s="5">
        <v>3141.0896591696451</v>
      </c>
      <c r="P140" s="5">
        <v>3174.5085615063144</v>
      </c>
      <c r="Q140" s="5">
        <v>3290.6518598257799</v>
      </c>
      <c r="R140" s="5">
        <v>3311.1725065721671</v>
      </c>
      <c r="S140" s="5">
        <v>3091.4170480176826</v>
      </c>
      <c r="T140" s="5">
        <v>3071.5432244716394</v>
      </c>
      <c r="U140" s="5">
        <v>2878.7635950266263</v>
      </c>
      <c r="V140" s="5">
        <v>2991.0800849869815</v>
      </c>
      <c r="W140" s="5">
        <v>2786.7105083741103</v>
      </c>
      <c r="X140" s="5">
        <v>2807.9345390765388</v>
      </c>
      <c r="Y140" s="5">
        <v>2680.3600293550103</v>
      </c>
      <c r="Z140" s="5">
        <v>2749.1793193456051</v>
      </c>
      <c r="AA140" s="5">
        <v>2577.9212926737819</v>
      </c>
      <c r="AB140" s="5">
        <v>2661.8065707057372</v>
      </c>
      <c r="AC140" s="5">
        <v>2632.2324339801071</v>
      </c>
      <c r="AD140" s="5">
        <v>2446.7294854845527</v>
      </c>
      <c r="AE140" s="5">
        <v>2555.4371389114112</v>
      </c>
      <c r="AF140" s="5">
        <v>2464.3140669551653</v>
      </c>
      <c r="AG140" s="5">
        <v>2583.6960112946904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2.7038652300000019E-3</v>
      </c>
      <c r="M141" s="5">
        <v>2.4314090300000001E-3</v>
      </c>
      <c r="N141" s="5">
        <v>2.396606664999999E-3</v>
      </c>
      <c r="O141" s="5">
        <v>890.14608874344981</v>
      </c>
      <c r="P141" s="5">
        <v>1402.7722803308043</v>
      </c>
      <c r="Q141" s="5">
        <v>1274.5905082332945</v>
      </c>
      <c r="R141" s="5">
        <v>1489.9277583218459</v>
      </c>
      <c r="S141" s="5">
        <v>1249.1089308951948</v>
      </c>
      <c r="T141" s="5">
        <v>1352.6239019960149</v>
      </c>
      <c r="U141" s="5">
        <v>1299.0618315108406</v>
      </c>
      <c r="V141" s="5">
        <v>1329.0801002283397</v>
      </c>
      <c r="W141" s="5">
        <v>1366.569569352805</v>
      </c>
      <c r="X141" s="5">
        <v>1408.4178178956747</v>
      </c>
      <c r="Y141" s="5">
        <v>1248.3643926006196</v>
      </c>
      <c r="Z141" s="5">
        <v>1277.8722283022403</v>
      </c>
      <c r="AA141" s="5">
        <v>1399.7515103890344</v>
      </c>
      <c r="AB141" s="5">
        <v>1269.0702638529697</v>
      </c>
      <c r="AC141" s="5">
        <v>1493.3492825423564</v>
      </c>
      <c r="AD141" s="5">
        <v>1248.5233057077849</v>
      </c>
      <c r="AE141" s="5">
        <v>1330.1119677854201</v>
      </c>
      <c r="AF141" s="5">
        <v>1240.5668732901902</v>
      </c>
      <c r="AG141" s="5">
        <v>1280.32626992633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5323.7399422711505</v>
      </c>
      <c r="G144" s="5">
        <v>5890.0074065717581</v>
      </c>
      <c r="H144" s="5">
        <v>5504.8259277176412</v>
      </c>
      <c r="I144" s="5">
        <v>5581.9767396957432</v>
      </c>
      <c r="J144" s="5">
        <v>5416.6397780678653</v>
      </c>
      <c r="K144" s="5">
        <v>5754.635412573245</v>
      </c>
      <c r="L144" s="5">
        <v>5760.7120347500568</v>
      </c>
      <c r="M144" s="5">
        <v>6043.9745314244956</v>
      </c>
      <c r="N144" s="5">
        <v>7764.6036400912071</v>
      </c>
      <c r="O144" s="5">
        <v>7622.3101656030412</v>
      </c>
      <c r="P144" s="5">
        <v>8215.8089315177785</v>
      </c>
      <c r="Q144" s="5">
        <v>7133.6626759431037</v>
      </c>
      <c r="R144" s="5">
        <v>8121.8578071520624</v>
      </c>
      <c r="S144" s="5">
        <v>7211.5368303418745</v>
      </c>
      <c r="T144" s="5">
        <v>9066.1174269398089</v>
      </c>
      <c r="U144" s="5">
        <v>8557.6185580554557</v>
      </c>
      <c r="V144" s="5">
        <v>9802.4633554316515</v>
      </c>
      <c r="W144" s="5">
        <v>9860.2087015625457</v>
      </c>
      <c r="X144" s="5">
        <v>10695.000845302498</v>
      </c>
      <c r="Y144" s="5">
        <v>12863.656467473671</v>
      </c>
      <c r="Z144" s="5">
        <v>13874.349935137439</v>
      </c>
      <c r="AA144" s="5">
        <v>13851.336765394763</v>
      </c>
      <c r="AB144" s="5">
        <v>16649.056296276605</v>
      </c>
      <c r="AC144" s="5">
        <v>18936.372323535536</v>
      </c>
      <c r="AD144" s="5">
        <v>16362.098137607563</v>
      </c>
      <c r="AE144" s="5">
        <v>16604.641456550624</v>
      </c>
      <c r="AF144" s="5">
        <v>13222.347950290128</v>
      </c>
      <c r="AG144" s="5">
        <v>14281.847578107343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5628.4747013788383</v>
      </c>
      <c r="G145" s="5">
        <v>6389.4347191957968</v>
      </c>
      <c r="H145" s="5">
        <v>5781.7690931065445</v>
      </c>
      <c r="I145" s="5">
        <v>7936.0257571357997</v>
      </c>
      <c r="J145" s="5">
        <v>7747.7089247401964</v>
      </c>
      <c r="K145" s="5">
        <v>8153.267661147067</v>
      </c>
      <c r="L145" s="5">
        <v>8885.4316474666502</v>
      </c>
      <c r="M145" s="5">
        <v>9128.6275849846243</v>
      </c>
      <c r="N145" s="5">
        <v>8540.3991527911985</v>
      </c>
      <c r="O145" s="5">
        <v>8927.546927825977</v>
      </c>
      <c r="P145" s="5">
        <v>15899.597638708272</v>
      </c>
      <c r="Q145" s="5">
        <v>14682.210154306376</v>
      </c>
      <c r="R145" s="5">
        <v>16719.801348858498</v>
      </c>
      <c r="S145" s="5">
        <v>14571.38105600955</v>
      </c>
      <c r="T145" s="5">
        <v>16873.19618351071</v>
      </c>
      <c r="U145" s="5">
        <v>15331.613968178175</v>
      </c>
      <c r="V145" s="5">
        <v>16177.894130057124</v>
      </c>
      <c r="W145" s="5">
        <v>16328.033045898383</v>
      </c>
      <c r="X145" s="5">
        <v>16366.358313003606</v>
      </c>
      <c r="Y145" s="5">
        <v>14903.36191086044</v>
      </c>
      <c r="Z145" s="5">
        <v>14770.604793244031</v>
      </c>
      <c r="AA145" s="5">
        <v>15890.410775456863</v>
      </c>
      <c r="AB145" s="5">
        <v>12216.120922982134</v>
      </c>
      <c r="AC145" s="5">
        <v>13843.962844059295</v>
      </c>
      <c r="AD145" s="5">
        <v>12038.801656254978</v>
      </c>
      <c r="AE145" s="5">
        <v>12716.100164570358</v>
      </c>
      <c r="AF145" s="5">
        <v>12051.477869291468</v>
      </c>
      <c r="AG145" s="5">
        <v>11516.576428390981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1799.9999999999993</v>
      </c>
      <c r="H146" s="5">
        <v>1652.8042995000003</v>
      </c>
      <c r="I146" s="5">
        <v>1673.998015637299</v>
      </c>
      <c r="J146" s="5">
        <v>1627.8193367398699</v>
      </c>
      <c r="K146" s="5">
        <v>1631.1676594999999</v>
      </c>
      <c r="L146" s="5">
        <v>1603.9626106144785</v>
      </c>
      <c r="M146" s="5">
        <v>6122.6721333612841</v>
      </c>
      <c r="N146" s="5">
        <v>5734.310068166742</v>
      </c>
      <c r="O146" s="5">
        <v>5552.8669587976674</v>
      </c>
      <c r="P146" s="5">
        <v>5824.831594294259</v>
      </c>
      <c r="Q146" s="5">
        <v>5444.6899460977411</v>
      </c>
      <c r="R146" s="5">
        <v>6289.6479214646888</v>
      </c>
      <c r="S146" s="5">
        <v>5558.1004140397317</v>
      </c>
      <c r="T146" s="5">
        <v>6200.8980275873746</v>
      </c>
      <c r="U146" s="5">
        <v>6005.066851539932</v>
      </c>
      <c r="V146" s="5">
        <v>6145.5547309661642</v>
      </c>
      <c r="W146" s="5">
        <v>6042.3340638584568</v>
      </c>
      <c r="X146" s="5">
        <v>6466.4412895561054</v>
      </c>
      <c r="Y146" s="5">
        <v>6000.0839329029168</v>
      </c>
      <c r="Z146" s="5">
        <v>5847.7049456550931</v>
      </c>
      <c r="AA146" s="5">
        <v>6105.7331946966451</v>
      </c>
      <c r="AB146" s="5">
        <v>5781.8079163109869</v>
      </c>
      <c r="AC146" s="5">
        <v>6623.0349528168053</v>
      </c>
      <c r="AD146" s="5">
        <v>6017.9837033032354</v>
      </c>
      <c r="AE146" s="5">
        <v>6171.318079694458</v>
      </c>
      <c r="AF146" s="5">
        <v>5856.5453415609127</v>
      </c>
      <c r="AG146" s="5">
        <v>5910.0491338433794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1170.9553878000002</v>
      </c>
      <c r="O147" s="5">
        <v>1113.8121594000006</v>
      </c>
      <c r="P147" s="5">
        <v>1108.6586568000009</v>
      </c>
      <c r="Q147" s="5">
        <v>1111.8071540000008</v>
      </c>
      <c r="R147" s="5">
        <v>1158.7473954000002</v>
      </c>
      <c r="S147" s="5">
        <v>1169.8542260000002</v>
      </c>
      <c r="T147" s="5">
        <v>1129.0592537999989</v>
      </c>
      <c r="U147" s="5">
        <v>1004.4744887999993</v>
      </c>
      <c r="V147" s="5">
        <v>1122.1559238516143</v>
      </c>
      <c r="W147" s="5">
        <v>1142.374432698045</v>
      </c>
      <c r="X147" s="5">
        <v>1115.5675507742292</v>
      </c>
      <c r="Y147" s="5">
        <v>2491.8982820755409</v>
      </c>
      <c r="Z147" s="5">
        <v>2448.7700184745299</v>
      </c>
      <c r="AA147" s="5">
        <v>2463.4581260733262</v>
      </c>
      <c r="AB147" s="5">
        <v>3905.7631332373226</v>
      </c>
      <c r="AC147" s="5">
        <v>3918.9321030586871</v>
      </c>
      <c r="AD147" s="5">
        <v>3938.3174891712806</v>
      </c>
      <c r="AE147" s="5">
        <v>3840.0382567248575</v>
      </c>
      <c r="AF147" s="5">
        <v>3414.4262794805109</v>
      </c>
      <c r="AG147" s="5">
        <v>3891.031646795077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775.79559649729038</v>
      </c>
      <c r="G148" s="5">
        <v>944.56123043330933</v>
      </c>
      <c r="H148" s="5">
        <v>864.87403414061998</v>
      </c>
      <c r="I148" s="5">
        <v>1085.2089790910145</v>
      </c>
      <c r="J148" s="5">
        <v>1025.3410392144851</v>
      </c>
      <c r="K148" s="5">
        <v>2378.9894500514988</v>
      </c>
      <c r="L148" s="5">
        <v>2448.4430741338001</v>
      </c>
      <c r="M148" s="5">
        <v>2983.8294141284946</v>
      </c>
      <c r="N148" s="5">
        <v>3343.2807721305885</v>
      </c>
      <c r="O148" s="5">
        <v>3314.4232485578677</v>
      </c>
      <c r="P148" s="5">
        <v>4925.4448378150328</v>
      </c>
      <c r="Q148" s="5">
        <v>4708.4869420088935</v>
      </c>
      <c r="R148" s="5">
        <v>5405.8137614537627</v>
      </c>
      <c r="S148" s="5">
        <v>4737.5875239471434</v>
      </c>
      <c r="T148" s="5">
        <v>7198.2702660350951</v>
      </c>
      <c r="U148" s="5">
        <v>6205.0849114478679</v>
      </c>
      <c r="V148" s="5">
        <v>7119.0170830094285</v>
      </c>
      <c r="W148" s="5">
        <v>7283.4582113618908</v>
      </c>
      <c r="X148" s="5">
        <v>7097.1869866089437</v>
      </c>
      <c r="Y148" s="5">
        <v>6595.1619191884201</v>
      </c>
      <c r="Z148" s="5">
        <v>6518.9575779948627</v>
      </c>
      <c r="AA148" s="5">
        <v>8296.0913525428987</v>
      </c>
      <c r="AB148" s="5">
        <v>8153.2456690501785</v>
      </c>
      <c r="AC148" s="5">
        <v>9778.2288943138374</v>
      </c>
      <c r="AD148" s="5">
        <v>8772.5023511247382</v>
      </c>
      <c r="AE148" s="5">
        <v>9077.9374776334353</v>
      </c>
      <c r="AF148" s="5">
        <v>8262.6114966046189</v>
      </c>
      <c r="AG148" s="5">
        <v>9069.7918064208079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3941.7373939313507</v>
      </c>
      <c r="G150" s="5">
        <v>4943.959955817304</v>
      </c>
      <c r="H150" s="5">
        <v>6268.0158940273259</v>
      </c>
      <c r="I150" s="5">
        <v>6689.1674030761433</v>
      </c>
      <c r="J150" s="5">
        <v>6202.6634956807802</v>
      </c>
      <c r="K150" s="5">
        <v>7764.523558748424</v>
      </c>
      <c r="L150" s="5">
        <v>7541.6449099548909</v>
      </c>
      <c r="M150" s="5">
        <v>7909.3542230038738</v>
      </c>
      <c r="N150" s="5">
        <v>7700.4091120109806</v>
      </c>
      <c r="O150" s="5">
        <v>7690.3822122493566</v>
      </c>
      <c r="P150" s="5">
        <v>7484.6341267086409</v>
      </c>
      <c r="Q150" s="5">
        <v>7177.8202461912542</v>
      </c>
      <c r="R150" s="5">
        <v>7510.4188406828071</v>
      </c>
      <c r="S150" s="5">
        <v>6603.9253306028759</v>
      </c>
      <c r="T150" s="5">
        <v>6721.3643095311818</v>
      </c>
      <c r="U150" s="5">
        <v>6081.2265490393147</v>
      </c>
      <c r="V150" s="5">
        <v>6661.7343209902247</v>
      </c>
      <c r="W150" s="5">
        <v>6574.3818458101614</v>
      </c>
      <c r="X150" s="5">
        <v>6630.8494738432018</v>
      </c>
      <c r="Y150" s="5">
        <v>6356.935583811387</v>
      </c>
      <c r="Z150" s="5">
        <v>5850.3721384697456</v>
      </c>
      <c r="AA150" s="5">
        <v>5780.6214968339409</v>
      </c>
      <c r="AB150" s="5">
        <v>5245.9607608182941</v>
      </c>
      <c r="AC150" s="5">
        <v>5631.3767259948509</v>
      </c>
      <c r="AD150" s="5">
        <v>6797.9805146827093</v>
      </c>
      <c r="AE150" s="5">
        <v>7083.9088707499532</v>
      </c>
      <c r="AF150" s="5">
        <v>6042.938710651666</v>
      </c>
      <c r="AG150" s="5">
        <v>6962.2464541737318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273.09959235435008</v>
      </c>
      <c r="G151" s="5">
        <v>285.85650702433026</v>
      </c>
      <c r="H151" s="5">
        <v>265.54445536574997</v>
      </c>
      <c r="I151" s="5">
        <v>271.95438019612493</v>
      </c>
      <c r="J151" s="5">
        <v>247.6733674139999</v>
      </c>
      <c r="K151" s="5">
        <v>260.21428944369518</v>
      </c>
      <c r="L151" s="5">
        <v>298.02816183106034</v>
      </c>
      <c r="M151" s="5">
        <v>275.26526469945992</v>
      </c>
      <c r="N151" s="5">
        <v>275.27573267731515</v>
      </c>
      <c r="O151" s="5">
        <v>264.79739902484516</v>
      </c>
      <c r="P151" s="5">
        <v>266.70635816081489</v>
      </c>
      <c r="Q151" s="5">
        <v>240.89614149900021</v>
      </c>
      <c r="R151" s="5">
        <v>278.31653245097505</v>
      </c>
      <c r="S151" s="5">
        <v>244.88285351522006</v>
      </c>
      <c r="T151" s="5">
        <v>212.51665390304009</v>
      </c>
      <c r="U151" s="5">
        <v>173.74670171501003</v>
      </c>
      <c r="V151" s="5">
        <v>203.77333979840006</v>
      </c>
      <c r="W151" s="5">
        <v>232.61415854991989</v>
      </c>
      <c r="X151" s="5">
        <v>170.83751799462007</v>
      </c>
      <c r="Y151" s="5">
        <v>157.0785367475151</v>
      </c>
      <c r="Z151" s="5">
        <v>160.59459831037503</v>
      </c>
      <c r="AA151" s="5">
        <v>192.77067613122492</v>
      </c>
      <c r="AB151" s="5">
        <v>194.19463358772526</v>
      </c>
      <c r="AC151" s="5">
        <v>177.80614206962014</v>
      </c>
      <c r="AD151" s="5">
        <v>175.3394880955999</v>
      </c>
      <c r="AE151" s="5">
        <v>173.90725570110496</v>
      </c>
      <c r="AF151" s="5">
        <v>144.84244509875495</v>
      </c>
      <c r="AG151" s="5">
        <v>159.03040854827998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1217.8978874282552</v>
      </c>
      <c r="G152" s="5">
        <v>1256.142117033035</v>
      </c>
      <c r="H152" s="5">
        <v>1237.6105593321145</v>
      </c>
      <c r="I152" s="5">
        <v>1147.6217285934799</v>
      </c>
      <c r="J152" s="5">
        <v>1166.6016454996502</v>
      </c>
      <c r="K152" s="5">
        <v>1229.3917788993349</v>
      </c>
      <c r="L152" s="5">
        <v>1307.4889707961393</v>
      </c>
      <c r="M152" s="5">
        <v>1151.8528049810943</v>
      </c>
      <c r="N152" s="5">
        <v>1206.9057361305449</v>
      </c>
      <c r="O152" s="5">
        <v>1123.589807925945</v>
      </c>
      <c r="P152" s="5">
        <v>1141.8634854038955</v>
      </c>
      <c r="Q152" s="5">
        <v>1172.3400722502201</v>
      </c>
      <c r="R152" s="5">
        <v>1233.9754222172851</v>
      </c>
      <c r="S152" s="5">
        <v>1191.6875412670097</v>
      </c>
      <c r="T152" s="5">
        <v>1063.2157180584397</v>
      </c>
      <c r="U152" s="5">
        <v>1075.2562188664106</v>
      </c>
      <c r="V152" s="5">
        <v>1171.1300319758047</v>
      </c>
      <c r="W152" s="5">
        <v>1258.5251570302294</v>
      </c>
      <c r="X152" s="5">
        <v>1120.7679394415898</v>
      </c>
      <c r="Y152" s="5">
        <v>1165.1288999184001</v>
      </c>
      <c r="Z152" s="5">
        <v>1111.4327881703996</v>
      </c>
      <c r="AA152" s="5">
        <v>1131.3114109236203</v>
      </c>
      <c r="AB152" s="5">
        <v>639.57268373836018</v>
      </c>
      <c r="AC152" s="5">
        <v>656.06747764013483</v>
      </c>
      <c r="AD152" s="5">
        <v>658.24807794096478</v>
      </c>
      <c r="AE152" s="5">
        <v>550.7913129556747</v>
      </c>
      <c r="AF152" s="5">
        <v>589.77745852098531</v>
      </c>
      <c r="AG152" s="5">
        <v>599.25747953298492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315.49632934338467</v>
      </c>
      <c r="P153" s="5">
        <v>321.5379750810352</v>
      </c>
      <c r="Q153" s="5">
        <v>312.76643494073483</v>
      </c>
      <c r="R153" s="5">
        <v>296.56921011566516</v>
      </c>
      <c r="S153" s="5">
        <v>828.24160918077496</v>
      </c>
      <c r="T153" s="5">
        <v>758.31636907559539</v>
      </c>
      <c r="U153" s="5">
        <v>1445.1839842609002</v>
      </c>
      <c r="V153" s="5">
        <v>1702.6914743789403</v>
      </c>
      <c r="W153" s="5">
        <v>1676.1590409314545</v>
      </c>
      <c r="X153" s="5">
        <v>2905.3008298506493</v>
      </c>
      <c r="Y153" s="5">
        <v>4809.1960618603744</v>
      </c>
      <c r="Z153" s="5">
        <v>7076.8670987101523</v>
      </c>
      <c r="AA153" s="5">
        <v>8119.2267690754816</v>
      </c>
      <c r="AB153" s="5">
        <v>7768.6656575919096</v>
      </c>
      <c r="AC153" s="5">
        <v>7347.7787171418131</v>
      </c>
      <c r="AD153" s="5">
        <v>7780.5117896585052</v>
      </c>
      <c r="AE153" s="5">
        <v>7545.3282661571675</v>
      </c>
      <c r="AF153" s="5">
        <v>6960.5501025359436</v>
      </c>
      <c r="AG153" s="5">
        <v>7579.728692863956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367.50961483255014</v>
      </c>
      <c r="G155" s="5">
        <v>386.45824517578473</v>
      </c>
      <c r="H155" s="5">
        <v>352.253720241</v>
      </c>
      <c r="I155" s="5">
        <v>355.04760730699991</v>
      </c>
      <c r="J155" s="5">
        <v>316.41138416599989</v>
      </c>
      <c r="K155" s="5">
        <v>351.03096307381992</v>
      </c>
      <c r="L155" s="5">
        <v>341.06368626899985</v>
      </c>
      <c r="M155" s="5">
        <v>285.53662854303002</v>
      </c>
      <c r="N155" s="5">
        <v>323.04557351833</v>
      </c>
      <c r="O155" s="5">
        <v>307.04670356418495</v>
      </c>
      <c r="P155" s="5">
        <v>764.92064358533526</v>
      </c>
      <c r="Q155" s="5">
        <v>724.82278214082498</v>
      </c>
      <c r="R155" s="5">
        <v>608.15984743150523</v>
      </c>
      <c r="S155" s="5">
        <v>566.62845225516469</v>
      </c>
      <c r="T155" s="5">
        <v>479.62636081989001</v>
      </c>
      <c r="U155" s="5">
        <v>381.28099415160028</v>
      </c>
      <c r="V155" s="5">
        <v>508.90089407253976</v>
      </c>
      <c r="W155" s="5">
        <v>515.93033507121993</v>
      </c>
      <c r="X155" s="5">
        <v>427.86642922717493</v>
      </c>
      <c r="Y155" s="5">
        <v>407.9216361053949</v>
      </c>
      <c r="Z155" s="5">
        <v>380.26193784451516</v>
      </c>
      <c r="AA155" s="5">
        <v>419.55177012576007</v>
      </c>
      <c r="AB155" s="5">
        <v>420.78063204133502</v>
      </c>
      <c r="AC155" s="5">
        <v>399.07768382191972</v>
      </c>
      <c r="AD155" s="5">
        <v>389.19125715772498</v>
      </c>
      <c r="AE155" s="5">
        <v>373.57966051424984</v>
      </c>
      <c r="AF155" s="5">
        <v>298.49122236573515</v>
      </c>
      <c r="AG155" s="5">
        <v>353.45066763777481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539.79024069600018</v>
      </c>
      <c r="G157" s="5">
        <v>564.28648096799952</v>
      </c>
      <c r="H157" s="5">
        <v>539.65926814799991</v>
      </c>
      <c r="I157" s="5">
        <v>549.01633609199985</v>
      </c>
      <c r="J157" s="5">
        <v>589.71856433956486</v>
      </c>
      <c r="K157" s="5">
        <v>561.57002065587528</v>
      </c>
      <c r="L157" s="5">
        <v>996.01141994360978</v>
      </c>
      <c r="M157" s="5">
        <v>1002.1368614340544</v>
      </c>
      <c r="N157" s="5">
        <v>917.34612395830993</v>
      </c>
      <c r="O157" s="5">
        <v>961.51024451021954</v>
      </c>
      <c r="P157" s="5">
        <v>906.82297566516513</v>
      </c>
      <c r="Q157" s="5">
        <v>858.75507277320526</v>
      </c>
      <c r="R157" s="5">
        <v>894.21987404240485</v>
      </c>
      <c r="S157" s="5">
        <v>892.40632059831</v>
      </c>
      <c r="T157" s="5">
        <v>844.99006371132009</v>
      </c>
      <c r="U157" s="5">
        <v>885.08321527597445</v>
      </c>
      <c r="V157" s="5">
        <v>871.23080703378059</v>
      </c>
      <c r="W157" s="5">
        <v>958.31084131705006</v>
      </c>
      <c r="X157" s="5">
        <v>901.73839990851479</v>
      </c>
      <c r="Y157" s="5">
        <v>769.00722751890498</v>
      </c>
      <c r="Z157" s="5">
        <v>887.83585980204998</v>
      </c>
      <c r="AA157" s="5">
        <v>860.43516482192524</v>
      </c>
      <c r="AB157" s="5">
        <v>789.50889401422489</v>
      </c>
      <c r="AC157" s="5">
        <v>828.56589218328008</v>
      </c>
      <c r="AD157" s="5">
        <v>822.32548881694993</v>
      </c>
      <c r="AE157" s="5">
        <v>871.10357905176966</v>
      </c>
      <c r="AF157" s="5">
        <v>866.55756716420001</v>
      </c>
      <c r="AG157" s="5">
        <v>298.95909121616029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846.7225745077003</v>
      </c>
      <c r="G158" s="5">
        <v>933.56531434434987</v>
      </c>
      <c r="H158" s="5">
        <v>864.15623306512498</v>
      </c>
      <c r="I158" s="5">
        <v>840.98274387025003</v>
      </c>
      <c r="J158" s="5">
        <v>859.56937814445973</v>
      </c>
      <c r="K158" s="5">
        <v>870.7950036859803</v>
      </c>
      <c r="L158" s="5">
        <v>902.07229516667007</v>
      </c>
      <c r="M158" s="5">
        <v>926.3664519305205</v>
      </c>
      <c r="N158" s="5">
        <v>857.22525783812455</v>
      </c>
      <c r="O158" s="5">
        <v>859.69957378038009</v>
      </c>
      <c r="P158" s="5">
        <v>840.42979760267531</v>
      </c>
      <c r="Q158" s="5">
        <v>827.04700208665531</v>
      </c>
      <c r="R158" s="5">
        <v>932.40996157536006</v>
      </c>
      <c r="S158" s="5">
        <v>851.08270299220976</v>
      </c>
      <c r="T158" s="5">
        <v>839.64555888792995</v>
      </c>
      <c r="U158" s="5">
        <v>866.4190939978248</v>
      </c>
      <c r="V158" s="5">
        <v>905.6434219556802</v>
      </c>
      <c r="W158" s="5">
        <v>909.68184383672497</v>
      </c>
      <c r="X158" s="5">
        <v>926.74462432852567</v>
      </c>
      <c r="Y158" s="5">
        <v>856.76400059368507</v>
      </c>
      <c r="Z158" s="5">
        <v>879.84761220907535</v>
      </c>
      <c r="AA158" s="5">
        <v>829.73352980305003</v>
      </c>
      <c r="AB158" s="5">
        <v>819.60336280837532</v>
      </c>
      <c r="AC158" s="5">
        <v>912.80496294822501</v>
      </c>
      <c r="AD158" s="5">
        <v>845.06876084282476</v>
      </c>
      <c r="AE158" s="5">
        <v>816.0159223817252</v>
      </c>
      <c r="AF158" s="5">
        <v>844.37871859787492</v>
      </c>
      <c r="AG158" s="5">
        <v>362.56724800560005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226</v>
      </c>
      <c r="E159" s="61" t="s">
        <v>92</v>
      </c>
      <c r="F159" s="5">
        <v>458.4883975919999</v>
      </c>
      <c r="G159" s="5">
        <v>1731.1877816215697</v>
      </c>
      <c r="H159" s="5">
        <v>3388.0453182306023</v>
      </c>
      <c r="I159" s="5">
        <v>3235.4960259782902</v>
      </c>
      <c r="J159" s="5">
        <v>4795.7833409598643</v>
      </c>
      <c r="K159" s="5">
        <v>6015.184266557837</v>
      </c>
      <c r="L159" s="5">
        <v>11619.619779036002</v>
      </c>
      <c r="M159" s="5">
        <v>12022.063165886415</v>
      </c>
      <c r="N159" s="5">
        <v>11406.977919783518</v>
      </c>
      <c r="O159" s="5">
        <v>11313.642657530512</v>
      </c>
      <c r="P159" s="5">
        <v>10886.563874737507</v>
      </c>
      <c r="Q159" s="5">
        <v>10681.413959727983</v>
      </c>
      <c r="R159" s="5">
        <v>11679.339042549742</v>
      </c>
      <c r="S159" s="5">
        <v>11226.535224796335</v>
      </c>
      <c r="T159" s="5">
        <v>9961.2584319900652</v>
      </c>
      <c r="U159" s="5">
        <v>10278.002733655008</v>
      </c>
      <c r="V159" s="5">
        <v>10564.302539522316</v>
      </c>
      <c r="W159" s="5">
        <v>10927.591385380776</v>
      </c>
      <c r="X159" s="5">
        <v>11000.724683011995</v>
      </c>
      <c r="Y159" s="5">
        <v>10406.399186303084</v>
      </c>
      <c r="Z159" s="5">
        <v>10779.265158693805</v>
      </c>
      <c r="AA159" s="5">
        <v>9697.2705719769438</v>
      </c>
      <c r="AB159" s="5">
        <v>9072.1090128683572</v>
      </c>
      <c r="AC159" s="5">
        <v>9912.8633296746193</v>
      </c>
      <c r="AD159" s="5">
        <v>9808.9443830911005</v>
      </c>
      <c r="AE159" s="5">
        <v>9261.7390378293949</v>
      </c>
      <c r="AF159" s="5">
        <v>9153.7433428052427</v>
      </c>
      <c r="AG159" s="5">
        <v>9554.2212096802868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202.41592452770504</v>
      </c>
      <c r="G167" s="5">
        <v>174.26288142108496</v>
      </c>
      <c r="H167" s="5">
        <v>202.18356577458499</v>
      </c>
      <c r="I167" s="5">
        <v>197.97235800044496</v>
      </c>
      <c r="J167" s="5">
        <v>198.29223838780504</v>
      </c>
      <c r="K167" s="5">
        <v>193.29903048341001</v>
      </c>
      <c r="L167" s="5">
        <v>196.18769005135999</v>
      </c>
      <c r="M167" s="5">
        <v>202.68337080925002</v>
      </c>
      <c r="N167" s="5">
        <v>202.85555439575</v>
      </c>
      <c r="O167" s="5">
        <v>174.94330254200008</v>
      </c>
      <c r="P167" s="5">
        <v>190.46856937924994</v>
      </c>
      <c r="Q167" s="5">
        <v>191.63497968675006</v>
      </c>
      <c r="R167" s="5">
        <v>197.68497651824993</v>
      </c>
      <c r="S167" s="5">
        <v>204.22946413249991</v>
      </c>
      <c r="T167" s="5">
        <v>1097.1639949946302</v>
      </c>
      <c r="U167" s="5">
        <v>1140.9021063237349</v>
      </c>
      <c r="V167" s="5">
        <v>1213.3768744957695</v>
      </c>
      <c r="W167" s="5">
        <v>1124.7132700119957</v>
      </c>
      <c r="X167" s="5">
        <v>2467.6443270493664</v>
      </c>
      <c r="Y167" s="5">
        <v>2332.3052139244924</v>
      </c>
      <c r="Z167" s="5">
        <v>3849.40404701742</v>
      </c>
      <c r="AA167" s="5">
        <v>4030.3610325783502</v>
      </c>
      <c r="AB167" s="5">
        <v>4010.5191885066483</v>
      </c>
      <c r="AC167" s="5">
        <v>3828.8199694843911</v>
      </c>
      <c r="AD167" s="5">
        <v>4198.904302320746</v>
      </c>
      <c r="AE167" s="5">
        <v>4040.3475722462344</v>
      </c>
      <c r="AF167" s="5">
        <v>3886.745484032579</v>
      </c>
      <c r="AG167" s="5">
        <v>4085.5034562093015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1012.6911066698599</v>
      </c>
      <c r="G168" s="5">
        <v>929.56358662705043</v>
      </c>
      <c r="H168" s="5">
        <v>1063.0026907906947</v>
      </c>
      <c r="I168" s="5">
        <v>1044.130721905075</v>
      </c>
      <c r="J168" s="5">
        <v>998.92935627493512</v>
      </c>
      <c r="K168" s="5">
        <v>987.90730745178007</v>
      </c>
      <c r="L168" s="5">
        <v>929.10044129645951</v>
      </c>
      <c r="M168" s="5">
        <v>1077.36688765856</v>
      </c>
      <c r="N168" s="5">
        <v>1072.9956540026851</v>
      </c>
      <c r="O168" s="5">
        <v>831.16951980570013</v>
      </c>
      <c r="P168" s="5">
        <v>960.8054141535448</v>
      </c>
      <c r="Q168" s="5">
        <v>1015.9709354622648</v>
      </c>
      <c r="R168" s="5">
        <v>1011.5672259575006</v>
      </c>
      <c r="S168" s="5">
        <v>1066.2375906310151</v>
      </c>
      <c r="T168" s="5">
        <v>1025.09585611892</v>
      </c>
      <c r="U168" s="5">
        <v>974.57365595752503</v>
      </c>
      <c r="V168" s="5">
        <v>1040.8600092394852</v>
      </c>
      <c r="W168" s="5">
        <v>1004.9292629076197</v>
      </c>
      <c r="X168" s="5">
        <v>1552.8028147963103</v>
      </c>
      <c r="Y168" s="5">
        <v>1282.6306091477697</v>
      </c>
      <c r="Z168" s="5">
        <v>867.36924428177508</v>
      </c>
      <c r="AA168" s="5">
        <v>934.53458294437496</v>
      </c>
      <c r="AB168" s="5">
        <v>932.50559051608479</v>
      </c>
      <c r="AC168" s="5">
        <v>905.47116004439022</v>
      </c>
      <c r="AD168" s="5">
        <v>753.75107719931009</v>
      </c>
      <c r="AE168" s="5">
        <v>734.84507224804952</v>
      </c>
      <c r="AF168" s="5">
        <v>452.6034815567653</v>
      </c>
      <c r="AG168" s="5">
        <v>424.25797664464983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1412.7064574867402</v>
      </c>
      <c r="G169" s="5">
        <v>1318.0782205095552</v>
      </c>
      <c r="H169" s="5">
        <v>1454.6087420487402</v>
      </c>
      <c r="I169" s="5">
        <v>1461.5500888824954</v>
      </c>
      <c r="J169" s="5">
        <v>1386.59460739065</v>
      </c>
      <c r="K169" s="5">
        <v>1390.30604560657</v>
      </c>
      <c r="L169" s="5">
        <v>1378.6784780686501</v>
      </c>
      <c r="M169" s="5">
        <v>1476.2962940573002</v>
      </c>
      <c r="N169" s="5">
        <v>1485.5545327284951</v>
      </c>
      <c r="O169" s="5">
        <v>1185.2593844519351</v>
      </c>
      <c r="P169" s="5">
        <v>1351.7681793840948</v>
      </c>
      <c r="Q169" s="5">
        <v>1398.2809312909503</v>
      </c>
      <c r="R169" s="5">
        <v>1409.9374039431398</v>
      </c>
      <c r="S169" s="5">
        <v>1486.17391080077</v>
      </c>
      <c r="T169" s="5">
        <v>1448.0741629639306</v>
      </c>
      <c r="U169" s="5">
        <v>1392.9920615765946</v>
      </c>
      <c r="V169" s="5">
        <v>1496.2201729185049</v>
      </c>
      <c r="W169" s="5">
        <v>1470.5429370118097</v>
      </c>
      <c r="X169" s="5">
        <v>1492.738412157755</v>
      </c>
      <c r="Y169" s="5">
        <v>1487.8836429838602</v>
      </c>
      <c r="Z169" s="5">
        <v>1182.9477436161799</v>
      </c>
      <c r="AA169" s="5">
        <v>1260.9551545704651</v>
      </c>
      <c r="AB169" s="5">
        <v>1330.9430497440303</v>
      </c>
      <c r="AC169" s="5">
        <v>1342.4421489024451</v>
      </c>
      <c r="AD169" s="5">
        <v>1406.5654075931502</v>
      </c>
      <c r="AE169" s="5">
        <v>413.61411775625004</v>
      </c>
      <c r="AF169" s="5">
        <v>65.092973763999979</v>
      </c>
      <c r="AG169" s="5">
        <v>0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35.87995404000003</v>
      </c>
      <c r="G170" s="5">
        <v>23.864650907999991</v>
      </c>
      <c r="H170" s="5">
        <v>27.940266753000003</v>
      </c>
      <c r="I170" s="5">
        <v>28.104524728000001</v>
      </c>
      <c r="J170" s="5">
        <v>28.140627767000012</v>
      </c>
      <c r="K170" s="5">
        <v>28.833865256000013</v>
      </c>
      <c r="L170" s="5">
        <v>27.870268250999995</v>
      </c>
      <c r="M170" s="5">
        <v>26.370039647000013</v>
      </c>
      <c r="N170" s="5">
        <v>26.985806977204998</v>
      </c>
      <c r="O170" s="5">
        <v>156.81327223730017</v>
      </c>
      <c r="P170" s="5">
        <v>161.86328312793</v>
      </c>
      <c r="Q170" s="5">
        <v>141.8054737582099</v>
      </c>
      <c r="R170" s="5">
        <v>148.48804314422495</v>
      </c>
      <c r="S170" s="5">
        <v>139.29781312950004</v>
      </c>
      <c r="T170" s="5">
        <v>108.47224189182002</v>
      </c>
      <c r="U170" s="5">
        <v>91.16514988592499</v>
      </c>
      <c r="V170" s="5">
        <v>107.73401601719506</v>
      </c>
      <c r="W170" s="5">
        <v>99.006741297814926</v>
      </c>
      <c r="X170" s="5">
        <v>81.767200688109995</v>
      </c>
      <c r="Y170" s="5">
        <v>82.680001815400061</v>
      </c>
      <c r="Z170" s="5">
        <v>76.382894181229986</v>
      </c>
      <c r="AA170" s="5">
        <v>85.749357601220055</v>
      </c>
      <c r="AB170" s="5">
        <v>80.272791889855029</v>
      </c>
      <c r="AC170" s="5">
        <v>73.274441193685021</v>
      </c>
      <c r="AD170" s="5">
        <v>87.525372878020008</v>
      </c>
      <c r="AE170" s="5">
        <v>88.86231958436997</v>
      </c>
      <c r="AF170" s="5">
        <v>75.319660952019973</v>
      </c>
      <c r="AG170" s="5">
        <v>78.197776609689996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746.95215582992046</v>
      </c>
      <c r="G171" s="5">
        <v>702.56901625081537</v>
      </c>
      <c r="H171" s="5">
        <v>770.85626233915013</v>
      </c>
      <c r="I171" s="5">
        <v>792.28458296129998</v>
      </c>
      <c r="J171" s="5">
        <v>779.92596380490056</v>
      </c>
      <c r="K171" s="5">
        <v>771.14061861442974</v>
      </c>
      <c r="L171" s="5">
        <v>753.84342476037057</v>
      </c>
      <c r="M171" s="5">
        <v>3424.8409087298141</v>
      </c>
      <c r="N171" s="5">
        <v>3405.3770244378511</v>
      </c>
      <c r="O171" s="5">
        <v>3281.0293577717143</v>
      </c>
      <c r="P171" s="5">
        <v>3913.3449703022638</v>
      </c>
      <c r="Q171" s="5">
        <v>3860.4948310416457</v>
      </c>
      <c r="R171" s="5">
        <v>4187.0374892984655</v>
      </c>
      <c r="S171" s="5">
        <v>5029.3414208435879</v>
      </c>
      <c r="T171" s="5">
        <v>6520.599698775799</v>
      </c>
      <c r="U171" s="5">
        <v>6050.0720865124495</v>
      </c>
      <c r="V171" s="5">
        <v>8094.8203392996247</v>
      </c>
      <c r="W171" s="5">
        <v>8649.3329152920705</v>
      </c>
      <c r="X171" s="5">
        <v>9404.5936646791743</v>
      </c>
      <c r="Y171" s="5">
        <v>9039.0723817194048</v>
      </c>
      <c r="Z171" s="5">
        <v>7153.3002284011618</v>
      </c>
      <c r="AA171" s="5">
        <v>8195.4303480820781</v>
      </c>
      <c r="AB171" s="5">
        <v>8390.7641515249579</v>
      </c>
      <c r="AC171" s="5">
        <v>8908.5592863438287</v>
      </c>
      <c r="AD171" s="5">
        <v>8916.62972710141</v>
      </c>
      <c r="AE171" s="5">
        <v>10570.282385036688</v>
      </c>
      <c r="AF171" s="5">
        <v>10146.327464902017</v>
      </c>
      <c r="AG171" s="5">
        <v>10423.596125699394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1093.1174547889752</v>
      </c>
      <c r="G172" s="5">
        <v>915.45643149183024</v>
      </c>
      <c r="H172" s="5">
        <v>1051.7240419957197</v>
      </c>
      <c r="I172" s="5">
        <v>1159.1241709437754</v>
      </c>
      <c r="J172" s="5">
        <v>1130.3636274478656</v>
      </c>
      <c r="K172" s="5">
        <v>1175.9020655591453</v>
      </c>
      <c r="L172" s="5">
        <v>1096.1021879391499</v>
      </c>
      <c r="M172" s="5">
        <v>1063.1865047126998</v>
      </c>
      <c r="N172" s="5">
        <v>1070.7929913733897</v>
      </c>
      <c r="O172" s="5">
        <v>945.04123607025974</v>
      </c>
      <c r="P172" s="5">
        <v>1086.0673452046899</v>
      </c>
      <c r="Q172" s="5">
        <v>1087.3628922889552</v>
      </c>
      <c r="R172" s="5">
        <v>1135.8019329873543</v>
      </c>
      <c r="S172" s="5">
        <v>1123.2849820567451</v>
      </c>
      <c r="T172" s="5">
        <v>1106.9571397696402</v>
      </c>
      <c r="U172" s="5">
        <v>1068.72116445142</v>
      </c>
      <c r="V172" s="5">
        <v>1198.0274888311096</v>
      </c>
      <c r="W172" s="5">
        <v>1218.6624760926252</v>
      </c>
      <c r="X172" s="5">
        <v>1112.0466650107198</v>
      </c>
      <c r="Y172" s="5">
        <v>1207.5721639113499</v>
      </c>
      <c r="Z172" s="5">
        <v>1897.0078482473</v>
      </c>
      <c r="AA172" s="5">
        <v>1878.75189690509</v>
      </c>
      <c r="AB172" s="5">
        <v>1695.4451668563652</v>
      </c>
      <c r="AC172" s="5">
        <v>1904.9315234078699</v>
      </c>
      <c r="AD172" s="5">
        <v>1586.2618085016609</v>
      </c>
      <c r="AE172" s="5">
        <v>3301.4539162216342</v>
      </c>
      <c r="AF172" s="5">
        <v>3010.95592146742</v>
      </c>
      <c r="AG172" s="5">
        <v>2845.3418725250508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2683.8619154557605</v>
      </c>
      <c r="G173" s="5">
        <v>3146.1236709738146</v>
      </c>
      <c r="H173" s="5">
        <v>3099.4627586757556</v>
      </c>
      <c r="I173" s="5">
        <v>3132.8966536064045</v>
      </c>
      <c r="J173" s="5">
        <v>3174.0081649913855</v>
      </c>
      <c r="K173" s="5">
        <v>3213.7977751106855</v>
      </c>
      <c r="L173" s="5">
        <v>3290.6664845493251</v>
      </c>
      <c r="M173" s="5">
        <v>3253.6368691869457</v>
      </c>
      <c r="N173" s="5">
        <v>3077.2998584642205</v>
      </c>
      <c r="O173" s="5">
        <v>3521.6128629458344</v>
      </c>
      <c r="P173" s="5">
        <v>3898.0226110095546</v>
      </c>
      <c r="Q173" s="5">
        <v>4450.4073687684713</v>
      </c>
      <c r="R173" s="5">
        <v>5992.7364067863446</v>
      </c>
      <c r="S173" s="5">
        <v>5930.4860317775247</v>
      </c>
      <c r="T173" s="5">
        <v>7630.3311617449381</v>
      </c>
      <c r="U173" s="5">
        <v>7694.7087460142575</v>
      </c>
      <c r="V173" s="5">
        <v>12682.173409363171</v>
      </c>
      <c r="W173" s="5">
        <v>12940.686776068276</v>
      </c>
      <c r="X173" s="5">
        <v>14476.202403907224</v>
      </c>
      <c r="Y173" s="5">
        <v>14765.254061287089</v>
      </c>
      <c r="Z173" s="5">
        <v>12194.171864392041</v>
      </c>
      <c r="AA173" s="5">
        <v>13230.858572024377</v>
      </c>
      <c r="AB173" s="5">
        <v>15255.606560802511</v>
      </c>
      <c r="AC173" s="5">
        <v>17083.87616286899</v>
      </c>
      <c r="AD173" s="5">
        <v>16915.484892414421</v>
      </c>
      <c r="AE173" s="5">
        <v>18352.721174256378</v>
      </c>
      <c r="AF173" s="5">
        <v>20689.294922978574</v>
      </c>
      <c r="AG173" s="5">
        <v>21122.650374760982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251.50987237932006</v>
      </c>
      <c r="N174" s="5">
        <v>247.55463044689009</v>
      </c>
      <c r="O174" s="5">
        <v>231.99128295873516</v>
      </c>
      <c r="P174" s="5">
        <v>482.45153025242007</v>
      </c>
      <c r="Q174" s="5">
        <v>415.79630393138996</v>
      </c>
      <c r="R174" s="5">
        <v>492.00422655540012</v>
      </c>
      <c r="S174" s="5">
        <v>523.57040664890997</v>
      </c>
      <c r="T174" s="5">
        <v>485.22837700369018</v>
      </c>
      <c r="U174" s="5">
        <v>464.88216942223505</v>
      </c>
      <c r="V174" s="5">
        <v>514.76124707342478</v>
      </c>
      <c r="W174" s="5">
        <v>738.42003973203498</v>
      </c>
      <c r="X174" s="5">
        <v>1631.5875182920552</v>
      </c>
      <c r="Y174" s="5">
        <v>6316.9152511034781</v>
      </c>
      <c r="Z174" s="5">
        <v>5834.9773979848324</v>
      </c>
      <c r="AA174" s="5">
        <v>5556.0842148559814</v>
      </c>
      <c r="AB174" s="5">
        <v>4980.746907906585</v>
      </c>
      <c r="AC174" s="5">
        <v>7297.6432009544751</v>
      </c>
      <c r="AD174" s="5">
        <v>7321.841851677148</v>
      </c>
      <c r="AE174" s="5">
        <v>12597.163156193774</v>
      </c>
      <c r="AF174" s="5">
        <v>12688.636478544555</v>
      </c>
      <c r="AG174" s="5">
        <v>13070.042635679816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8.6694800499999942E-4</v>
      </c>
      <c r="U175" s="5">
        <v>7.1343666000000009E-4</v>
      </c>
      <c r="V175" s="5">
        <v>1.0098374499999997E-3</v>
      </c>
      <c r="W175" s="5">
        <v>7.6655165499999996E-4</v>
      </c>
      <c r="X175" s="5">
        <v>6.2565084499999993E-4</v>
      </c>
      <c r="Y175" s="5">
        <v>5.7911319000000024E-4</v>
      </c>
      <c r="Z175" s="5">
        <v>8.2424639500000075E-4</v>
      </c>
      <c r="AA175" s="5">
        <v>5.1619809999999997E-4</v>
      </c>
      <c r="AB175" s="5">
        <v>4.6053861499999985E-4</v>
      </c>
      <c r="AC175" s="5">
        <v>1745.27167111638</v>
      </c>
      <c r="AD175" s="5">
        <v>2014.564957869826</v>
      </c>
      <c r="AE175" s="5">
        <v>1725.9158992659554</v>
      </c>
      <c r="AF175" s="5">
        <v>1883.1307794931449</v>
      </c>
      <c r="AG175" s="5">
        <v>2071.8406896926886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301.31415425707007</v>
      </c>
      <c r="G176" s="5">
        <v>251.41440389461982</v>
      </c>
      <c r="H176" s="5">
        <v>320.11918869853008</v>
      </c>
      <c r="I176" s="5">
        <v>364.72052213357017</v>
      </c>
      <c r="J176" s="5">
        <v>397.33071814057024</v>
      </c>
      <c r="K176" s="5">
        <v>414.6895691476401</v>
      </c>
      <c r="L176" s="5">
        <v>396.5159697789</v>
      </c>
      <c r="M176" s="5">
        <v>375.02370516246981</v>
      </c>
      <c r="N176" s="5">
        <v>391.49004800646526</v>
      </c>
      <c r="O176" s="5">
        <v>348.29147886510498</v>
      </c>
      <c r="P176" s="5">
        <v>352.11362348508015</v>
      </c>
      <c r="Q176" s="5">
        <v>342.25560029295008</v>
      </c>
      <c r="R176" s="5">
        <v>344.47706566833483</v>
      </c>
      <c r="S176" s="5">
        <v>344.46467831396012</v>
      </c>
      <c r="T176" s="5">
        <v>327.14836693439509</v>
      </c>
      <c r="U176" s="5">
        <v>310.06226850086512</v>
      </c>
      <c r="V176" s="5">
        <v>378.78331925860994</v>
      </c>
      <c r="W176" s="5">
        <v>359.21678831952499</v>
      </c>
      <c r="X176" s="5">
        <v>283.03448432035003</v>
      </c>
      <c r="Y176" s="5">
        <v>312.63603387995516</v>
      </c>
      <c r="Z176" s="5">
        <v>357.80829350712003</v>
      </c>
      <c r="AA176" s="5">
        <v>330.17713647220518</v>
      </c>
      <c r="AB176" s="5">
        <v>303.53711244795005</v>
      </c>
      <c r="AC176" s="5">
        <v>275.91440562375487</v>
      </c>
      <c r="AD176" s="5">
        <v>269.39786162385997</v>
      </c>
      <c r="AE176" s="5">
        <v>229.405844524945</v>
      </c>
      <c r="AF176" s="5">
        <v>247.57172806743506</v>
      </c>
      <c r="AG176" s="5">
        <v>259.75592414556513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1017.4166526249904</v>
      </c>
      <c r="G177" s="5">
        <v>1069.7867481729693</v>
      </c>
      <c r="H177" s="5">
        <v>1081.4799265542697</v>
      </c>
      <c r="I177" s="5">
        <v>1184.4518413106146</v>
      </c>
      <c r="J177" s="5">
        <v>1165.8408558445187</v>
      </c>
      <c r="K177" s="5">
        <v>4161.9361827930034</v>
      </c>
      <c r="L177" s="5">
        <v>4155.5316097111563</v>
      </c>
      <c r="M177" s="5">
        <v>3985.1179416167415</v>
      </c>
      <c r="N177" s="5">
        <v>3954.1517321427273</v>
      </c>
      <c r="O177" s="5">
        <v>3198.6773202282907</v>
      </c>
      <c r="P177" s="5">
        <v>3437.787866474318</v>
      </c>
      <c r="Q177" s="5">
        <v>4564.8036844024828</v>
      </c>
      <c r="R177" s="5">
        <v>4985.1100167259638</v>
      </c>
      <c r="S177" s="5">
        <v>6088.4905952911504</v>
      </c>
      <c r="T177" s="5">
        <v>7477.6675789121591</v>
      </c>
      <c r="U177" s="5">
        <v>6950.5973858902062</v>
      </c>
      <c r="V177" s="5">
        <v>7705.6527030701982</v>
      </c>
      <c r="W177" s="5">
        <v>7589.9683287651133</v>
      </c>
      <c r="X177" s="5">
        <v>9366.4206258386184</v>
      </c>
      <c r="Y177" s="5">
        <v>9257.4835266361079</v>
      </c>
      <c r="Z177" s="5">
        <v>8416.7691007908343</v>
      </c>
      <c r="AA177" s="5">
        <v>9290.5870861011153</v>
      </c>
      <c r="AB177" s="5">
        <v>10731.44181704008</v>
      </c>
      <c r="AC177" s="5">
        <v>12899.374028279008</v>
      </c>
      <c r="AD177" s="5">
        <v>12612.02638098651</v>
      </c>
      <c r="AE177" s="5">
        <v>14069.417023860158</v>
      </c>
      <c r="AF177" s="5">
        <v>13957.137995554325</v>
      </c>
      <c r="AG177" s="5">
        <v>14294.371029528091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1713.7345040523303</v>
      </c>
      <c r="G178" s="5">
        <v>1699.6693513193095</v>
      </c>
      <c r="H178" s="5">
        <v>1674.6887687032859</v>
      </c>
      <c r="I178" s="5">
        <v>2926.9588675765945</v>
      </c>
      <c r="J178" s="5">
        <v>2943.1964303611794</v>
      </c>
      <c r="K178" s="5">
        <v>5253.6076268382676</v>
      </c>
      <c r="L178" s="5">
        <v>5738.3246652082398</v>
      </c>
      <c r="M178" s="5">
        <v>5632.1526600946863</v>
      </c>
      <c r="N178" s="5">
        <v>5674.6507679430442</v>
      </c>
      <c r="O178" s="5">
        <v>6550.0834011618708</v>
      </c>
      <c r="P178" s="5">
        <v>6885.8842004545959</v>
      </c>
      <c r="Q178" s="5">
        <v>8141.2685954803574</v>
      </c>
      <c r="R178" s="5">
        <v>7902.2593891883062</v>
      </c>
      <c r="S178" s="5">
        <v>7680.1867416158439</v>
      </c>
      <c r="T178" s="5">
        <v>8159.2129563089002</v>
      </c>
      <c r="U178" s="5">
        <v>10287.290150533949</v>
      </c>
      <c r="V178" s="5">
        <v>12326.664897616998</v>
      </c>
      <c r="W178" s="5">
        <v>12555.433668578402</v>
      </c>
      <c r="X178" s="5">
        <v>13293.648144864117</v>
      </c>
      <c r="Y178" s="5">
        <v>13421.102857721209</v>
      </c>
      <c r="Z178" s="5">
        <v>12612.791038694932</v>
      </c>
      <c r="AA178" s="5">
        <v>12955.740337552765</v>
      </c>
      <c r="AB178" s="5">
        <v>13965.956885415528</v>
      </c>
      <c r="AC178" s="5">
        <v>14239.824534969763</v>
      </c>
      <c r="AD178" s="5">
        <v>14986.448004315636</v>
      </c>
      <c r="AE178" s="5">
        <v>16943.517583294397</v>
      </c>
      <c r="AF178" s="5">
        <v>18085.618842455468</v>
      </c>
      <c r="AG178" s="5">
        <v>20491.056490540512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119.63261097499991</v>
      </c>
      <c r="G179" s="5">
        <v>110.51599744700009</v>
      </c>
      <c r="H179" s="5">
        <v>281.01988302694485</v>
      </c>
      <c r="I179" s="5">
        <v>271.38259158134986</v>
      </c>
      <c r="J179" s="5">
        <v>274.83157710095986</v>
      </c>
      <c r="K179" s="5">
        <v>283.94459612521985</v>
      </c>
      <c r="L179" s="5">
        <v>407.74650173030511</v>
      </c>
      <c r="M179" s="5">
        <v>493.87151228820994</v>
      </c>
      <c r="N179" s="5">
        <v>471.95826145516014</v>
      </c>
      <c r="O179" s="5">
        <v>423.54822909895006</v>
      </c>
      <c r="P179" s="5">
        <v>439.00536948387526</v>
      </c>
      <c r="Q179" s="5">
        <v>431.93090402088478</v>
      </c>
      <c r="R179" s="5">
        <v>399.54423566190508</v>
      </c>
      <c r="S179" s="5">
        <v>425.0690004172352</v>
      </c>
      <c r="T179" s="5">
        <v>297.72559567161505</v>
      </c>
      <c r="U179" s="5">
        <v>379.47243563172503</v>
      </c>
      <c r="V179" s="5">
        <v>430.09430519799002</v>
      </c>
      <c r="W179" s="5">
        <v>429.43977026177538</v>
      </c>
      <c r="X179" s="5">
        <v>386.69757624434499</v>
      </c>
      <c r="Y179" s="5">
        <v>360.10455951947495</v>
      </c>
      <c r="Z179" s="5">
        <v>473.10628320297997</v>
      </c>
      <c r="AA179" s="5">
        <v>490.27903314412038</v>
      </c>
      <c r="AB179" s="5">
        <v>429.37256740717476</v>
      </c>
      <c r="AC179" s="5">
        <v>408.65376422453517</v>
      </c>
      <c r="AD179" s="5">
        <v>388.73778297782496</v>
      </c>
      <c r="AE179" s="5">
        <v>313.61249183862003</v>
      </c>
      <c r="AF179" s="5">
        <v>327.16634182609533</v>
      </c>
      <c r="AG179" s="5">
        <v>305.53758935232503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1916.4996188279706</v>
      </c>
      <c r="G180" s="5">
        <v>1791.7485016590301</v>
      </c>
      <c r="H180" s="5">
        <v>2581.7854204405357</v>
      </c>
      <c r="I180" s="5">
        <v>2591.7480138333945</v>
      </c>
      <c r="J180" s="5">
        <v>2547.270059563205</v>
      </c>
      <c r="K180" s="5">
        <v>2714.7111770431147</v>
      </c>
      <c r="L180" s="5">
        <v>2728.1302694522801</v>
      </c>
      <c r="M180" s="5">
        <v>2659.7835988705401</v>
      </c>
      <c r="N180" s="5">
        <v>2647.0101497198407</v>
      </c>
      <c r="O180" s="5">
        <v>2386.8640009067744</v>
      </c>
      <c r="P180" s="5">
        <v>2536.8817712604459</v>
      </c>
      <c r="Q180" s="5">
        <v>2548.7420600670002</v>
      </c>
      <c r="R180" s="5">
        <v>2477.7614959709958</v>
      </c>
      <c r="S180" s="5">
        <v>2606.2602251100252</v>
      </c>
      <c r="T180" s="5">
        <v>2480.7886316016093</v>
      </c>
      <c r="U180" s="5">
        <v>2123.0451043054154</v>
      </c>
      <c r="V180" s="5">
        <v>2358.8793736826656</v>
      </c>
      <c r="W180" s="5">
        <v>2709.7145994972311</v>
      </c>
      <c r="X180" s="5">
        <v>2635.715409307601</v>
      </c>
      <c r="Y180" s="5">
        <v>2948.1697909122245</v>
      </c>
      <c r="Z180" s="5">
        <v>2884.8801457388149</v>
      </c>
      <c r="AA180" s="5">
        <v>2829.45383404009</v>
      </c>
      <c r="AB180" s="5">
        <v>2593.1851557800301</v>
      </c>
      <c r="AC180" s="5">
        <v>2267.2151230558602</v>
      </c>
      <c r="AD180" s="5">
        <v>2430.2327153245351</v>
      </c>
      <c r="AE180" s="5">
        <v>2082.0079445812198</v>
      </c>
      <c r="AF180" s="5">
        <v>2145.7907160690102</v>
      </c>
      <c r="AG180" s="5">
        <v>2304.2675739678898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562.04773720343007</v>
      </c>
      <c r="G181" s="5">
        <v>522.54452771096487</v>
      </c>
      <c r="H181" s="5">
        <v>546.23767210838992</v>
      </c>
      <c r="I181" s="5">
        <v>540.3513537674902</v>
      </c>
      <c r="J181" s="5">
        <v>538.07819658216533</v>
      </c>
      <c r="K181" s="5">
        <v>558.92654870637534</v>
      </c>
      <c r="L181" s="5">
        <v>546.50185992975514</v>
      </c>
      <c r="M181" s="5">
        <v>551.89068897260017</v>
      </c>
      <c r="N181" s="5">
        <v>549.5077020704299</v>
      </c>
      <c r="O181" s="5">
        <v>1310.3133812841745</v>
      </c>
      <c r="P181" s="5">
        <v>1375.1299876527498</v>
      </c>
      <c r="Q181" s="5">
        <v>1469.4636439761589</v>
      </c>
      <c r="R181" s="5">
        <v>1369.0771102712154</v>
      </c>
      <c r="S181" s="5">
        <v>1334.9299742335545</v>
      </c>
      <c r="T181" s="5">
        <v>1085.6002867121406</v>
      </c>
      <c r="U181" s="5">
        <v>1036.2012360250251</v>
      </c>
      <c r="V181" s="5">
        <v>1145.8567186712799</v>
      </c>
      <c r="W181" s="5">
        <v>2316.74052576125</v>
      </c>
      <c r="X181" s="5">
        <v>2027.83532763261</v>
      </c>
      <c r="Y181" s="5">
        <v>2142.6760001960588</v>
      </c>
      <c r="Z181" s="5">
        <v>2160.6383457630645</v>
      </c>
      <c r="AA181" s="5">
        <v>2748.5392909316952</v>
      </c>
      <c r="AB181" s="5">
        <v>2882.8420547717656</v>
      </c>
      <c r="AC181" s="5">
        <v>2657.6057174151183</v>
      </c>
      <c r="AD181" s="5">
        <v>2827.9174463406498</v>
      </c>
      <c r="AE181" s="5">
        <v>2756.8640917703601</v>
      </c>
      <c r="AF181" s="5">
        <v>2607.9081638565654</v>
      </c>
      <c r="AG181" s="5">
        <v>2016.9877381351041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5.6773216499999993E-4</v>
      </c>
      <c r="AE184" s="5">
        <v>5.8170894999999968E-4</v>
      </c>
      <c r="AF184" s="5">
        <v>4.8179372500000003E-4</v>
      </c>
      <c r="AG184" s="5">
        <v>4.7176973000000015E-4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760.17010766428461</v>
      </c>
      <c r="Z185" s="5">
        <v>789.88498874929587</v>
      </c>
      <c r="AA185" s="5">
        <v>888.01521706593064</v>
      </c>
      <c r="AB185" s="5">
        <v>889.76588814126012</v>
      </c>
      <c r="AC185" s="5">
        <v>804.62843105923514</v>
      </c>
      <c r="AD185" s="5">
        <v>911.14452364833505</v>
      </c>
      <c r="AE185" s="5">
        <v>880.86415270625514</v>
      </c>
      <c r="AF185" s="5">
        <v>750.90624162310553</v>
      </c>
      <c r="AG185" s="5">
        <v>819.46425423941992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1181.3438487091603</v>
      </c>
      <c r="G186" s="5">
        <v>1095.2814276943752</v>
      </c>
      <c r="H186" s="5">
        <v>1169.6270524534405</v>
      </c>
      <c r="I186" s="5">
        <v>1156.21856914662</v>
      </c>
      <c r="J186" s="5">
        <v>1171.7682517992403</v>
      </c>
      <c r="K186" s="5">
        <v>1175.0675458989704</v>
      </c>
      <c r="L186" s="5">
        <v>1213.4336929420301</v>
      </c>
      <c r="M186" s="5">
        <v>1207.7820974234949</v>
      </c>
      <c r="N186" s="5">
        <v>1190.6718459323902</v>
      </c>
      <c r="O186" s="5">
        <v>4182.9280079521159</v>
      </c>
      <c r="P186" s="5">
        <v>4491.7594167141824</v>
      </c>
      <c r="Q186" s="5">
        <v>4585.3322503515119</v>
      </c>
      <c r="R186" s="5">
        <v>4241.1375487544437</v>
      </c>
      <c r="S186" s="5">
        <v>4758.0252626883957</v>
      </c>
      <c r="T186" s="5">
        <v>4737.4474563284439</v>
      </c>
      <c r="U186" s="5">
        <v>5407.175144230051</v>
      </c>
      <c r="V186" s="5">
        <v>5896.2916946372816</v>
      </c>
      <c r="W186" s="5">
        <v>6034.0249335213393</v>
      </c>
      <c r="X186" s="5">
        <v>5868.1580427208219</v>
      </c>
      <c r="Y186" s="5">
        <v>6135.581680449659</v>
      </c>
      <c r="Z186" s="5">
        <v>5968.2967711539832</v>
      </c>
      <c r="AA186" s="5">
        <v>6287.9314157155195</v>
      </c>
      <c r="AB186" s="5">
        <v>6192.0864086957681</v>
      </c>
      <c r="AC186" s="5">
        <v>5799.6252672665369</v>
      </c>
      <c r="AD186" s="5">
        <v>8964.9406288049122</v>
      </c>
      <c r="AE186" s="5">
        <v>8837.8151491048575</v>
      </c>
      <c r="AF186" s="5">
        <v>8443.1256750485318</v>
      </c>
      <c r="AG186" s="5">
        <v>9061.9822413697693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606.37957662694032</v>
      </c>
      <c r="W187" s="5">
        <v>589.51659107374019</v>
      </c>
      <c r="X187" s="5">
        <v>515.64344065979492</v>
      </c>
      <c r="Y187" s="5">
        <v>448.52050332377001</v>
      </c>
      <c r="Z187" s="5">
        <v>482.32615199999998</v>
      </c>
      <c r="AA187" s="5">
        <v>599.90072034054072</v>
      </c>
      <c r="AB187" s="5">
        <v>533.32626945896504</v>
      </c>
      <c r="AC187" s="5">
        <v>465.44162232908997</v>
      </c>
      <c r="AD187" s="5">
        <v>515.39909370992495</v>
      </c>
      <c r="AE187" s="5">
        <v>541.35265389232006</v>
      </c>
      <c r="AF187" s="5">
        <v>7044.9133229073241</v>
      </c>
      <c r="AG187" s="5">
        <v>7477.9420063647276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558.11824600000023</v>
      </c>
      <c r="Z189" s="5">
        <v>610.13529900000026</v>
      </c>
      <c r="AA189" s="5">
        <v>797.90459392664604</v>
      </c>
      <c r="AB189" s="5">
        <v>870.2614218017851</v>
      </c>
      <c r="AC189" s="5">
        <v>831.0558112405605</v>
      </c>
      <c r="AD189" s="5">
        <v>853.27488720196538</v>
      </c>
      <c r="AE189" s="5">
        <v>861.17401552519061</v>
      </c>
      <c r="AF189" s="5">
        <v>780.90654262413045</v>
      </c>
      <c r="AG189" s="5">
        <v>789.80867696786447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581.96803349745494</v>
      </c>
      <c r="G190" s="5">
        <v>558.1931674130152</v>
      </c>
      <c r="H190" s="5">
        <v>597.34545500077502</v>
      </c>
      <c r="I190" s="5">
        <v>611.38602238569479</v>
      </c>
      <c r="J190" s="5">
        <v>590.96902518840011</v>
      </c>
      <c r="K190" s="5">
        <v>620.30270565615967</v>
      </c>
      <c r="L190" s="5">
        <v>603.11070703921496</v>
      </c>
      <c r="M190" s="5">
        <v>604.61448371164511</v>
      </c>
      <c r="N190" s="5">
        <v>601.15554114904478</v>
      </c>
      <c r="O190" s="5">
        <v>552.28933041148503</v>
      </c>
      <c r="P190" s="5">
        <v>589.77520495606495</v>
      </c>
      <c r="Q190" s="5">
        <v>608.39616886876456</v>
      </c>
      <c r="R190" s="5">
        <v>549.3622355342402</v>
      </c>
      <c r="S190" s="5">
        <v>598.79049528718497</v>
      </c>
      <c r="T190" s="5">
        <v>593.26803580073988</v>
      </c>
      <c r="U190" s="5">
        <v>573.26608631490035</v>
      </c>
      <c r="V190" s="5">
        <v>705.32334558531488</v>
      </c>
      <c r="W190" s="5">
        <v>682.95558021842987</v>
      </c>
      <c r="X190" s="5">
        <v>894.65219242897501</v>
      </c>
      <c r="Y190" s="5">
        <v>1864.4502556948244</v>
      </c>
      <c r="Z190" s="5">
        <v>1822.1564349507908</v>
      </c>
      <c r="AA190" s="5">
        <v>1812.6088234213955</v>
      </c>
      <c r="AB190" s="5">
        <v>3300.4645565268315</v>
      </c>
      <c r="AC190" s="5">
        <v>3064.4745642410217</v>
      </c>
      <c r="AD190" s="5">
        <v>3505.7132160855499</v>
      </c>
      <c r="AE190" s="5">
        <v>3510.5747150703546</v>
      </c>
      <c r="AF190" s="5">
        <v>3057.3158829729809</v>
      </c>
      <c r="AG190" s="5">
        <v>3433.1303768266689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279.07521228937503</v>
      </c>
      <c r="G191" s="5">
        <v>213.74945734023501</v>
      </c>
      <c r="H191" s="5">
        <v>246.98379027201491</v>
      </c>
      <c r="I191" s="5">
        <v>247.78897003339992</v>
      </c>
      <c r="J191" s="5">
        <v>239.57042342469495</v>
      </c>
      <c r="K191" s="5">
        <v>243.595902400455</v>
      </c>
      <c r="L191" s="5">
        <v>251.37547561491021</v>
      </c>
      <c r="M191" s="5">
        <v>265.79023841838011</v>
      </c>
      <c r="N191" s="5">
        <v>260.25897454595997</v>
      </c>
      <c r="O191" s="5">
        <v>231.77413253466</v>
      </c>
      <c r="P191" s="5">
        <v>257.47427276871008</v>
      </c>
      <c r="Q191" s="5">
        <v>269.26038399442996</v>
      </c>
      <c r="R191" s="5">
        <v>241.49046461766494</v>
      </c>
      <c r="S191" s="5">
        <v>249.7937832860249</v>
      </c>
      <c r="T191" s="5">
        <v>264.59740540911503</v>
      </c>
      <c r="U191" s="5">
        <v>254.79922030849491</v>
      </c>
      <c r="V191" s="5">
        <v>257.53621780713513</v>
      </c>
      <c r="W191" s="5">
        <v>279.1681525644301</v>
      </c>
      <c r="X191" s="5">
        <v>253.60944643122511</v>
      </c>
      <c r="Y191" s="5">
        <v>243.29466927955482</v>
      </c>
      <c r="Z191" s="5">
        <v>220.20877583371526</v>
      </c>
      <c r="AA191" s="5">
        <v>245.39684778425004</v>
      </c>
      <c r="AB191" s="5">
        <v>259.72860962614504</v>
      </c>
      <c r="AC191" s="5">
        <v>248.174360515405</v>
      </c>
      <c r="AD191" s="5">
        <v>252.29988915707986</v>
      </c>
      <c r="AE191" s="5">
        <v>256.76603084040994</v>
      </c>
      <c r="AF191" s="5">
        <v>88.291852389900001</v>
      </c>
      <c r="AG191" s="5">
        <v>85.947342711239969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42.288807596289999</v>
      </c>
      <c r="G192" s="5">
        <v>31.603423698230003</v>
      </c>
      <c r="H192" s="5">
        <v>39.31051010544499</v>
      </c>
      <c r="I192" s="5">
        <v>39.328609607125003</v>
      </c>
      <c r="J192" s="5">
        <v>37.990276466475009</v>
      </c>
      <c r="K192" s="5">
        <v>37.389402060249992</v>
      </c>
      <c r="L192" s="5">
        <v>39.413965627155001</v>
      </c>
      <c r="M192" s="5">
        <v>37.952511655324983</v>
      </c>
      <c r="N192" s="5">
        <v>27.672996178409996</v>
      </c>
      <c r="O192" s="5">
        <v>26.335735801670005</v>
      </c>
      <c r="P192" s="5">
        <v>26.020585736570006</v>
      </c>
      <c r="Q192" s="5">
        <v>26.668121546285004</v>
      </c>
      <c r="R192" s="5">
        <v>25.585625506485005</v>
      </c>
      <c r="S192" s="5">
        <v>25.989014701474986</v>
      </c>
      <c r="T192" s="5">
        <v>23.254751181125009</v>
      </c>
      <c r="U192" s="5">
        <v>51.75915279361999</v>
      </c>
      <c r="V192" s="5">
        <v>56.255468391205014</v>
      </c>
      <c r="W192" s="5">
        <v>62.588173408795001</v>
      </c>
      <c r="X192" s="5">
        <v>49.872836940629995</v>
      </c>
      <c r="Y192" s="5">
        <v>49.10137947002498</v>
      </c>
      <c r="Z192" s="5">
        <v>82.192614360760018</v>
      </c>
      <c r="AA192" s="5">
        <v>145.11409582821508</v>
      </c>
      <c r="AB192" s="5">
        <v>135.33476693181484</v>
      </c>
      <c r="AC192" s="5">
        <v>122.40165503406999</v>
      </c>
      <c r="AD192" s="5">
        <v>966.65134256699503</v>
      </c>
      <c r="AE192" s="5">
        <v>1419.9136274054247</v>
      </c>
      <c r="AF192" s="5">
        <v>1728.4228249063799</v>
      </c>
      <c r="AG192" s="5">
        <v>1662.136106018535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751.13666328640988</v>
      </c>
      <c r="G195" s="5">
        <v>697.90908920460015</v>
      </c>
      <c r="H195" s="5">
        <v>737.09088371426992</v>
      </c>
      <c r="I195" s="5">
        <v>714.31156872707038</v>
      </c>
      <c r="J195" s="5">
        <v>712.44657857922982</v>
      </c>
      <c r="K195" s="5">
        <v>693.70270519946985</v>
      </c>
      <c r="L195" s="5">
        <v>698.94833332835981</v>
      </c>
      <c r="M195" s="5">
        <v>724.83437267195995</v>
      </c>
      <c r="N195" s="5">
        <v>696.14675878729531</v>
      </c>
      <c r="O195" s="5">
        <v>659.34471328575501</v>
      </c>
      <c r="P195" s="5">
        <v>667.77329341787038</v>
      </c>
      <c r="Q195" s="5">
        <v>654.70081141122</v>
      </c>
      <c r="R195" s="5">
        <v>640.28557099943043</v>
      </c>
      <c r="S195" s="5">
        <v>659.7643647708752</v>
      </c>
      <c r="T195" s="5">
        <v>576.43126264079979</v>
      </c>
      <c r="U195" s="5">
        <v>549.41993438580016</v>
      </c>
      <c r="V195" s="5">
        <v>637.05367342079978</v>
      </c>
      <c r="W195" s="5">
        <v>668.64683784689998</v>
      </c>
      <c r="X195" s="5">
        <v>635.18949438747995</v>
      </c>
      <c r="Y195" s="5">
        <v>632.85497948340014</v>
      </c>
      <c r="Z195" s="5">
        <v>611.9263454083549</v>
      </c>
      <c r="AA195" s="5">
        <v>191.331509624555</v>
      </c>
      <c r="AB195" s="5">
        <v>184.54851983076003</v>
      </c>
      <c r="AC195" s="5">
        <v>174.61160642576991</v>
      </c>
      <c r="AD195" s="5">
        <v>48.86500178703001</v>
      </c>
      <c r="AE195" s="5">
        <v>373.54458730426984</v>
      </c>
      <c r="AF195" s="5">
        <v>1318.4251642245258</v>
      </c>
      <c r="AG195" s="5">
        <v>1229.181461641185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107.10811858391</v>
      </c>
      <c r="O196" s="5">
        <v>102.89285368355004</v>
      </c>
      <c r="P196" s="5">
        <v>106.43436143000503</v>
      </c>
      <c r="Q196" s="5">
        <v>100.69554467485997</v>
      </c>
      <c r="R196" s="5">
        <v>94.955107811679952</v>
      </c>
      <c r="S196" s="5">
        <v>301.63726066235517</v>
      </c>
      <c r="T196" s="5">
        <v>327.26007741925503</v>
      </c>
      <c r="U196" s="5">
        <v>799.46495579858993</v>
      </c>
      <c r="V196" s="5">
        <v>884.54634969112931</v>
      </c>
      <c r="W196" s="5">
        <v>963.97557190392001</v>
      </c>
      <c r="X196" s="5">
        <v>1409.0403651318054</v>
      </c>
      <c r="Y196" s="5">
        <v>1856.87654942721</v>
      </c>
      <c r="Z196" s="5">
        <v>3709.6139190049335</v>
      </c>
      <c r="AA196" s="5">
        <v>3590.3134766098178</v>
      </c>
      <c r="AB196" s="5">
        <v>3521.9019230774393</v>
      </c>
      <c r="AC196" s="5">
        <v>3464.4928001782428</v>
      </c>
      <c r="AD196" s="5">
        <v>3484.2373307782623</v>
      </c>
      <c r="AE196" s="5">
        <v>3775.024701861937</v>
      </c>
      <c r="AF196" s="5">
        <v>3667.6073830645064</v>
      </c>
      <c r="AG196" s="5">
        <v>3802.5313822538633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93.224309009465074</v>
      </c>
      <c r="U197" s="5">
        <v>988.68489210006101</v>
      </c>
      <c r="V197" s="5">
        <v>1033.5436888909644</v>
      </c>
      <c r="W197" s="5">
        <v>1134.3263657108848</v>
      </c>
      <c r="X197" s="5">
        <v>1045.0100824493593</v>
      </c>
      <c r="Y197" s="5">
        <v>964.12038986919913</v>
      </c>
      <c r="Z197" s="5">
        <v>955.05097163564017</v>
      </c>
      <c r="AA197" s="5">
        <v>888.44649424655483</v>
      </c>
      <c r="AB197" s="5">
        <v>895.82410300975994</v>
      </c>
      <c r="AC197" s="5">
        <v>768.66724236530547</v>
      </c>
      <c r="AD197" s="5">
        <v>878.75789213601979</v>
      </c>
      <c r="AE197" s="5">
        <v>895.46400604912026</v>
      </c>
      <c r="AF197" s="5">
        <v>866.32067746150062</v>
      </c>
      <c r="AG197" s="5">
        <v>775.82476327350957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226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1413.3663050110495</v>
      </c>
      <c r="G204" s="5">
        <v>3483.859351232727</v>
      </c>
      <c r="H204" s="5">
        <v>3859.426326980155</v>
      </c>
      <c r="I204" s="5">
        <v>3466.8718068421385</v>
      </c>
      <c r="J204" s="5">
        <v>3535.8217440839953</v>
      </c>
      <c r="K204" s="5">
        <v>6515.3062324877101</v>
      </c>
      <c r="L204" s="5">
        <v>7199.2717873069996</v>
      </c>
      <c r="M204" s="5">
        <v>7230.1167090174713</v>
      </c>
      <c r="N204" s="5">
        <v>7976.9161863352456</v>
      </c>
      <c r="O204" s="5">
        <v>7681.3900355035612</v>
      </c>
      <c r="P204" s="5">
        <v>10356.326060887672</v>
      </c>
      <c r="Q204" s="5">
        <v>10612.622510156878</v>
      </c>
      <c r="R204" s="5">
        <v>10550.212217813856</v>
      </c>
      <c r="S204" s="5">
        <v>10671.168137132885</v>
      </c>
      <c r="T204" s="5">
        <v>9065.838320921961</v>
      </c>
      <c r="U204" s="5">
        <v>9133.8701445822244</v>
      </c>
      <c r="V204" s="5">
        <v>10136.227177534369</v>
      </c>
      <c r="W204" s="5">
        <v>10530.572240693562</v>
      </c>
      <c r="X204" s="5">
        <v>9251.9013447609668</v>
      </c>
      <c r="Y204" s="5">
        <v>10090.715221379895</v>
      </c>
      <c r="Z204" s="5">
        <v>10043.324036930942</v>
      </c>
      <c r="AA204" s="5">
        <v>9903.0307805441917</v>
      </c>
      <c r="AB204" s="5">
        <v>10016.746980152975</v>
      </c>
      <c r="AC204" s="5">
        <v>10043.847346044098</v>
      </c>
      <c r="AD204" s="5">
        <v>10284.920681931126</v>
      </c>
      <c r="AE204" s="5">
        <v>8877.8114771342662</v>
      </c>
      <c r="AF204" s="5">
        <v>9185.8382936631315</v>
      </c>
      <c r="AG204" s="5">
        <v>9574.5678179467086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107.0325470376001</v>
      </c>
      <c r="G205" s="5">
        <v>2701.6679124382808</v>
      </c>
      <c r="H205" s="5">
        <v>2646.6329885102627</v>
      </c>
      <c r="I205" s="5">
        <v>2349.0252313870351</v>
      </c>
      <c r="J205" s="5">
        <v>2643.2478311644159</v>
      </c>
      <c r="K205" s="5">
        <v>2796.2688526883644</v>
      </c>
      <c r="L205" s="5">
        <v>2898.1607859228111</v>
      </c>
      <c r="M205" s="5">
        <v>2528.0122154850751</v>
      </c>
      <c r="N205" s="5">
        <v>2682.9495297076796</v>
      </c>
      <c r="O205" s="5">
        <v>2982.0452718408051</v>
      </c>
      <c r="P205" s="5">
        <v>3009.3898841949917</v>
      </c>
      <c r="Q205" s="5">
        <v>2957.4049208916135</v>
      </c>
      <c r="R205" s="5">
        <v>3082.8645704487003</v>
      </c>
      <c r="S205" s="5">
        <v>2895.3146465083851</v>
      </c>
      <c r="T205" s="5">
        <v>3117.8214565437911</v>
      </c>
      <c r="U205" s="5">
        <v>7736.3454064426478</v>
      </c>
      <c r="V205" s="5">
        <v>9255.9119950124514</v>
      </c>
      <c r="W205" s="5">
        <v>9571.6475975520661</v>
      </c>
      <c r="X205" s="5">
        <v>8640.5513944164268</v>
      </c>
      <c r="Y205" s="5">
        <v>8970.4259768466527</v>
      </c>
      <c r="Z205" s="5">
        <v>10327.728101645022</v>
      </c>
      <c r="AA205" s="5">
        <v>9899.0262750157817</v>
      </c>
      <c r="AB205" s="5">
        <v>10046.104506629828</v>
      </c>
      <c r="AC205" s="5">
        <v>10373.719474564989</v>
      </c>
      <c r="AD205" s="5">
        <v>10040.68186752232</v>
      </c>
      <c r="AE205" s="5">
        <v>9540.3538902324781</v>
      </c>
      <c r="AF205" s="5">
        <v>10690.322558034348</v>
      </c>
      <c r="AG205" s="5">
        <v>10882.619920024754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866.08545065691533</v>
      </c>
      <c r="M207" s="5">
        <v>1583.3825799297249</v>
      </c>
      <c r="N207" s="5">
        <v>1740.6249336651847</v>
      </c>
      <c r="O207" s="5">
        <v>3129.9429592625993</v>
      </c>
      <c r="P207" s="5">
        <v>3088.9124301354682</v>
      </c>
      <c r="Q207" s="5">
        <v>3271.1465155983215</v>
      </c>
      <c r="R207" s="5">
        <v>3331.9932133310626</v>
      </c>
      <c r="S207" s="5">
        <v>3123.8221179432248</v>
      </c>
      <c r="T207" s="5">
        <v>2949.6432385508201</v>
      </c>
      <c r="U207" s="5">
        <v>3070.1251249023708</v>
      </c>
      <c r="V207" s="5">
        <v>2959.2970095619598</v>
      </c>
      <c r="W207" s="5">
        <v>3375.362347594918</v>
      </c>
      <c r="X207" s="5">
        <v>2849.9902769830464</v>
      </c>
      <c r="Y207" s="5">
        <v>3119.8708999583696</v>
      </c>
      <c r="Z207" s="5">
        <v>3137.1388533940235</v>
      </c>
      <c r="AA207" s="5">
        <v>3053.5644907896049</v>
      </c>
      <c r="AB207" s="5">
        <v>3227.9548232760299</v>
      </c>
      <c r="AC207" s="5">
        <v>3267.3652278348841</v>
      </c>
      <c r="AD207" s="5">
        <v>3124.9744125571847</v>
      </c>
      <c r="AE207" s="5">
        <v>2926.2844062901654</v>
      </c>
      <c r="AF207" s="5">
        <v>3007.2137072782102</v>
      </c>
      <c r="AG207" s="5">
        <v>2891.9489960060987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97.361350782975109</v>
      </c>
      <c r="Q208" s="5">
        <v>98.49666386379009</v>
      </c>
      <c r="R208" s="5">
        <v>103.60696885877502</v>
      </c>
      <c r="S208" s="5">
        <v>226.15219216636996</v>
      </c>
      <c r="T208" s="5">
        <v>175.54162185232482</v>
      </c>
      <c r="U208" s="5">
        <v>150.46158485305995</v>
      </c>
      <c r="V208" s="5">
        <v>178.68819073222511</v>
      </c>
      <c r="W208" s="5">
        <v>180.87147726310999</v>
      </c>
      <c r="X208" s="5">
        <v>136.985494401815</v>
      </c>
      <c r="Y208" s="5">
        <v>151.28054274928488</v>
      </c>
      <c r="Z208" s="5">
        <v>134.32338712165003</v>
      </c>
      <c r="AA208" s="5">
        <v>176.06644271723013</v>
      </c>
      <c r="AB208" s="5">
        <v>172.17284559076006</v>
      </c>
      <c r="AC208" s="5">
        <v>170.89247461762503</v>
      </c>
      <c r="AD208" s="5">
        <v>187.10461907553511</v>
      </c>
      <c r="AE208" s="5">
        <v>167.84115229316978</v>
      </c>
      <c r="AF208" s="5">
        <v>154.36490950874983</v>
      </c>
      <c r="AG208" s="5">
        <v>162.36488498489516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0</v>
      </c>
      <c r="H209" s="5">
        <v>1494.2308544843538</v>
      </c>
      <c r="I209" s="5">
        <v>2727.1382012606518</v>
      </c>
      <c r="J209" s="5">
        <v>2716.5092781990629</v>
      </c>
      <c r="K209" s="5">
        <v>2652.5090216173589</v>
      </c>
      <c r="L209" s="5">
        <v>2935.6841916622798</v>
      </c>
      <c r="M209" s="5">
        <v>2626.9922312888543</v>
      </c>
      <c r="N209" s="5">
        <v>2769.040982026117</v>
      </c>
      <c r="O209" s="5">
        <v>2908.8071163600848</v>
      </c>
      <c r="P209" s="5">
        <v>2970.4214962217543</v>
      </c>
      <c r="Q209" s="5">
        <v>2912.4950951424435</v>
      </c>
      <c r="R209" s="5">
        <v>2899.4511589462686</v>
      </c>
      <c r="S209" s="5">
        <v>2727.5449861569964</v>
      </c>
      <c r="T209" s="5">
        <v>2801.6133365540463</v>
      </c>
      <c r="U209" s="5">
        <v>2785.3419936028172</v>
      </c>
      <c r="V209" s="5">
        <v>2761.7255886059124</v>
      </c>
      <c r="W209" s="5">
        <v>3070.6098053819228</v>
      </c>
      <c r="X209" s="5">
        <v>2731.0162755854312</v>
      </c>
      <c r="Y209" s="5">
        <v>2871.5250722395758</v>
      </c>
      <c r="Z209" s="5">
        <v>2940.8138209358322</v>
      </c>
      <c r="AA209" s="5">
        <v>2719.698681484168</v>
      </c>
      <c r="AB209" s="5">
        <v>2611.9117678560483</v>
      </c>
      <c r="AC209" s="5">
        <v>2745.4073270394388</v>
      </c>
      <c r="AD209" s="5">
        <v>2611.4972616109444</v>
      </c>
      <c r="AE209" s="5">
        <v>2562.9313831271688</v>
      </c>
      <c r="AF209" s="5">
        <v>2479.2298408031979</v>
      </c>
      <c r="AG209" s="5">
        <v>2415.0836705825741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739.37566416052016</v>
      </c>
      <c r="N210" s="5">
        <v>806.74283310841531</v>
      </c>
      <c r="O210" s="5">
        <v>1288.7891464067507</v>
      </c>
      <c r="P210" s="5">
        <v>2061.9059228773804</v>
      </c>
      <c r="Q210" s="5">
        <v>1948.9636476253449</v>
      </c>
      <c r="R210" s="5">
        <v>1818.8586770045292</v>
      </c>
      <c r="S210" s="5">
        <v>1851.1717102331149</v>
      </c>
      <c r="T210" s="5">
        <v>1788.6293419048648</v>
      </c>
      <c r="U210" s="5">
        <v>1665.1896177621438</v>
      </c>
      <c r="V210" s="5">
        <v>1823.0526241032808</v>
      </c>
      <c r="W210" s="5">
        <v>1843.0114121505198</v>
      </c>
      <c r="X210" s="5">
        <v>1630.6445076098044</v>
      </c>
      <c r="Y210" s="5">
        <v>2212.2545126767136</v>
      </c>
      <c r="Z210" s="5">
        <v>3675.2546279228222</v>
      </c>
      <c r="AA210" s="5">
        <v>3808.0598328069859</v>
      </c>
      <c r="AB210" s="5">
        <v>3716.1963984598206</v>
      </c>
      <c r="AC210" s="5">
        <v>3432.5083805644217</v>
      </c>
      <c r="AD210" s="5">
        <v>3587.0563152539366</v>
      </c>
      <c r="AE210" s="5">
        <v>5186.4133026392947</v>
      </c>
      <c r="AF210" s="5">
        <v>5193.359339939555</v>
      </c>
      <c r="AG210" s="5">
        <v>5125.7433484569465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1452.5323061889007</v>
      </c>
      <c r="G211" s="5">
        <v>5575.5346974413778</v>
      </c>
      <c r="H211" s="5">
        <v>6117.9604587377289</v>
      </c>
      <c r="I211" s="5">
        <v>6276.8044154708641</v>
      </c>
      <c r="J211" s="5">
        <v>8398.0414494099841</v>
      </c>
      <c r="K211" s="5">
        <v>11860.352758868503</v>
      </c>
      <c r="L211" s="5">
        <v>13047.421406594593</v>
      </c>
      <c r="M211" s="5">
        <v>13893.230892865678</v>
      </c>
      <c r="N211" s="5">
        <v>14615.835079545894</v>
      </c>
      <c r="O211" s="5">
        <v>14708.535875639913</v>
      </c>
      <c r="P211" s="5">
        <v>14614.054199580667</v>
      </c>
      <c r="Q211" s="5">
        <v>15039.66061318211</v>
      </c>
      <c r="R211" s="5">
        <v>14555.891788150017</v>
      </c>
      <c r="S211" s="5">
        <v>16156.02626184886</v>
      </c>
      <c r="T211" s="5">
        <v>17697.093694882642</v>
      </c>
      <c r="U211" s="5">
        <v>17143.161627319743</v>
      </c>
      <c r="V211" s="5">
        <v>16724.20584881914</v>
      </c>
      <c r="W211" s="5">
        <v>17357.170448210163</v>
      </c>
      <c r="X211" s="5">
        <v>16690.870135685924</v>
      </c>
      <c r="Y211" s="5">
        <v>23024.659491957624</v>
      </c>
      <c r="Z211" s="5">
        <v>23492.797153903248</v>
      </c>
      <c r="AA211" s="5">
        <v>21279.880293545284</v>
      </c>
      <c r="AB211" s="5">
        <v>21495.194563361081</v>
      </c>
      <c r="AC211" s="5">
        <v>20447.282211257334</v>
      </c>
      <c r="AD211" s="5">
        <v>24146.43245800431</v>
      </c>
      <c r="AE211" s="5">
        <v>26757.86023087299</v>
      </c>
      <c r="AF211" s="5">
        <v>25035.716797229939</v>
      </c>
      <c r="AG211" s="5">
        <v>25513.359331380376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254.22757392776987</v>
      </c>
      <c r="P212" s="5">
        <v>1044.5325301252847</v>
      </c>
      <c r="Q212" s="5">
        <v>1027.7038006957553</v>
      </c>
      <c r="R212" s="5">
        <v>1012.3058252619248</v>
      </c>
      <c r="S212" s="5">
        <v>1007.0381702800753</v>
      </c>
      <c r="T212" s="5">
        <v>907.57886770432037</v>
      </c>
      <c r="U212" s="5">
        <v>836.05099792687975</v>
      </c>
      <c r="V212" s="5">
        <v>916.36201388993527</v>
      </c>
      <c r="W212" s="5">
        <v>1332.7813287515853</v>
      </c>
      <c r="X212" s="5">
        <v>2231.0847988265959</v>
      </c>
      <c r="Y212" s="5">
        <v>7329.0697560337294</v>
      </c>
      <c r="Z212" s="5">
        <v>7730.8374013961684</v>
      </c>
      <c r="AA212" s="5">
        <v>8093.6516757798327</v>
      </c>
      <c r="AB212" s="5">
        <v>8179.7033488344359</v>
      </c>
      <c r="AC212" s="5">
        <v>7699.7358056824551</v>
      </c>
      <c r="AD212" s="5">
        <v>8437.2446112539619</v>
      </c>
      <c r="AE212" s="5">
        <v>7503.0759457335635</v>
      </c>
      <c r="AF212" s="5">
        <v>7598.1806467019069</v>
      </c>
      <c r="AG212" s="5">
        <v>7482.1154352062595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685.60209947100441</v>
      </c>
      <c r="G213" s="5">
        <v>656.90735268391552</v>
      </c>
      <c r="H213" s="5">
        <v>1238.4145229818855</v>
      </c>
      <c r="I213" s="5">
        <v>2300.5782760257407</v>
      </c>
      <c r="J213" s="5">
        <v>2102.9611004157796</v>
      </c>
      <c r="K213" s="5">
        <v>2193.312115800094</v>
      </c>
      <c r="L213" s="5">
        <v>2116.1727412132991</v>
      </c>
      <c r="M213" s="5">
        <v>5063.5568570393752</v>
      </c>
      <c r="N213" s="5">
        <v>4905.8278119079541</v>
      </c>
      <c r="O213" s="5">
        <v>5377.2222462433938</v>
      </c>
      <c r="P213" s="5">
        <v>5036.744117073702</v>
      </c>
      <c r="Q213" s="5">
        <v>4921.2998312137934</v>
      </c>
      <c r="R213" s="5">
        <v>4853.5235602475759</v>
      </c>
      <c r="S213" s="5">
        <v>4783.2343876622563</v>
      </c>
      <c r="T213" s="5">
        <v>5365.3032369841058</v>
      </c>
      <c r="U213" s="5">
        <v>4943.0776645911337</v>
      </c>
      <c r="V213" s="5">
        <v>5336.1613839151478</v>
      </c>
      <c r="W213" s="5">
        <v>5256.1798428787424</v>
      </c>
      <c r="X213" s="5">
        <v>5474.6092236735167</v>
      </c>
      <c r="Y213" s="5">
        <v>5185.4659191956998</v>
      </c>
      <c r="Z213" s="5">
        <v>5594.92552649961</v>
      </c>
      <c r="AA213" s="5">
        <v>5278.3672606619166</v>
      </c>
      <c r="AB213" s="5">
        <v>5273.2267880083973</v>
      </c>
      <c r="AC213" s="5">
        <v>5175.7529475356623</v>
      </c>
      <c r="AD213" s="5">
        <v>5173.8576931746347</v>
      </c>
      <c r="AE213" s="5">
        <v>5421.3452740143757</v>
      </c>
      <c r="AF213" s="5">
        <v>4941.491291625699</v>
      </c>
      <c r="AG213" s="5">
        <v>5338.705922511288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1797.449664817856</v>
      </c>
      <c r="G215" s="5">
        <v>1685.1536248251098</v>
      </c>
      <c r="H215" s="5">
        <v>1883.3382541902106</v>
      </c>
      <c r="I215" s="5">
        <v>2796.0802720275392</v>
      </c>
      <c r="J215" s="5">
        <v>12658.530531199753</v>
      </c>
      <c r="K215" s="5">
        <v>13714.601625494748</v>
      </c>
      <c r="L215" s="5">
        <v>13362.404394181491</v>
      </c>
      <c r="M215" s="5">
        <v>12976.450758466841</v>
      </c>
      <c r="N215" s="5">
        <v>13981.468882438885</v>
      </c>
      <c r="O215" s="5">
        <v>15084.817316973618</v>
      </c>
      <c r="P215" s="5">
        <v>14660.97537982502</v>
      </c>
      <c r="Q215" s="5">
        <v>17463.091106491924</v>
      </c>
      <c r="R215" s="5">
        <v>17101.287919112361</v>
      </c>
      <c r="S215" s="5">
        <v>23907.149891299072</v>
      </c>
      <c r="T215" s="5">
        <v>22750.048985180598</v>
      </c>
      <c r="U215" s="5">
        <v>23208.451567245171</v>
      </c>
      <c r="V215" s="5">
        <v>25367.257905207262</v>
      </c>
      <c r="W215" s="5">
        <v>24474.886138182985</v>
      </c>
      <c r="X215" s="5">
        <v>23177.115082068012</v>
      </c>
      <c r="Y215" s="5">
        <v>23915.626034543569</v>
      </c>
      <c r="Z215" s="5">
        <v>25654.800189075453</v>
      </c>
      <c r="AA215" s="5">
        <v>24255.315725757668</v>
      </c>
      <c r="AB215" s="5">
        <v>24556.111133873019</v>
      </c>
      <c r="AC215" s="5">
        <v>22725.48351234103</v>
      </c>
      <c r="AD215" s="5">
        <v>23810.77596787419</v>
      </c>
      <c r="AE215" s="5">
        <v>22704.575098407055</v>
      </c>
      <c r="AF215" s="5">
        <v>22649.413993014012</v>
      </c>
      <c r="AG215" s="5">
        <v>24625.350701159099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2850.5090570541188</v>
      </c>
      <c r="G216" s="5">
        <v>2716.7320237180775</v>
      </c>
      <c r="H216" s="5">
        <v>4797.3587002530239</v>
      </c>
      <c r="I216" s="5">
        <v>5292.2294063517365</v>
      </c>
      <c r="J216" s="5">
        <v>5047.475923488726</v>
      </c>
      <c r="K216" s="5">
        <v>6335.7983628989259</v>
      </c>
      <c r="L216" s="5">
        <v>9378.4179714227757</v>
      </c>
      <c r="M216" s="5">
        <v>9284.2224926204344</v>
      </c>
      <c r="N216" s="5">
        <v>9158.1311017611679</v>
      </c>
      <c r="O216" s="5">
        <v>10491.832408469341</v>
      </c>
      <c r="P216" s="5">
        <v>10495.571017256554</v>
      </c>
      <c r="Q216" s="5">
        <v>10205.220204271371</v>
      </c>
      <c r="R216" s="5">
        <v>9801.9781081563378</v>
      </c>
      <c r="S216" s="5">
        <v>9846.6331786344927</v>
      </c>
      <c r="T216" s="5">
        <v>9702.2565202424194</v>
      </c>
      <c r="U216" s="5">
        <v>9175.9328125732354</v>
      </c>
      <c r="V216" s="5">
        <v>9745.0124678807297</v>
      </c>
      <c r="W216" s="5">
        <v>14438.911037996751</v>
      </c>
      <c r="X216" s="5">
        <v>14740.936586907719</v>
      </c>
      <c r="Y216" s="5">
        <v>15306.646525461501</v>
      </c>
      <c r="Z216" s="5">
        <v>17748.639861343156</v>
      </c>
      <c r="AA216" s="5">
        <v>17508.573055037828</v>
      </c>
      <c r="AB216" s="5">
        <v>17292.292927836352</v>
      </c>
      <c r="AC216" s="5">
        <v>16340.764229843238</v>
      </c>
      <c r="AD216" s="5">
        <v>18812.660826673855</v>
      </c>
      <c r="AE216" s="5">
        <v>24443.853502544622</v>
      </c>
      <c r="AF216" s="5">
        <v>24030.504950088947</v>
      </c>
      <c r="AG216" s="5">
        <v>25130.992568847003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659.98767120372952</v>
      </c>
      <c r="G217" s="5">
        <v>660.91986491605996</v>
      </c>
      <c r="H217" s="5">
        <v>690.13324202685544</v>
      </c>
      <c r="I217" s="5">
        <v>676.18590312057427</v>
      </c>
      <c r="J217" s="5">
        <v>632.0671125943901</v>
      </c>
      <c r="K217" s="5">
        <v>676.07148127685605</v>
      </c>
      <c r="L217" s="5">
        <v>647.37483712534538</v>
      </c>
      <c r="M217" s="5">
        <v>593.26288722289019</v>
      </c>
      <c r="N217" s="5">
        <v>667.61553824911039</v>
      </c>
      <c r="O217" s="5">
        <v>681.40512885567443</v>
      </c>
      <c r="P217" s="5">
        <v>695.55273212023485</v>
      </c>
      <c r="Q217" s="5">
        <v>656.31324023377408</v>
      </c>
      <c r="R217" s="5">
        <v>665.66343384776519</v>
      </c>
      <c r="S217" s="5">
        <v>681.40795276062545</v>
      </c>
      <c r="T217" s="5">
        <v>741.62262369740972</v>
      </c>
      <c r="U217" s="5">
        <v>663.21461156666976</v>
      </c>
      <c r="V217" s="5">
        <v>753.4299118195355</v>
      </c>
      <c r="W217" s="5">
        <v>713.81782463034551</v>
      </c>
      <c r="X217" s="5">
        <v>774.38225230895546</v>
      </c>
      <c r="Y217" s="5">
        <v>831.08649843913054</v>
      </c>
      <c r="Z217" s="5">
        <v>713.11749134357024</v>
      </c>
      <c r="AA217" s="5">
        <v>774.52021638958013</v>
      </c>
      <c r="AB217" s="5">
        <v>730.31732796718427</v>
      </c>
      <c r="AC217" s="5">
        <v>741.86658450402081</v>
      </c>
      <c r="AD217" s="5">
        <v>743.2564642683443</v>
      </c>
      <c r="AE217" s="5">
        <v>698.55922714359474</v>
      </c>
      <c r="AF217" s="5">
        <v>585.35308680199012</v>
      </c>
      <c r="AG217" s="5">
        <v>677.35552764157467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2167.7867133445507</v>
      </c>
      <c r="AC218" s="5">
        <v>3261.7868394332904</v>
      </c>
      <c r="AD218" s="5">
        <v>3020.8916495603034</v>
      </c>
      <c r="AE218" s="5">
        <v>2988.9406598466057</v>
      </c>
      <c r="AF218" s="5">
        <v>2523.0719515401456</v>
      </c>
      <c r="AG218" s="5">
        <v>2929.6431391867991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109.12185235221999</v>
      </c>
      <c r="AD219" s="5">
        <v>102.61295064257011</v>
      </c>
      <c r="AE219" s="5">
        <v>629.74629614999992</v>
      </c>
      <c r="AF219" s="5">
        <v>529.75594364999984</v>
      </c>
      <c r="AG219" s="5">
        <v>548.18153400000006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1398.7623170517004</v>
      </c>
      <c r="G221" s="5">
        <v>1369.2036530628752</v>
      </c>
      <c r="H221" s="5">
        <v>1333.2893922446701</v>
      </c>
      <c r="I221" s="5">
        <v>1398.044377845275</v>
      </c>
      <c r="J221" s="5">
        <v>1397.5400362298997</v>
      </c>
      <c r="K221" s="5">
        <v>1426.2203555492792</v>
      </c>
      <c r="L221" s="5">
        <v>1412.2520330178149</v>
      </c>
      <c r="M221" s="5">
        <v>1443.5230433448451</v>
      </c>
      <c r="N221" s="5">
        <v>3145.0466403754799</v>
      </c>
      <c r="O221" s="5">
        <v>3148.1049729652491</v>
      </c>
      <c r="P221" s="5">
        <v>3176.0544203734653</v>
      </c>
      <c r="Q221" s="5">
        <v>3299.3239151246044</v>
      </c>
      <c r="R221" s="5">
        <v>3317.7814803677361</v>
      </c>
      <c r="S221" s="5">
        <v>3087.0097994435509</v>
      </c>
      <c r="T221" s="5">
        <v>3050.6146565342287</v>
      </c>
      <c r="U221" s="5">
        <v>2906.7535609235761</v>
      </c>
      <c r="V221" s="5">
        <v>3006.7739406559713</v>
      </c>
      <c r="W221" s="5">
        <v>2777.1579610859335</v>
      </c>
      <c r="X221" s="5">
        <v>2795.0733182457593</v>
      </c>
      <c r="Y221" s="5">
        <v>2674.1675149169305</v>
      </c>
      <c r="Z221" s="5">
        <v>2746.2617009181949</v>
      </c>
      <c r="AA221" s="5">
        <v>2570.4111420530767</v>
      </c>
      <c r="AB221" s="5">
        <v>2649.1660269576792</v>
      </c>
      <c r="AC221" s="5">
        <v>2601.3143623420387</v>
      </c>
      <c r="AD221" s="5">
        <v>2440.2640990884283</v>
      </c>
      <c r="AE221" s="5">
        <v>2496.7414725749563</v>
      </c>
      <c r="AF221" s="5">
        <v>2457.2227160217053</v>
      </c>
      <c r="AG221" s="5">
        <v>2568.897991849251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2.7038652300000019E-3</v>
      </c>
      <c r="M222" s="5">
        <v>2.44316983E-3</v>
      </c>
      <c r="N222" s="5">
        <v>995.93667020415978</v>
      </c>
      <c r="O222" s="5">
        <v>1261.6506034867152</v>
      </c>
      <c r="P222" s="5">
        <v>1408.6442960114045</v>
      </c>
      <c r="Q222" s="5">
        <v>1277.8913840737891</v>
      </c>
      <c r="R222" s="5">
        <v>1483.914502671626</v>
      </c>
      <c r="S222" s="5">
        <v>1247.2314099270347</v>
      </c>
      <c r="T222" s="5">
        <v>1354.7193248292851</v>
      </c>
      <c r="U222" s="5">
        <v>1290.0201761368658</v>
      </c>
      <c r="V222" s="5">
        <v>1330.3348314085747</v>
      </c>
      <c r="W222" s="5">
        <v>1371.0038903424102</v>
      </c>
      <c r="X222" s="5">
        <v>1404.6546259105548</v>
      </c>
      <c r="Y222" s="5">
        <v>1251.4474324695198</v>
      </c>
      <c r="Z222" s="5">
        <v>1283.8211049037352</v>
      </c>
      <c r="AA222" s="5">
        <v>1402.8837976063796</v>
      </c>
      <c r="AB222" s="5">
        <v>1267.4567797296445</v>
      </c>
      <c r="AC222" s="5">
        <v>1500.1032996814358</v>
      </c>
      <c r="AD222" s="5">
        <v>1253.2274756136849</v>
      </c>
      <c r="AE222" s="5">
        <v>1328.3841838705252</v>
      </c>
      <c r="AF222" s="5">
        <v>1241.6206447828654</v>
      </c>
      <c r="AG222" s="5">
        <v>1287.041586883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5323.7399422711505</v>
      </c>
      <c r="G225" s="5">
        <v>5890.0074065717581</v>
      </c>
      <c r="H225" s="5">
        <v>5504.8259277176412</v>
      </c>
      <c r="I225" s="5">
        <v>5581.9767396957432</v>
      </c>
      <c r="J225" s="5">
        <v>5416.6397780678653</v>
      </c>
      <c r="K225" s="5">
        <v>5754.635412573245</v>
      </c>
      <c r="L225" s="5">
        <v>5760.7120347500568</v>
      </c>
      <c r="M225" s="5">
        <v>6076.5050806839299</v>
      </c>
      <c r="N225" s="5">
        <v>7895.9700576425321</v>
      </c>
      <c r="O225" s="5">
        <v>7755.0501154975454</v>
      </c>
      <c r="P225" s="5">
        <v>8281.5961541667693</v>
      </c>
      <c r="Q225" s="5">
        <v>7143.852459374667</v>
      </c>
      <c r="R225" s="5">
        <v>8137.730296674893</v>
      </c>
      <c r="S225" s="5">
        <v>7255.3151890188428</v>
      </c>
      <c r="T225" s="5">
        <v>9077.7954046948289</v>
      </c>
      <c r="U225" s="5">
        <v>8632.3730894807832</v>
      </c>
      <c r="V225" s="5">
        <v>9830.4553617579149</v>
      </c>
      <c r="W225" s="5">
        <v>9895.7374964568098</v>
      </c>
      <c r="X225" s="5">
        <v>10837.618219229182</v>
      </c>
      <c r="Y225" s="5">
        <v>13184.897125562489</v>
      </c>
      <c r="Z225" s="5">
        <v>14239.140386668263</v>
      </c>
      <c r="AA225" s="5">
        <v>14162.909858700612</v>
      </c>
      <c r="AB225" s="5">
        <v>16570.956522798719</v>
      </c>
      <c r="AC225" s="5">
        <v>18899.602413411842</v>
      </c>
      <c r="AD225" s="5">
        <v>16342.453819184173</v>
      </c>
      <c r="AE225" s="5">
        <v>16594.709926676231</v>
      </c>
      <c r="AF225" s="5">
        <v>13288.396387209885</v>
      </c>
      <c r="AG225" s="5">
        <v>14273.364275825006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5628.4747013788383</v>
      </c>
      <c r="G226" s="5">
        <v>6389.4347191957968</v>
      </c>
      <c r="H226" s="5">
        <v>5781.7690931065445</v>
      </c>
      <c r="I226" s="5">
        <v>7936.0257571357997</v>
      </c>
      <c r="J226" s="5">
        <v>7747.7089247401964</v>
      </c>
      <c r="K226" s="5">
        <v>8153.267661147067</v>
      </c>
      <c r="L226" s="5">
        <v>8885.4316474666502</v>
      </c>
      <c r="M226" s="5">
        <v>9171.1585905821066</v>
      </c>
      <c r="N226" s="5">
        <v>8695.1935151646449</v>
      </c>
      <c r="O226" s="5">
        <v>9018.2716821207214</v>
      </c>
      <c r="P226" s="5">
        <v>16194.413608648434</v>
      </c>
      <c r="Q226" s="5">
        <v>14958.913730657065</v>
      </c>
      <c r="R226" s="5">
        <v>17048.427777426154</v>
      </c>
      <c r="S226" s="5">
        <v>14770.091246352938</v>
      </c>
      <c r="T226" s="5">
        <v>16902.472469482149</v>
      </c>
      <c r="U226" s="5">
        <v>15373.860207589365</v>
      </c>
      <c r="V226" s="5">
        <v>16126.390250224269</v>
      </c>
      <c r="W226" s="5">
        <v>16303.985318956591</v>
      </c>
      <c r="X226" s="5">
        <v>16382.121379420467</v>
      </c>
      <c r="Y226" s="5">
        <v>14949.779409151208</v>
      </c>
      <c r="Z226" s="5">
        <v>14721.661304808102</v>
      </c>
      <c r="AA226" s="5">
        <v>15856.676493720612</v>
      </c>
      <c r="AB226" s="5">
        <v>12164.274980772923</v>
      </c>
      <c r="AC226" s="5">
        <v>13864.614562231302</v>
      </c>
      <c r="AD226" s="5">
        <v>12050.944202129624</v>
      </c>
      <c r="AE226" s="5">
        <v>12720.006153827071</v>
      </c>
      <c r="AF226" s="5">
        <v>11977.567525562597</v>
      </c>
      <c r="AG226" s="5">
        <v>11561.793782332763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1799.9999999999993</v>
      </c>
      <c r="H227" s="5">
        <v>1652.8042995000003</v>
      </c>
      <c r="I227" s="5">
        <v>1673.998015637299</v>
      </c>
      <c r="J227" s="5">
        <v>1627.8193367398699</v>
      </c>
      <c r="K227" s="5">
        <v>1631.1676594999999</v>
      </c>
      <c r="L227" s="5">
        <v>1603.9626106144785</v>
      </c>
      <c r="M227" s="5">
        <v>6143.1352257648205</v>
      </c>
      <c r="N227" s="5">
        <v>5783.4312033127371</v>
      </c>
      <c r="O227" s="5">
        <v>5611.2041446472731</v>
      </c>
      <c r="P227" s="5">
        <v>5892.1153131645488</v>
      </c>
      <c r="Q227" s="5">
        <v>5477.2537762149423</v>
      </c>
      <c r="R227" s="5">
        <v>6337.3393478323942</v>
      </c>
      <c r="S227" s="5">
        <v>5550.5777243434668</v>
      </c>
      <c r="T227" s="5">
        <v>6208.2149397685798</v>
      </c>
      <c r="U227" s="5">
        <v>5980.8867464050818</v>
      </c>
      <c r="V227" s="5">
        <v>6119.5476422203974</v>
      </c>
      <c r="W227" s="5">
        <v>6044.2946632848261</v>
      </c>
      <c r="X227" s="5">
        <v>6470.7035836195419</v>
      </c>
      <c r="Y227" s="5">
        <v>6009.6604701266806</v>
      </c>
      <c r="Z227" s="5">
        <v>5872.2060333186628</v>
      </c>
      <c r="AA227" s="5">
        <v>6087.066783481554</v>
      </c>
      <c r="AB227" s="5">
        <v>5715.4060858868652</v>
      </c>
      <c r="AC227" s="5">
        <v>6613.4065576150861</v>
      </c>
      <c r="AD227" s="5">
        <v>6018.991675567645</v>
      </c>
      <c r="AE227" s="5">
        <v>6180.4809497550177</v>
      </c>
      <c r="AF227" s="5">
        <v>5819.7031167777113</v>
      </c>
      <c r="AG227" s="5">
        <v>5948.7008875543315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181.44630350718495</v>
      </c>
      <c r="O228" s="5">
        <v>174.16790968435987</v>
      </c>
      <c r="P228" s="5">
        <v>173.45417002475497</v>
      </c>
      <c r="Q228" s="5">
        <v>173.61758713020006</v>
      </c>
      <c r="R228" s="5">
        <v>180.47235032797505</v>
      </c>
      <c r="S228" s="5">
        <v>1169.8542260000002</v>
      </c>
      <c r="T228" s="5">
        <v>1127.3765601999987</v>
      </c>
      <c r="U228" s="5">
        <v>1007.3629347999995</v>
      </c>
      <c r="V228" s="5">
        <v>1132.1152843476793</v>
      </c>
      <c r="W228" s="5">
        <v>1149.5248501164251</v>
      </c>
      <c r="X228" s="5">
        <v>1117.1635614569593</v>
      </c>
      <c r="Y228" s="5">
        <v>2252.4281403022142</v>
      </c>
      <c r="Z228" s="5">
        <v>2209.1461641961059</v>
      </c>
      <c r="AA228" s="5">
        <v>2267.3357671089966</v>
      </c>
      <c r="AB228" s="5">
        <v>3882.3130733466915</v>
      </c>
      <c r="AC228" s="5">
        <v>3884.724795604805</v>
      </c>
      <c r="AD228" s="5">
        <v>3934.7400987148108</v>
      </c>
      <c r="AE228" s="5">
        <v>3872.5732280979696</v>
      </c>
      <c r="AF228" s="5">
        <v>3404.2990017650591</v>
      </c>
      <c r="AG228" s="5">
        <v>3898.8211642082929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775.79559649729038</v>
      </c>
      <c r="G229" s="5">
        <v>944.56123043330933</v>
      </c>
      <c r="H229" s="5">
        <v>864.87403414061998</v>
      </c>
      <c r="I229" s="5">
        <v>1085.2089790910145</v>
      </c>
      <c r="J229" s="5">
        <v>1025.3410392144851</v>
      </c>
      <c r="K229" s="5">
        <v>2378.9894500514988</v>
      </c>
      <c r="L229" s="5">
        <v>2448.4430741338001</v>
      </c>
      <c r="M229" s="5">
        <v>2862.4816493989056</v>
      </c>
      <c r="N229" s="5">
        <v>3064.4361322355485</v>
      </c>
      <c r="O229" s="5">
        <v>3186.868350215359</v>
      </c>
      <c r="P229" s="5">
        <v>5056.8091858284879</v>
      </c>
      <c r="Q229" s="5">
        <v>4846.5566979521082</v>
      </c>
      <c r="R229" s="5">
        <v>5597.8825452780438</v>
      </c>
      <c r="S229" s="5">
        <v>4831.3618463497196</v>
      </c>
      <c r="T229" s="5">
        <v>7249.477792583004</v>
      </c>
      <c r="U229" s="5">
        <v>6261.7402773610575</v>
      </c>
      <c r="V229" s="5">
        <v>7135.2761861239287</v>
      </c>
      <c r="W229" s="5">
        <v>7350.8807097948047</v>
      </c>
      <c r="X229" s="5">
        <v>7153.5026338143189</v>
      </c>
      <c r="Y229" s="5">
        <v>6596.7285964297325</v>
      </c>
      <c r="Z229" s="5">
        <v>6601.1778721180099</v>
      </c>
      <c r="AA229" s="5">
        <v>8225.642273708303</v>
      </c>
      <c r="AB229" s="5">
        <v>8186.1700645414148</v>
      </c>
      <c r="AC229" s="5">
        <v>9712.3088667584161</v>
      </c>
      <c r="AD229" s="5">
        <v>8768.8706077086536</v>
      </c>
      <c r="AE229" s="5">
        <v>9105.1942723274515</v>
      </c>
      <c r="AF229" s="5">
        <v>8266.598170086676</v>
      </c>
      <c r="AG229" s="5">
        <v>9006.7442254678972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3941.7373939313507</v>
      </c>
      <c r="G231" s="5">
        <v>4943.959955817304</v>
      </c>
      <c r="H231" s="5">
        <v>6268.0158940273259</v>
      </c>
      <c r="I231" s="5">
        <v>6689.1674030761433</v>
      </c>
      <c r="J231" s="5">
        <v>6202.6634956807802</v>
      </c>
      <c r="K231" s="5">
        <v>7764.523558748424</v>
      </c>
      <c r="L231" s="5">
        <v>7541.6449099548909</v>
      </c>
      <c r="M231" s="5">
        <v>7911.5064088684512</v>
      </c>
      <c r="N231" s="5">
        <v>7702.1977470589709</v>
      </c>
      <c r="O231" s="5">
        <v>7718.6634461951617</v>
      </c>
      <c r="P231" s="5">
        <v>7508.6910882230568</v>
      </c>
      <c r="Q231" s="5">
        <v>7172.4687202743726</v>
      </c>
      <c r="R231" s="5">
        <v>7514.6785651581904</v>
      </c>
      <c r="S231" s="5">
        <v>6625.5515802745922</v>
      </c>
      <c r="T231" s="5">
        <v>6705.4068344662028</v>
      </c>
      <c r="U231" s="5">
        <v>6114.9998258711039</v>
      </c>
      <c r="V231" s="5">
        <v>6993.6045872929708</v>
      </c>
      <c r="W231" s="5">
        <v>6897.341831929718</v>
      </c>
      <c r="X231" s="5">
        <v>6714.5706072667172</v>
      </c>
      <c r="Y231" s="5">
        <v>6426.9871458873849</v>
      </c>
      <c r="Z231" s="5">
        <v>5927.0085892768057</v>
      </c>
      <c r="AA231" s="5">
        <v>5898.4429256387211</v>
      </c>
      <c r="AB231" s="5">
        <v>5355.1026980137294</v>
      </c>
      <c r="AC231" s="5">
        <v>5774.7517667417578</v>
      </c>
      <c r="AD231" s="5">
        <v>6883.1083307851895</v>
      </c>
      <c r="AE231" s="5">
        <v>7198.597149007539</v>
      </c>
      <c r="AF231" s="5">
        <v>6118.497771082486</v>
      </c>
      <c r="AG231" s="5">
        <v>7081.6272466840783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273.09959235435008</v>
      </c>
      <c r="G232" s="5">
        <v>285.85650702433026</v>
      </c>
      <c r="H232" s="5">
        <v>265.54445536574997</v>
      </c>
      <c r="I232" s="5">
        <v>271.95438019612493</v>
      </c>
      <c r="J232" s="5">
        <v>247.6733674139999</v>
      </c>
      <c r="K232" s="5">
        <v>260.21428944369518</v>
      </c>
      <c r="L232" s="5">
        <v>298.02816183106034</v>
      </c>
      <c r="M232" s="5">
        <v>276.87511004261501</v>
      </c>
      <c r="N232" s="5">
        <v>255.94409145309999</v>
      </c>
      <c r="O232" s="5">
        <v>275.18347143883534</v>
      </c>
      <c r="P232" s="5">
        <v>269.62294266050498</v>
      </c>
      <c r="Q232" s="5">
        <v>246.90909727831024</v>
      </c>
      <c r="R232" s="5">
        <v>281.38930850538497</v>
      </c>
      <c r="S232" s="5">
        <v>241.21058103725503</v>
      </c>
      <c r="T232" s="5">
        <v>218.09535052100517</v>
      </c>
      <c r="U232" s="5">
        <v>175.12050447821002</v>
      </c>
      <c r="V232" s="5">
        <v>203.23699999043501</v>
      </c>
      <c r="W232" s="5">
        <v>235.99561739851501</v>
      </c>
      <c r="X232" s="5">
        <v>182.04860528038006</v>
      </c>
      <c r="Y232" s="5">
        <v>164.16662004708999</v>
      </c>
      <c r="Z232" s="5">
        <v>162.40187095914007</v>
      </c>
      <c r="AA232" s="5">
        <v>195.473093079725</v>
      </c>
      <c r="AB232" s="5">
        <v>195.28417694383518</v>
      </c>
      <c r="AC232" s="5">
        <v>181.55556820159507</v>
      </c>
      <c r="AD232" s="5">
        <v>180.21341680737001</v>
      </c>
      <c r="AE232" s="5">
        <v>175.31298348370495</v>
      </c>
      <c r="AF232" s="5">
        <v>147.53304132317493</v>
      </c>
      <c r="AG232" s="5">
        <v>160.20628623885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1217.8978874282552</v>
      </c>
      <c r="G233" s="5">
        <v>1256.142117033035</v>
      </c>
      <c r="H233" s="5">
        <v>1237.6105593321145</v>
      </c>
      <c r="I233" s="5">
        <v>1147.6217285934799</v>
      </c>
      <c r="J233" s="5">
        <v>1166.6016454996502</v>
      </c>
      <c r="K233" s="5">
        <v>1229.3917788993349</v>
      </c>
      <c r="L233" s="5">
        <v>1307.4889707961393</v>
      </c>
      <c r="M233" s="5">
        <v>1155.0955167852742</v>
      </c>
      <c r="N233" s="5">
        <v>1207.2984394112798</v>
      </c>
      <c r="O233" s="5">
        <v>1131.4030287764797</v>
      </c>
      <c r="P233" s="5">
        <v>1150.1312875886601</v>
      </c>
      <c r="Q233" s="5">
        <v>1177.1405375761051</v>
      </c>
      <c r="R233" s="5">
        <v>1242.210487363835</v>
      </c>
      <c r="S233" s="5">
        <v>1192.5237755859948</v>
      </c>
      <c r="T233" s="5">
        <v>1062.0806342958049</v>
      </c>
      <c r="U233" s="5">
        <v>1075.9762551117299</v>
      </c>
      <c r="V233" s="5">
        <v>1181.0170388349297</v>
      </c>
      <c r="W233" s="5">
        <v>1267.1972235071144</v>
      </c>
      <c r="X233" s="5">
        <v>1121.9950129241997</v>
      </c>
      <c r="Y233" s="5">
        <v>1163.7094324770001</v>
      </c>
      <c r="Z233" s="5">
        <v>1106.6091778463997</v>
      </c>
      <c r="AA233" s="5">
        <v>1135.5248259467105</v>
      </c>
      <c r="AB233" s="5">
        <v>639.42677098212471</v>
      </c>
      <c r="AC233" s="5">
        <v>657.98783369143007</v>
      </c>
      <c r="AD233" s="5">
        <v>660.32065161565492</v>
      </c>
      <c r="AE233" s="5">
        <v>556.28333289542968</v>
      </c>
      <c r="AF233" s="5">
        <v>589.82804569500001</v>
      </c>
      <c r="AG233" s="5">
        <v>601.4257984315949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318.22053440176484</v>
      </c>
      <c r="O234" s="5">
        <v>318.96983336901513</v>
      </c>
      <c r="P234" s="5">
        <v>320.07815985928494</v>
      </c>
      <c r="Q234" s="5">
        <v>309.65140604156528</v>
      </c>
      <c r="R234" s="5">
        <v>295.66652712457494</v>
      </c>
      <c r="S234" s="5">
        <v>937.62510609382423</v>
      </c>
      <c r="T234" s="5">
        <v>808.5202391384754</v>
      </c>
      <c r="U234" s="5">
        <v>1363.4949535831356</v>
      </c>
      <c r="V234" s="5">
        <v>1592.3701594583442</v>
      </c>
      <c r="W234" s="5">
        <v>1594.6195953141844</v>
      </c>
      <c r="X234" s="5">
        <v>2849.7325900368796</v>
      </c>
      <c r="Y234" s="5">
        <v>4877.8290816022636</v>
      </c>
      <c r="Z234" s="5">
        <v>6952.5617653402041</v>
      </c>
      <c r="AA234" s="5">
        <v>8079.7048381978893</v>
      </c>
      <c r="AB234" s="5">
        <v>7751.5483543554956</v>
      </c>
      <c r="AC234" s="5">
        <v>7290.3343964323249</v>
      </c>
      <c r="AD234" s="5">
        <v>7798.6104808233613</v>
      </c>
      <c r="AE234" s="5">
        <v>7559.4200643644326</v>
      </c>
      <c r="AF234" s="5">
        <v>6933.7236422543237</v>
      </c>
      <c r="AG234" s="5">
        <v>7620.3426562200466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367.50961483255014</v>
      </c>
      <c r="G236" s="5">
        <v>386.45824517578473</v>
      </c>
      <c r="H236" s="5">
        <v>352.253720241</v>
      </c>
      <c r="I236" s="5">
        <v>355.04760730699991</v>
      </c>
      <c r="J236" s="5">
        <v>316.41138416599989</v>
      </c>
      <c r="K236" s="5">
        <v>351.03096307381992</v>
      </c>
      <c r="L236" s="5">
        <v>341.06368626899985</v>
      </c>
      <c r="M236" s="5">
        <v>146.68496780000004</v>
      </c>
      <c r="N236" s="5">
        <v>176.77261583571004</v>
      </c>
      <c r="O236" s="5">
        <v>216.02811117804481</v>
      </c>
      <c r="P236" s="5">
        <v>624.6316499079602</v>
      </c>
      <c r="Q236" s="5">
        <v>594.59182055037513</v>
      </c>
      <c r="R236" s="5">
        <v>454.60531746630016</v>
      </c>
      <c r="S236" s="5">
        <v>409.32913723588513</v>
      </c>
      <c r="T236" s="5">
        <v>352.54755306594473</v>
      </c>
      <c r="U236" s="5">
        <v>278.35809664361989</v>
      </c>
      <c r="V236" s="5">
        <v>354.28761996571041</v>
      </c>
      <c r="W236" s="5">
        <v>362.82094452359996</v>
      </c>
      <c r="X236" s="5">
        <v>308.83475522415006</v>
      </c>
      <c r="Y236" s="5">
        <v>290.77056590732468</v>
      </c>
      <c r="Z236" s="5">
        <v>266.10960678484008</v>
      </c>
      <c r="AA236" s="5">
        <v>337.51623356982981</v>
      </c>
      <c r="AB236" s="5">
        <v>346.30371733122507</v>
      </c>
      <c r="AC236" s="5">
        <v>319.8059052412201</v>
      </c>
      <c r="AD236" s="5">
        <v>320.38581213939477</v>
      </c>
      <c r="AE236" s="5">
        <v>296.95333743601475</v>
      </c>
      <c r="AF236" s="5">
        <v>258.82693149313513</v>
      </c>
      <c r="AG236" s="5">
        <v>299.24054187363021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539.79024069600018</v>
      </c>
      <c r="G238" s="5">
        <v>564.28648096799952</v>
      </c>
      <c r="H238" s="5">
        <v>539.65926814799991</v>
      </c>
      <c r="I238" s="5">
        <v>549.01633609199985</v>
      </c>
      <c r="J238" s="5">
        <v>589.71856433956486</v>
      </c>
      <c r="K238" s="5">
        <v>561.57002065587528</v>
      </c>
      <c r="L238" s="5">
        <v>996.01141994360978</v>
      </c>
      <c r="M238" s="5">
        <v>1005.4945802300344</v>
      </c>
      <c r="N238" s="5">
        <v>914.40787734441994</v>
      </c>
      <c r="O238" s="5">
        <v>972.86129919815437</v>
      </c>
      <c r="P238" s="5">
        <v>918.60449613958531</v>
      </c>
      <c r="Q238" s="5">
        <v>875.49408160709027</v>
      </c>
      <c r="R238" s="5">
        <v>912.13327895666475</v>
      </c>
      <c r="S238" s="5">
        <v>894.42429551918985</v>
      </c>
      <c r="T238" s="5">
        <v>851.34695522507513</v>
      </c>
      <c r="U238" s="5">
        <v>889.48125082626962</v>
      </c>
      <c r="V238" s="5">
        <v>879.39197607690039</v>
      </c>
      <c r="W238" s="5">
        <v>962.57776566007499</v>
      </c>
      <c r="X238" s="5">
        <v>910.53093145144965</v>
      </c>
      <c r="Y238" s="5">
        <v>776.02714309922987</v>
      </c>
      <c r="Z238" s="5">
        <v>892.92998360896479</v>
      </c>
      <c r="AA238" s="5">
        <v>865.05858447742526</v>
      </c>
      <c r="AB238" s="5">
        <v>791.08551937981986</v>
      </c>
      <c r="AC238" s="5">
        <v>830.60404424136459</v>
      </c>
      <c r="AD238" s="5">
        <v>827.81674884425502</v>
      </c>
      <c r="AE238" s="5">
        <v>872.2086496800548</v>
      </c>
      <c r="AF238" s="5">
        <v>874.10888471791486</v>
      </c>
      <c r="AG238" s="5">
        <v>300.24357777176022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846.7225745077003</v>
      </c>
      <c r="G239" s="5">
        <v>933.56531434434987</v>
      </c>
      <c r="H239" s="5">
        <v>864.15623306512498</v>
      </c>
      <c r="I239" s="5">
        <v>840.98274387025003</v>
      </c>
      <c r="J239" s="5">
        <v>859.56937814445973</v>
      </c>
      <c r="K239" s="5">
        <v>870.7950036859803</v>
      </c>
      <c r="L239" s="5">
        <v>902.07229516667007</v>
      </c>
      <c r="M239" s="5">
        <v>926.68833749035048</v>
      </c>
      <c r="N239" s="5">
        <v>862.0516169174698</v>
      </c>
      <c r="O239" s="5">
        <v>861.26936543700015</v>
      </c>
      <c r="P239" s="5">
        <v>844.30936229977021</v>
      </c>
      <c r="Q239" s="5">
        <v>826.79314982327537</v>
      </c>
      <c r="R239" s="5">
        <v>932.70194170088985</v>
      </c>
      <c r="S239" s="5">
        <v>852.56291256079464</v>
      </c>
      <c r="T239" s="5">
        <v>839.81382732840007</v>
      </c>
      <c r="U239" s="5">
        <v>866.01015863250507</v>
      </c>
      <c r="V239" s="5">
        <v>905.38880151545027</v>
      </c>
      <c r="W239" s="5">
        <v>909.34653457492482</v>
      </c>
      <c r="X239" s="5">
        <v>929.05799314065064</v>
      </c>
      <c r="Y239" s="5">
        <v>857.63478199400038</v>
      </c>
      <c r="Z239" s="5">
        <v>879.04591301307551</v>
      </c>
      <c r="AA239" s="5">
        <v>827.18355664324997</v>
      </c>
      <c r="AB239" s="5">
        <v>816.95025706055048</v>
      </c>
      <c r="AC239" s="5">
        <v>915.46987651122481</v>
      </c>
      <c r="AD239" s="5">
        <v>845.19291266677487</v>
      </c>
      <c r="AE239" s="5">
        <v>813.04400421510013</v>
      </c>
      <c r="AF239" s="5">
        <v>842.48358355682501</v>
      </c>
      <c r="AG239" s="5">
        <v>362.2579931898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226</v>
      </c>
      <c r="E240" s="61" t="s">
        <v>92</v>
      </c>
      <c r="F240" s="5">
        <v>458.4883975919999</v>
      </c>
      <c r="G240" s="5">
        <v>1731.1877816215697</v>
      </c>
      <c r="H240" s="5">
        <v>3388.0453182306023</v>
      </c>
      <c r="I240" s="5">
        <v>3235.4960259782902</v>
      </c>
      <c r="J240" s="5">
        <v>4795.7833409598643</v>
      </c>
      <c r="K240" s="5">
        <v>6015.184266557837</v>
      </c>
      <c r="L240" s="5">
        <v>11619.619779036002</v>
      </c>
      <c r="M240" s="5">
        <v>12024.403785780707</v>
      </c>
      <c r="N240" s="5">
        <v>11368.215521941471</v>
      </c>
      <c r="O240" s="5">
        <v>11292.476346083762</v>
      </c>
      <c r="P240" s="5">
        <v>10859.850945641716</v>
      </c>
      <c r="Q240" s="5">
        <v>10627.486570450845</v>
      </c>
      <c r="R240" s="5">
        <v>11547.985225411674</v>
      </c>
      <c r="S240" s="5">
        <v>11192.08868410168</v>
      </c>
      <c r="T240" s="5">
        <v>9971.2263794906503</v>
      </c>
      <c r="U240" s="5">
        <v>10302.608814960629</v>
      </c>
      <c r="V240" s="5">
        <v>10592.925925517586</v>
      </c>
      <c r="W240" s="5">
        <v>10943.750621409185</v>
      </c>
      <c r="X240" s="5">
        <v>11032.106343439144</v>
      </c>
      <c r="Y240" s="5">
        <v>10366.499764457754</v>
      </c>
      <c r="Z240" s="5">
        <v>10781.870045933198</v>
      </c>
      <c r="AA240" s="5">
        <v>9666.7220616254926</v>
      </c>
      <c r="AB240" s="5">
        <v>9070.280442433057</v>
      </c>
      <c r="AC240" s="5">
        <v>9929.7105324662389</v>
      </c>
      <c r="AD240" s="5">
        <v>9814.0937248451155</v>
      </c>
      <c r="AE240" s="5">
        <v>9202.532657461692</v>
      </c>
      <c r="AF240" s="5">
        <v>9220.0564833216195</v>
      </c>
      <c r="AG240" s="5">
        <v>9543.798315724569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202.29461267993503</v>
      </c>
      <c r="G248" s="5">
        <v>181.24384300074996</v>
      </c>
      <c r="H248" s="5">
        <v>204.882123995</v>
      </c>
      <c r="I248" s="5">
        <v>202.99053624528</v>
      </c>
      <c r="J248" s="5">
        <v>203.24391393350004</v>
      </c>
      <c r="K248" s="5">
        <v>197.51662952050003</v>
      </c>
      <c r="L248" s="5">
        <v>194.33618129850001</v>
      </c>
      <c r="M248" s="5">
        <v>196.90111244375004</v>
      </c>
      <c r="N248" s="5">
        <v>193.18676554286998</v>
      </c>
      <c r="O248" s="5">
        <v>171.85308452375008</v>
      </c>
      <c r="P248" s="5">
        <v>184.38505110599996</v>
      </c>
      <c r="Q248" s="5">
        <v>183.73054038050003</v>
      </c>
      <c r="R248" s="5">
        <v>182.77001091949992</v>
      </c>
      <c r="S248" s="5">
        <v>186.81683659649997</v>
      </c>
      <c r="T248" s="5">
        <v>1024.3163032152847</v>
      </c>
      <c r="U248" s="5">
        <v>1067.8714965970598</v>
      </c>
      <c r="V248" s="5">
        <v>1186.2457109504253</v>
      </c>
      <c r="W248" s="5">
        <v>1184.50038703225</v>
      </c>
      <c r="X248" s="5">
        <v>2440.3556367584069</v>
      </c>
      <c r="Y248" s="5">
        <v>2457.7216557561605</v>
      </c>
      <c r="Z248" s="5">
        <v>3875.8070784370566</v>
      </c>
      <c r="AA248" s="5">
        <v>4127.3322099283323</v>
      </c>
      <c r="AB248" s="5">
        <v>3987.9888239089355</v>
      </c>
      <c r="AC248" s="5">
        <v>3977.2962690131671</v>
      </c>
      <c r="AD248" s="5">
        <v>4232.5300578211936</v>
      </c>
      <c r="AE248" s="5">
        <v>4007.2142912002573</v>
      </c>
      <c r="AF248" s="5">
        <v>3893.5718326548481</v>
      </c>
      <c r="AG248" s="5">
        <v>3994.7178329327317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1010.47679109306</v>
      </c>
      <c r="G249" s="5">
        <v>961.38455492452033</v>
      </c>
      <c r="H249" s="5">
        <v>1067.1133039346148</v>
      </c>
      <c r="I249" s="5">
        <v>1075.1096403228448</v>
      </c>
      <c r="J249" s="5">
        <v>1044.098347210745</v>
      </c>
      <c r="K249" s="5">
        <v>1024.6904178310551</v>
      </c>
      <c r="L249" s="5">
        <v>1011.15291363975</v>
      </c>
      <c r="M249" s="5">
        <v>1034.3557691054748</v>
      </c>
      <c r="N249" s="5">
        <v>1065.0802193627699</v>
      </c>
      <c r="O249" s="5">
        <v>830.9764629969352</v>
      </c>
      <c r="P249" s="5">
        <v>950.13333031284492</v>
      </c>
      <c r="Q249" s="5">
        <v>992.98449409297996</v>
      </c>
      <c r="R249" s="5">
        <v>993.47712972712554</v>
      </c>
      <c r="S249" s="5">
        <v>1053.366837574255</v>
      </c>
      <c r="T249" s="5">
        <v>1021.9365539683049</v>
      </c>
      <c r="U249" s="5">
        <v>980.23519342802501</v>
      </c>
      <c r="V249" s="5">
        <v>1037.0742590686402</v>
      </c>
      <c r="W249" s="5">
        <v>1000.3443932423498</v>
      </c>
      <c r="X249" s="5">
        <v>1589.8355983537047</v>
      </c>
      <c r="Y249" s="5">
        <v>1345.4415991363148</v>
      </c>
      <c r="Z249" s="5">
        <v>881.6293661109446</v>
      </c>
      <c r="AA249" s="5">
        <v>941.23977189544951</v>
      </c>
      <c r="AB249" s="5">
        <v>917.16113227280505</v>
      </c>
      <c r="AC249" s="5">
        <v>910.74089257970536</v>
      </c>
      <c r="AD249" s="5">
        <v>728.33652517581504</v>
      </c>
      <c r="AE249" s="5">
        <v>743.5910576413595</v>
      </c>
      <c r="AF249" s="5">
        <v>452.06559122811524</v>
      </c>
      <c r="AG249" s="5">
        <v>453.13542411026998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1409.6452932220152</v>
      </c>
      <c r="G250" s="5">
        <v>1298.7097768258852</v>
      </c>
      <c r="H250" s="5">
        <v>1478.0709106243651</v>
      </c>
      <c r="I250" s="5">
        <v>1471.3623284316852</v>
      </c>
      <c r="J250" s="5">
        <v>1435.4609619135699</v>
      </c>
      <c r="K250" s="5">
        <v>1452.8715313956648</v>
      </c>
      <c r="L250" s="5">
        <v>1413.2778330795149</v>
      </c>
      <c r="M250" s="5">
        <v>1484.9061552704752</v>
      </c>
      <c r="N250" s="5">
        <v>1469.7497736461451</v>
      </c>
      <c r="O250" s="5">
        <v>1184.9004681009651</v>
      </c>
      <c r="P250" s="5">
        <v>1351.672745353005</v>
      </c>
      <c r="Q250" s="5">
        <v>1395.1196008853553</v>
      </c>
      <c r="R250" s="5">
        <v>1412.0897274147296</v>
      </c>
      <c r="S250" s="5">
        <v>1482.3527271807848</v>
      </c>
      <c r="T250" s="5">
        <v>1418.4694177965953</v>
      </c>
      <c r="U250" s="5">
        <v>1380.1794781760445</v>
      </c>
      <c r="V250" s="5">
        <v>1469.4213312331647</v>
      </c>
      <c r="W250" s="5">
        <v>1448.191235337285</v>
      </c>
      <c r="X250" s="5">
        <v>1464.7356607930749</v>
      </c>
      <c r="Y250" s="5">
        <v>1458.7324817831802</v>
      </c>
      <c r="Z250" s="5">
        <v>1176.682138129765</v>
      </c>
      <c r="AA250" s="5">
        <v>1261.4952190455951</v>
      </c>
      <c r="AB250" s="5">
        <v>1329.9329004814253</v>
      </c>
      <c r="AC250" s="5">
        <v>1347.1977264377551</v>
      </c>
      <c r="AD250" s="5">
        <v>1407.0039841336952</v>
      </c>
      <c r="AE250" s="5">
        <v>413.62747126725014</v>
      </c>
      <c r="AF250" s="5">
        <v>65.019283172999977</v>
      </c>
      <c r="AG250" s="5">
        <v>0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35.782261368000029</v>
      </c>
      <c r="G251" s="5">
        <v>23.657924863999998</v>
      </c>
      <c r="H251" s="5">
        <v>28.468120989000006</v>
      </c>
      <c r="I251" s="5">
        <v>29.439030229000014</v>
      </c>
      <c r="J251" s="5">
        <v>29.038545207000016</v>
      </c>
      <c r="K251" s="5">
        <v>28.986880482000007</v>
      </c>
      <c r="L251" s="5">
        <v>27.792826312999992</v>
      </c>
      <c r="M251" s="5">
        <v>26.565305809000016</v>
      </c>
      <c r="N251" s="5">
        <v>26.394989866</v>
      </c>
      <c r="O251" s="5">
        <v>154.04608804010502</v>
      </c>
      <c r="P251" s="5">
        <v>159.00671107159491</v>
      </c>
      <c r="Q251" s="5">
        <v>140.60418197292501</v>
      </c>
      <c r="R251" s="5">
        <v>145.53300291044502</v>
      </c>
      <c r="S251" s="5">
        <v>137.47264840250998</v>
      </c>
      <c r="T251" s="5">
        <v>103.19281763704998</v>
      </c>
      <c r="U251" s="5">
        <v>90.282290335615002</v>
      </c>
      <c r="V251" s="5">
        <v>102.40766883136492</v>
      </c>
      <c r="W251" s="5">
        <v>93.922095118349958</v>
      </c>
      <c r="X251" s="5">
        <v>77.067401101875035</v>
      </c>
      <c r="Y251" s="5">
        <v>79.979391568459945</v>
      </c>
      <c r="Z251" s="5">
        <v>75.860598493060039</v>
      </c>
      <c r="AA251" s="5">
        <v>89.601220331195023</v>
      </c>
      <c r="AB251" s="5">
        <v>80.857436910450019</v>
      </c>
      <c r="AC251" s="5">
        <v>76.355189355809955</v>
      </c>
      <c r="AD251" s="5">
        <v>90.175092916075144</v>
      </c>
      <c r="AE251" s="5">
        <v>86.975212604039967</v>
      </c>
      <c r="AF251" s="5">
        <v>75.699788685680048</v>
      </c>
      <c r="AG251" s="5">
        <v>80.504271068304945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745.75642605526036</v>
      </c>
      <c r="G252" s="5">
        <v>659.42845383978033</v>
      </c>
      <c r="H252" s="5">
        <v>749.78675712999984</v>
      </c>
      <c r="I252" s="5">
        <v>788.00109768664481</v>
      </c>
      <c r="J252" s="5">
        <v>782.22301284655055</v>
      </c>
      <c r="K252" s="5">
        <v>756.07388350009967</v>
      </c>
      <c r="L252" s="5">
        <v>747.60721462350011</v>
      </c>
      <c r="M252" s="5">
        <v>3370.4809635418674</v>
      </c>
      <c r="N252" s="5">
        <v>3258.7396145767734</v>
      </c>
      <c r="O252" s="5">
        <v>3202.0423500804345</v>
      </c>
      <c r="P252" s="5">
        <v>4009.994045047968</v>
      </c>
      <c r="Q252" s="5">
        <v>4043.4955918114392</v>
      </c>
      <c r="R252" s="5">
        <v>4322.5756337211624</v>
      </c>
      <c r="S252" s="5">
        <v>5286.504646600737</v>
      </c>
      <c r="T252" s="5">
        <v>6646.1376175155801</v>
      </c>
      <c r="U252" s="5">
        <v>6469.6081264743807</v>
      </c>
      <c r="V252" s="5">
        <v>8335.4124698525466</v>
      </c>
      <c r="W252" s="5">
        <v>8743.958391153139</v>
      </c>
      <c r="X252" s="5">
        <v>9367.596740445766</v>
      </c>
      <c r="Y252" s="5">
        <v>9133.7644002411271</v>
      </c>
      <c r="Z252" s="5">
        <v>7325.6782778409934</v>
      </c>
      <c r="AA252" s="5">
        <v>8221.2878136130985</v>
      </c>
      <c r="AB252" s="5">
        <v>8426.9826259576694</v>
      </c>
      <c r="AC252" s="5">
        <v>8949.1259028900658</v>
      </c>
      <c r="AD252" s="5">
        <v>8941.465840171566</v>
      </c>
      <c r="AE252" s="5">
        <v>10536.956217757092</v>
      </c>
      <c r="AF252" s="5">
        <v>10057.456759332594</v>
      </c>
      <c r="AG252" s="5">
        <v>10391.333256668138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1101.7630596501701</v>
      </c>
      <c r="G253" s="5">
        <v>859.89530570201509</v>
      </c>
      <c r="H253" s="5">
        <v>1025.0843587915601</v>
      </c>
      <c r="I253" s="5">
        <v>1147.4965666449805</v>
      </c>
      <c r="J253" s="5">
        <v>1162.2645643479354</v>
      </c>
      <c r="K253" s="5">
        <v>1132.6805287563848</v>
      </c>
      <c r="L253" s="5">
        <v>1099.9019553044845</v>
      </c>
      <c r="M253" s="5">
        <v>1086.1117994537797</v>
      </c>
      <c r="N253" s="5">
        <v>1056.0480322770447</v>
      </c>
      <c r="O253" s="5">
        <v>945.90529062084966</v>
      </c>
      <c r="P253" s="5">
        <v>1078.9893492840649</v>
      </c>
      <c r="Q253" s="5">
        <v>1079.5153100102902</v>
      </c>
      <c r="R253" s="5">
        <v>1117.8796957555944</v>
      </c>
      <c r="S253" s="5">
        <v>1088.2714263907847</v>
      </c>
      <c r="T253" s="5">
        <v>1074.0046510007603</v>
      </c>
      <c r="U253" s="5">
        <v>1022.6909294177697</v>
      </c>
      <c r="V253" s="5">
        <v>1162.6932761967794</v>
      </c>
      <c r="W253" s="5">
        <v>1175.5157633324202</v>
      </c>
      <c r="X253" s="5">
        <v>1063.130028105275</v>
      </c>
      <c r="Y253" s="5">
        <v>1188.1548389796999</v>
      </c>
      <c r="Z253" s="5">
        <v>1840.0136186666798</v>
      </c>
      <c r="AA253" s="5">
        <v>1904.39658612225</v>
      </c>
      <c r="AB253" s="5">
        <v>1727.5129680048899</v>
      </c>
      <c r="AC253" s="5">
        <v>1919.1604597370899</v>
      </c>
      <c r="AD253" s="5">
        <v>1623.6434278301188</v>
      </c>
      <c r="AE253" s="5">
        <v>3389.2288527835303</v>
      </c>
      <c r="AF253" s="5">
        <v>3074.3711157138428</v>
      </c>
      <c r="AG253" s="5">
        <v>2860.1707457738707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2701.5604941158658</v>
      </c>
      <c r="G254" s="5">
        <v>3156.1521647730742</v>
      </c>
      <c r="H254" s="5">
        <v>3096.2665387956208</v>
      </c>
      <c r="I254" s="5">
        <v>3147.863934192505</v>
      </c>
      <c r="J254" s="5">
        <v>3177.4311609432002</v>
      </c>
      <c r="K254" s="5">
        <v>3234.78265770391</v>
      </c>
      <c r="L254" s="5">
        <v>3285.4500051363702</v>
      </c>
      <c r="M254" s="5">
        <v>3242.8077463251957</v>
      </c>
      <c r="N254" s="5">
        <v>3057.7639232024358</v>
      </c>
      <c r="O254" s="5">
        <v>3525.3321868820535</v>
      </c>
      <c r="P254" s="5">
        <v>3896.26135059423</v>
      </c>
      <c r="Q254" s="5">
        <v>4465.0835568973007</v>
      </c>
      <c r="R254" s="5">
        <v>5886.9589237223527</v>
      </c>
      <c r="S254" s="5">
        <v>5765.6129009885526</v>
      </c>
      <c r="T254" s="5">
        <v>7715.3201894446693</v>
      </c>
      <c r="U254" s="5">
        <v>7759.0099567149382</v>
      </c>
      <c r="V254" s="5">
        <v>12791.705456467433</v>
      </c>
      <c r="W254" s="5">
        <v>13145.738007149652</v>
      </c>
      <c r="X254" s="5">
        <v>14532.586765707134</v>
      </c>
      <c r="Y254" s="5">
        <v>14717.60088105409</v>
      </c>
      <c r="Z254" s="5">
        <v>12214.773286713404</v>
      </c>
      <c r="AA254" s="5">
        <v>12993.393824948456</v>
      </c>
      <c r="AB254" s="5">
        <v>14780.265800259065</v>
      </c>
      <c r="AC254" s="5">
        <v>16661.04522047221</v>
      </c>
      <c r="AD254" s="5">
        <v>16680.979578149323</v>
      </c>
      <c r="AE254" s="5">
        <v>18211.70275482507</v>
      </c>
      <c r="AF254" s="5">
        <v>20609.952384458833</v>
      </c>
      <c r="AG254" s="5">
        <v>20971.194281729498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246.94711486796484</v>
      </c>
      <c r="N255" s="5">
        <v>238.40855098460992</v>
      </c>
      <c r="O255" s="5">
        <v>227.26198819932509</v>
      </c>
      <c r="P255" s="5">
        <v>471.05494166502012</v>
      </c>
      <c r="Q255" s="5">
        <v>404.21325554569472</v>
      </c>
      <c r="R255" s="5">
        <v>496.02436139321003</v>
      </c>
      <c r="S255" s="5">
        <v>540.18591068096464</v>
      </c>
      <c r="T255" s="5">
        <v>522.83079106836533</v>
      </c>
      <c r="U255" s="5">
        <v>515.25636283269512</v>
      </c>
      <c r="V255" s="5">
        <v>559.83044944687458</v>
      </c>
      <c r="W255" s="5">
        <v>914.09698045416462</v>
      </c>
      <c r="X255" s="5">
        <v>1751.2808005126114</v>
      </c>
      <c r="Y255" s="5">
        <v>6212.3692472030007</v>
      </c>
      <c r="Z255" s="5">
        <v>5737.2387565287872</v>
      </c>
      <c r="AA255" s="5">
        <v>5597.7370598283105</v>
      </c>
      <c r="AB255" s="5">
        <v>5137.6405473002278</v>
      </c>
      <c r="AC255" s="5">
        <v>7506.3258711873468</v>
      </c>
      <c r="AD255" s="5">
        <v>7586.2574799605272</v>
      </c>
      <c r="AE255" s="5">
        <v>12970.720241745124</v>
      </c>
      <c r="AF255" s="5">
        <v>12764.90344908833</v>
      </c>
      <c r="AG255" s="5">
        <v>13095.843520623746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8.6854896499999942E-4</v>
      </c>
      <c r="U256" s="5">
        <v>7.5740499499999997E-4</v>
      </c>
      <c r="V256" s="5">
        <v>9.7285292499999984E-4</v>
      </c>
      <c r="W256" s="5">
        <v>7.6333704499999982E-4</v>
      </c>
      <c r="X256" s="5">
        <v>6.2554248499999989E-4</v>
      </c>
      <c r="Y256" s="5">
        <v>5.8542997500000016E-4</v>
      </c>
      <c r="Z256" s="5">
        <v>8.2385068500000073E-4</v>
      </c>
      <c r="AA256" s="5">
        <v>5.1593004499999998E-4</v>
      </c>
      <c r="AB256" s="5">
        <v>24.060061257824987</v>
      </c>
      <c r="AC256" s="5">
        <v>1743.108501514361</v>
      </c>
      <c r="AD256" s="5">
        <v>1920.9320535578656</v>
      </c>
      <c r="AE256" s="5">
        <v>1846.8488464813397</v>
      </c>
      <c r="AF256" s="5">
        <v>1870.0505295947946</v>
      </c>
      <c r="AG256" s="5">
        <v>2032.1940861031294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299.02986374053012</v>
      </c>
      <c r="G257" s="5">
        <v>256.46519995631979</v>
      </c>
      <c r="H257" s="5">
        <v>329.69446774022015</v>
      </c>
      <c r="I257" s="5">
        <v>359.27323668901522</v>
      </c>
      <c r="J257" s="5">
        <v>404.13999377974034</v>
      </c>
      <c r="K257" s="5">
        <v>414.31427803646005</v>
      </c>
      <c r="L257" s="5">
        <v>396.48031971335496</v>
      </c>
      <c r="M257" s="5">
        <v>373.46672978390478</v>
      </c>
      <c r="N257" s="5">
        <v>369.82759116756023</v>
      </c>
      <c r="O257" s="5">
        <v>341.49630299153512</v>
      </c>
      <c r="P257" s="5">
        <v>350.94384546621524</v>
      </c>
      <c r="Q257" s="5">
        <v>345.41261500673005</v>
      </c>
      <c r="R257" s="5">
        <v>339.8303256836349</v>
      </c>
      <c r="S257" s="5">
        <v>345.92800414698013</v>
      </c>
      <c r="T257" s="5">
        <v>323.3524655759901</v>
      </c>
      <c r="U257" s="5">
        <v>309.9697828718601</v>
      </c>
      <c r="V257" s="5">
        <v>378.89541078346986</v>
      </c>
      <c r="W257" s="5">
        <v>362.02299255730497</v>
      </c>
      <c r="X257" s="5">
        <v>285.64811992687999</v>
      </c>
      <c r="Y257" s="5">
        <v>319.07813384332013</v>
      </c>
      <c r="Z257" s="5">
        <v>356.22969724490002</v>
      </c>
      <c r="AA257" s="5">
        <v>329.87280263032017</v>
      </c>
      <c r="AB257" s="5">
        <v>307.85858235539007</v>
      </c>
      <c r="AC257" s="5">
        <v>272.44353036429493</v>
      </c>
      <c r="AD257" s="5">
        <v>265.74204576280999</v>
      </c>
      <c r="AE257" s="5">
        <v>231.533238611</v>
      </c>
      <c r="AF257" s="5">
        <v>239.31280045642507</v>
      </c>
      <c r="AG257" s="5">
        <v>255.45778802539513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982.69701263581055</v>
      </c>
      <c r="G258" s="5">
        <v>1061.9709927753597</v>
      </c>
      <c r="H258" s="5">
        <v>1110.6345815229397</v>
      </c>
      <c r="I258" s="5">
        <v>1178.4912938377449</v>
      </c>
      <c r="J258" s="5">
        <v>1702.3706489558485</v>
      </c>
      <c r="K258" s="5">
        <v>4091.9643106711151</v>
      </c>
      <c r="L258" s="5">
        <v>4105.89299667045</v>
      </c>
      <c r="M258" s="5">
        <v>3891.1490521560581</v>
      </c>
      <c r="N258" s="5">
        <v>3856.312469449816</v>
      </c>
      <c r="O258" s="5">
        <v>3126.3481192537415</v>
      </c>
      <c r="P258" s="5">
        <v>3362.5273300353169</v>
      </c>
      <c r="Q258" s="5">
        <v>4576.6464523412214</v>
      </c>
      <c r="R258" s="5">
        <v>5018.5106980576984</v>
      </c>
      <c r="S258" s="5">
        <v>6675.8705352073948</v>
      </c>
      <c r="T258" s="5">
        <v>7619.9141554484977</v>
      </c>
      <c r="U258" s="5">
        <v>7140.7638818835294</v>
      </c>
      <c r="V258" s="5">
        <v>7673.1908158951801</v>
      </c>
      <c r="W258" s="5">
        <v>7631.9281237806063</v>
      </c>
      <c r="X258" s="5">
        <v>9424.5929163916971</v>
      </c>
      <c r="Y258" s="5">
        <v>9280.545633591817</v>
      </c>
      <c r="Z258" s="5">
        <v>8583.2365044773087</v>
      </c>
      <c r="AA258" s="5">
        <v>9349.8074564065319</v>
      </c>
      <c r="AB258" s="5">
        <v>10795.732178803186</v>
      </c>
      <c r="AC258" s="5">
        <v>12896.756732575963</v>
      </c>
      <c r="AD258" s="5">
        <v>12722.237142908272</v>
      </c>
      <c r="AE258" s="5">
        <v>14093.647563232122</v>
      </c>
      <c r="AF258" s="5">
        <v>13673.482493121373</v>
      </c>
      <c r="AG258" s="5">
        <v>14083.867607119339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1722.0869294947952</v>
      </c>
      <c r="G259" s="5">
        <v>1689.9553531244894</v>
      </c>
      <c r="H259" s="5">
        <v>1684.6498091579358</v>
      </c>
      <c r="I259" s="5">
        <v>5209.5415675003296</v>
      </c>
      <c r="J259" s="5">
        <v>5186.3679635994695</v>
      </c>
      <c r="K259" s="5">
        <v>5460.4174726627243</v>
      </c>
      <c r="L259" s="5">
        <v>5946.3957981358972</v>
      </c>
      <c r="M259" s="5">
        <v>5522.5849635490476</v>
      </c>
      <c r="N259" s="5">
        <v>6681.7472172329453</v>
      </c>
      <c r="O259" s="5">
        <v>6574.2036506031463</v>
      </c>
      <c r="P259" s="5">
        <v>6965.6522861638905</v>
      </c>
      <c r="Q259" s="5">
        <v>8104.6133152844586</v>
      </c>
      <c r="R259" s="5">
        <v>7813.0899734796239</v>
      </c>
      <c r="S259" s="5">
        <v>7733.8934250292341</v>
      </c>
      <c r="T259" s="5">
        <v>8332.5449594221773</v>
      </c>
      <c r="U259" s="5">
        <v>10669.512206523368</v>
      </c>
      <c r="V259" s="5">
        <v>12386.110061700439</v>
      </c>
      <c r="W259" s="5">
        <v>12315.270832561362</v>
      </c>
      <c r="X259" s="5">
        <v>13185.530177867999</v>
      </c>
      <c r="Y259" s="5">
        <v>13212.089571551789</v>
      </c>
      <c r="Z259" s="5">
        <v>12415.570581135074</v>
      </c>
      <c r="AA259" s="5">
        <v>12681.02318952436</v>
      </c>
      <c r="AB259" s="5">
        <v>13587.95611156272</v>
      </c>
      <c r="AC259" s="5">
        <v>13944.474073682035</v>
      </c>
      <c r="AD259" s="5">
        <v>14710.489749278133</v>
      </c>
      <c r="AE259" s="5">
        <v>16539.766851876364</v>
      </c>
      <c r="AF259" s="5">
        <v>17485.936829478116</v>
      </c>
      <c r="AG259" s="5">
        <v>20102.421150058275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120.3881958554999</v>
      </c>
      <c r="G260" s="5">
        <v>113.2585727325001</v>
      </c>
      <c r="H260" s="5">
        <v>294.61067340050499</v>
      </c>
      <c r="I260" s="5">
        <v>285.83959929959019</v>
      </c>
      <c r="J260" s="5">
        <v>294.45456458305006</v>
      </c>
      <c r="K260" s="5">
        <v>299.17788496600986</v>
      </c>
      <c r="L260" s="5">
        <v>417.51930848479014</v>
      </c>
      <c r="M260" s="5">
        <v>485.24297922353492</v>
      </c>
      <c r="N260" s="5">
        <v>444.4894574640299</v>
      </c>
      <c r="O260" s="5">
        <v>416.5836050738049</v>
      </c>
      <c r="P260" s="5">
        <v>433.86271465941007</v>
      </c>
      <c r="Q260" s="5">
        <v>427.85507922555462</v>
      </c>
      <c r="R260" s="5">
        <v>392.12315314948489</v>
      </c>
      <c r="S260" s="5">
        <v>416.20843166671511</v>
      </c>
      <c r="T260" s="5">
        <v>291.37896166501997</v>
      </c>
      <c r="U260" s="5">
        <v>378.76636869669017</v>
      </c>
      <c r="V260" s="5">
        <v>431.67125333056481</v>
      </c>
      <c r="W260" s="5">
        <v>426.30508629053537</v>
      </c>
      <c r="X260" s="5">
        <v>382.23460491017988</v>
      </c>
      <c r="Y260" s="5">
        <v>341.99798513901004</v>
      </c>
      <c r="Z260" s="5">
        <v>475.7116055605951</v>
      </c>
      <c r="AA260" s="5">
        <v>493.82723142904496</v>
      </c>
      <c r="AB260" s="5">
        <v>440.67652125635482</v>
      </c>
      <c r="AC260" s="5">
        <v>411.08626280412517</v>
      </c>
      <c r="AD260" s="5">
        <v>395.52711159782496</v>
      </c>
      <c r="AE260" s="5">
        <v>330.92862895061495</v>
      </c>
      <c r="AF260" s="5">
        <v>323.03393988692528</v>
      </c>
      <c r="AG260" s="5">
        <v>303.87926063308498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1915.9928195626353</v>
      </c>
      <c r="G261" s="5">
        <v>1799.1517630325852</v>
      </c>
      <c r="H261" s="5">
        <v>2574.7035173670556</v>
      </c>
      <c r="I261" s="5">
        <v>2589.4499798247498</v>
      </c>
      <c r="J261" s="5">
        <v>2580.8116224083201</v>
      </c>
      <c r="K261" s="5">
        <v>2695.289375424325</v>
      </c>
      <c r="L261" s="5">
        <v>2732.4760016756309</v>
      </c>
      <c r="M261" s="5">
        <v>2693.8802676865307</v>
      </c>
      <c r="N261" s="5">
        <v>2571.5163257056752</v>
      </c>
      <c r="O261" s="5">
        <v>2357.2742871936443</v>
      </c>
      <c r="P261" s="5">
        <v>2527.7754501416757</v>
      </c>
      <c r="Q261" s="5">
        <v>2546.3001908506958</v>
      </c>
      <c r="R261" s="5">
        <v>2409.465877673646</v>
      </c>
      <c r="S261" s="5">
        <v>2640.0082229283548</v>
      </c>
      <c r="T261" s="5">
        <v>2356.5102967386747</v>
      </c>
      <c r="U261" s="5">
        <v>1969.4929978182056</v>
      </c>
      <c r="V261" s="5">
        <v>2169.8791464786796</v>
      </c>
      <c r="W261" s="5">
        <v>2616.3346595160001</v>
      </c>
      <c r="X261" s="5">
        <v>2549.7445992926505</v>
      </c>
      <c r="Y261" s="5">
        <v>3072.1847940877246</v>
      </c>
      <c r="Z261" s="5">
        <v>2782.8720458691805</v>
      </c>
      <c r="AA261" s="5">
        <v>2774.7764288240251</v>
      </c>
      <c r="AB261" s="5">
        <v>2558.5337238908405</v>
      </c>
      <c r="AC261" s="5">
        <v>2246.0709601877302</v>
      </c>
      <c r="AD261" s="5">
        <v>2410.4701368172755</v>
      </c>
      <c r="AE261" s="5">
        <v>1993.1803793611844</v>
      </c>
      <c r="AF261" s="5">
        <v>2051.3948441014209</v>
      </c>
      <c r="AG261" s="5">
        <v>2074.9914458655248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557.70003240358506</v>
      </c>
      <c r="G262" s="5">
        <v>526.39422229267495</v>
      </c>
      <c r="H262" s="5">
        <v>553.67835764078006</v>
      </c>
      <c r="I262" s="5">
        <v>544.46872246520513</v>
      </c>
      <c r="J262" s="5">
        <v>544.07241754638517</v>
      </c>
      <c r="K262" s="5">
        <v>569.62313079142541</v>
      </c>
      <c r="L262" s="5">
        <v>473.70639474046527</v>
      </c>
      <c r="M262" s="5">
        <v>548.35583784265509</v>
      </c>
      <c r="N262" s="5">
        <v>545.94618141106491</v>
      </c>
      <c r="O262" s="5">
        <v>1114.0144554836247</v>
      </c>
      <c r="P262" s="5">
        <v>1166.8864177185749</v>
      </c>
      <c r="Q262" s="5">
        <v>1244.5305187400006</v>
      </c>
      <c r="R262" s="5">
        <v>1172.9997425482109</v>
      </c>
      <c r="S262" s="5">
        <v>1110.6526007993148</v>
      </c>
      <c r="T262" s="5">
        <v>959.65998007725</v>
      </c>
      <c r="U262" s="5">
        <v>878.48550153812016</v>
      </c>
      <c r="V262" s="5">
        <v>996.6040460819903</v>
      </c>
      <c r="W262" s="5">
        <v>2381.4647389175993</v>
      </c>
      <c r="X262" s="5">
        <v>2152.6891198448102</v>
      </c>
      <c r="Y262" s="5">
        <v>2128.8628792366044</v>
      </c>
      <c r="Z262" s="5">
        <v>2348.7321658728406</v>
      </c>
      <c r="AA262" s="5">
        <v>2730.1472355856295</v>
      </c>
      <c r="AB262" s="5">
        <v>2850.8771975275404</v>
      </c>
      <c r="AC262" s="5">
        <v>2639.1315400938074</v>
      </c>
      <c r="AD262" s="5">
        <v>2839.5046475323998</v>
      </c>
      <c r="AE262" s="5">
        <v>2752.3142848483908</v>
      </c>
      <c r="AF262" s="5">
        <v>2610.8662835373848</v>
      </c>
      <c r="AG262" s="5">
        <v>2195.361917841934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5.6783578500000005E-4</v>
      </c>
      <c r="AE265" s="5">
        <v>5.8170894999999968E-4</v>
      </c>
      <c r="AF265" s="5">
        <v>4.8179372500000003E-4</v>
      </c>
      <c r="AG265" s="5">
        <v>4.7119589000000012E-4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709.30312823781014</v>
      </c>
      <c r="Z266" s="5">
        <v>770.64559519526495</v>
      </c>
      <c r="AA266" s="5">
        <v>896.1804233686654</v>
      </c>
      <c r="AB266" s="5">
        <v>900.53937037710944</v>
      </c>
      <c r="AC266" s="5">
        <v>809.01522902248007</v>
      </c>
      <c r="AD266" s="5">
        <v>910.73166731092965</v>
      </c>
      <c r="AE266" s="5">
        <v>893.06019164236488</v>
      </c>
      <c r="AF266" s="5">
        <v>821.35108952664564</v>
      </c>
      <c r="AG266" s="5">
        <v>887.64405765292975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1186.2264743357352</v>
      </c>
      <c r="G267" s="5">
        <v>1098.4062396261552</v>
      </c>
      <c r="H267" s="5">
        <v>1173.5384620087254</v>
      </c>
      <c r="I267" s="5">
        <v>1183.8215540475799</v>
      </c>
      <c r="J267" s="5">
        <v>1185.0187275505502</v>
      </c>
      <c r="K267" s="5">
        <v>1196.0246462874502</v>
      </c>
      <c r="L267" s="5">
        <v>1213.0868352161053</v>
      </c>
      <c r="M267" s="5">
        <v>1209.2614226285</v>
      </c>
      <c r="N267" s="5">
        <v>1399.7762734289399</v>
      </c>
      <c r="O267" s="5">
        <v>3607.7883443210103</v>
      </c>
      <c r="P267" s="5">
        <v>3812.0797147543103</v>
      </c>
      <c r="Q267" s="5">
        <v>3954.5697715769265</v>
      </c>
      <c r="R267" s="5">
        <v>3656.6109252782921</v>
      </c>
      <c r="S267" s="5">
        <v>4957.7732660980546</v>
      </c>
      <c r="T267" s="5">
        <v>4753.2731691348599</v>
      </c>
      <c r="U267" s="5">
        <v>5426.4928381028749</v>
      </c>
      <c r="V267" s="5">
        <v>5893.1113433372457</v>
      </c>
      <c r="W267" s="5">
        <v>6048.3813245824203</v>
      </c>
      <c r="X267" s="5">
        <v>5868.1948853561289</v>
      </c>
      <c r="Y267" s="5">
        <v>6053.4560624023416</v>
      </c>
      <c r="Z267" s="5">
        <v>5952.376958889964</v>
      </c>
      <c r="AA267" s="5">
        <v>6250.8945044795983</v>
      </c>
      <c r="AB267" s="5">
        <v>6183.7127558137827</v>
      </c>
      <c r="AC267" s="5">
        <v>5751.5701115893107</v>
      </c>
      <c r="AD267" s="5">
        <v>8971.7844146558873</v>
      </c>
      <c r="AE267" s="5">
        <v>8810.2361606269515</v>
      </c>
      <c r="AF267" s="5">
        <v>8382.167624037038</v>
      </c>
      <c r="AG267" s="5">
        <v>9077.0108221553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550.49901240643521</v>
      </c>
      <c r="W268" s="5">
        <v>523.04790426190459</v>
      </c>
      <c r="X268" s="5">
        <v>451.0993488473249</v>
      </c>
      <c r="Y268" s="5">
        <v>404.39468793752508</v>
      </c>
      <c r="Z268" s="5">
        <v>487.72359004858993</v>
      </c>
      <c r="AA268" s="5">
        <v>593.22220857755588</v>
      </c>
      <c r="AB268" s="5">
        <v>534.66831649897495</v>
      </c>
      <c r="AC268" s="5">
        <v>465.70968636502988</v>
      </c>
      <c r="AD268" s="5">
        <v>508.04130110992492</v>
      </c>
      <c r="AE268" s="5">
        <v>523.11221709232018</v>
      </c>
      <c r="AF268" s="5">
        <v>7250.8691192881124</v>
      </c>
      <c r="AG268" s="5">
        <v>7644.5466491904435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574.84631974999979</v>
      </c>
      <c r="Z270" s="5">
        <v>643.35917550000045</v>
      </c>
      <c r="AA270" s="5">
        <v>812.93091401850086</v>
      </c>
      <c r="AB270" s="5">
        <v>880.26821296830997</v>
      </c>
      <c r="AC270" s="5">
        <v>830.31802175000018</v>
      </c>
      <c r="AD270" s="5">
        <v>850.68861516597508</v>
      </c>
      <c r="AE270" s="5">
        <v>866.59732188558064</v>
      </c>
      <c r="AF270" s="5">
        <v>869.07390545476039</v>
      </c>
      <c r="AG270" s="5">
        <v>892.68066932193972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589.17674694873506</v>
      </c>
      <c r="G271" s="5">
        <v>556.94251249786521</v>
      </c>
      <c r="H271" s="5">
        <v>597.89039820433504</v>
      </c>
      <c r="I271" s="5">
        <v>610.03479003789482</v>
      </c>
      <c r="J271" s="5">
        <v>597.01330854231014</v>
      </c>
      <c r="K271" s="5">
        <v>621.45494034839965</v>
      </c>
      <c r="L271" s="5">
        <v>606.67291908800996</v>
      </c>
      <c r="M271" s="5">
        <v>585.291031590545</v>
      </c>
      <c r="N271" s="5">
        <v>605.28521413306498</v>
      </c>
      <c r="O271" s="5">
        <v>552.72583184869495</v>
      </c>
      <c r="P271" s="5">
        <v>587.56535208835498</v>
      </c>
      <c r="Q271" s="5">
        <v>591.11083013612983</v>
      </c>
      <c r="R271" s="5">
        <v>546.17155335222014</v>
      </c>
      <c r="S271" s="5">
        <v>587.58617626273485</v>
      </c>
      <c r="T271" s="5">
        <v>583.84393161622495</v>
      </c>
      <c r="U271" s="5">
        <v>562.28603983125549</v>
      </c>
      <c r="V271" s="5">
        <v>1026.1985469889203</v>
      </c>
      <c r="W271" s="5">
        <v>1008.8702568799501</v>
      </c>
      <c r="X271" s="5">
        <v>963.49619259977544</v>
      </c>
      <c r="Y271" s="5">
        <v>1992.3325503333401</v>
      </c>
      <c r="Z271" s="5">
        <v>1983.0492607507244</v>
      </c>
      <c r="AA271" s="5">
        <v>1948.142712757269</v>
      </c>
      <c r="AB271" s="5">
        <v>3256.9869506949049</v>
      </c>
      <c r="AC271" s="5">
        <v>3033.2223888527328</v>
      </c>
      <c r="AD271" s="5">
        <v>3495.0613321861124</v>
      </c>
      <c r="AE271" s="5">
        <v>3513.086330873125</v>
      </c>
      <c r="AF271" s="5">
        <v>2785.7985846986817</v>
      </c>
      <c r="AG271" s="5">
        <v>3124.1214859809033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278.49583575046501</v>
      </c>
      <c r="G272" s="5">
        <v>219.63226580427008</v>
      </c>
      <c r="H272" s="5">
        <v>251.55430987487489</v>
      </c>
      <c r="I272" s="5">
        <v>260.79617718458996</v>
      </c>
      <c r="J272" s="5">
        <v>261.65682979568498</v>
      </c>
      <c r="K272" s="5">
        <v>267.21407969869995</v>
      </c>
      <c r="L272" s="5">
        <v>274.83613581135018</v>
      </c>
      <c r="M272" s="5">
        <v>264.90235415933512</v>
      </c>
      <c r="N272" s="5">
        <v>257.48330710975506</v>
      </c>
      <c r="O272" s="5">
        <v>233.48385143373002</v>
      </c>
      <c r="P272" s="5">
        <v>257.11388090829007</v>
      </c>
      <c r="Q272" s="5">
        <v>260.20187577612501</v>
      </c>
      <c r="R272" s="5">
        <v>236.43224073561498</v>
      </c>
      <c r="S272" s="5">
        <v>247.07679303729492</v>
      </c>
      <c r="T272" s="5">
        <v>260.03197758781494</v>
      </c>
      <c r="U272" s="5">
        <v>253.25884085873497</v>
      </c>
      <c r="V272" s="5">
        <v>271.53644996796004</v>
      </c>
      <c r="W272" s="5">
        <v>277.77080590334515</v>
      </c>
      <c r="X272" s="5">
        <v>259.58795488251025</v>
      </c>
      <c r="Y272" s="5">
        <v>253.85219576334487</v>
      </c>
      <c r="Z272" s="5">
        <v>215.30843792317518</v>
      </c>
      <c r="AA272" s="5">
        <v>244.85597937593997</v>
      </c>
      <c r="AB272" s="5">
        <v>260.20630500276496</v>
      </c>
      <c r="AC272" s="5">
        <v>250.35415190921495</v>
      </c>
      <c r="AD272" s="5">
        <v>246.02528340531489</v>
      </c>
      <c r="AE272" s="5">
        <v>252.60425760294999</v>
      </c>
      <c r="AF272" s="5">
        <v>88.40330581485</v>
      </c>
      <c r="AG272" s="5">
        <v>85.328801325059942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42.396424120865007</v>
      </c>
      <c r="G273" s="5">
        <v>31.087049394310004</v>
      </c>
      <c r="H273" s="5">
        <v>38.313301373034989</v>
      </c>
      <c r="I273" s="5">
        <v>39.777946962720009</v>
      </c>
      <c r="J273" s="5">
        <v>38.256730445135005</v>
      </c>
      <c r="K273" s="5">
        <v>36.967988872114987</v>
      </c>
      <c r="L273" s="5">
        <v>38.909891105779998</v>
      </c>
      <c r="M273" s="5">
        <v>37.160729811334988</v>
      </c>
      <c r="N273" s="5">
        <v>27.011644155529986</v>
      </c>
      <c r="O273" s="5">
        <v>25.484341870715006</v>
      </c>
      <c r="P273" s="5">
        <v>25.629887091760001</v>
      </c>
      <c r="Q273" s="5">
        <v>25.962186156785002</v>
      </c>
      <c r="R273" s="5">
        <v>24.485951024855005</v>
      </c>
      <c r="S273" s="5">
        <v>25.305668639854982</v>
      </c>
      <c r="T273" s="5">
        <v>23.669353209475016</v>
      </c>
      <c r="U273" s="5">
        <v>22.288830569970003</v>
      </c>
      <c r="V273" s="5">
        <v>25.321361913829993</v>
      </c>
      <c r="W273" s="5">
        <v>28.070894496954999</v>
      </c>
      <c r="X273" s="5">
        <v>24.73722274216998</v>
      </c>
      <c r="Y273" s="5">
        <v>22.383174652699992</v>
      </c>
      <c r="Z273" s="5">
        <v>28.521642576999998</v>
      </c>
      <c r="AA273" s="5">
        <v>30.052977442249997</v>
      </c>
      <c r="AB273" s="5">
        <v>20.31991390612</v>
      </c>
      <c r="AC273" s="5">
        <v>18.772134467584998</v>
      </c>
      <c r="AD273" s="5">
        <v>861.93343498268541</v>
      </c>
      <c r="AE273" s="5">
        <v>1348.2390299766412</v>
      </c>
      <c r="AF273" s="5">
        <v>1724.0220658022745</v>
      </c>
      <c r="AG273" s="5">
        <v>1701.6723110934092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752.96743557188995</v>
      </c>
      <c r="G276" s="5">
        <v>667.54659462455538</v>
      </c>
      <c r="H276" s="5">
        <v>734.28501335675992</v>
      </c>
      <c r="I276" s="5">
        <v>724.21482537215036</v>
      </c>
      <c r="J276" s="5">
        <v>729.11331962593988</v>
      </c>
      <c r="K276" s="5">
        <v>693.55991037999479</v>
      </c>
      <c r="L276" s="5">
        <v>715.39214710144995</v>
      </c>
      <c r="M276" s="5">
        <v>704.49833097436499</v>
      </c>
      <c r="N276" s="5">
        <v>665.50292187979028</v>
      </c>
      <c r="O276" s="5">
        <v>632.51458760357991</v>
      </c>
      <c r="P276" s="5">
        <v>649.72940360481016</v>
      </c>
      <c r="Q276" s="5">
        <v>648.76402583718505</v>
      </c>
      <c r="R276" s="5">
        <v>620.60338370203044</v>
      </c>
      <c r="S276" s="5">
        <v>686.14325124840025</v>
      </c>
      <c r="T276" s="5">
        <v>603.16900897310484</v>
      </c>
      <c r="U276" s="5">
        <v>582.71791197684001</v>
      </c>
      <c r="V276" s="5">
        <v>628.3083939920698</v>
      </c>
      <c r="W276" s="5">
        <v>704.79770553629987</v>
      </c>
      <c r="X276" s="5">
        <v>707.07380614939507</v>
      </c>
      <c r="Y276" s="5">
        <v>569.28130685840529</v>
      </c>
      <c r="Z276" s="5">
        <v>664.45919117963513</v>
      </c>
      <c r="AA276" s="5">
        <v>192.47875565652004</v>
      </c>
      <c r="AB276" s="5">
        <v>192.3911627111101</v>
      </c>
      <c r="AC276" s="5">
        <v>177.61945866564989</v>
      </c>
      <c r="AD276" s="5">
        <v>50.970415177255006</v>
      </c>
      <c r="AE276" s="5">
        <v>358.6881209483098</v>
      </c>
      <c r="AF276" s="5">
        <v>1298.841626970765</v>
      </c>
      <c r="AG276" s="5">
        <v>1184.5486131352857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103.2157324869449</v>
      </c>
      <c r="P277" s="5">
        <v>107.63612386024505</v>
      </c>
      <c r="Q277" s="5">
        <v>102.96565215166501</v>
      </c>
      <c r="R277" s="5">
        <v>97.986181412720029</v>
      </c>
      <c r="S277" s="5">
        <v>286.73707344678485</v>
      </c>
      <c r="T277" s="5">
        <v>329.31894539311998</v>
      </c>
      <c r="U277" s="5">
        <v>807.07100959529953</v>
      </c>
      <c r="V277" s="5">
        <v>844.06999557930976</v>
      </c>
      <c r="W277" s="5">
        <v>907.6267709587695</v>
      </c>
      <c r="X277" s="5">
        <v>1599.7587216529785</v>
      </c>
      <c r="Y277" s="5">
        <v>1877.5710569932885</v>
      </c>
      <c r="Z277" s="5">
        <v>3863.0003302926093</v>
      </c>
      <c r="AA277" s="5">
        <v>3607.2647555699491</v>
      </c>
      <c r="AB277" s="5">
        <v>3567.5426987056862</v>
      </c>
      <c r="AC277" s="5">
        <v>3489.2905234057571</v>
      </c>
      <c r="AD277" s="5">
        <v>3559.5353380307101</v>
      </c>
      <c r="AE277" s="5">
        <v>3704.6201484692406</v>
      </c>
      <c r="AF277" s="5">
        <v>3771.1636759856028</v>
      </c>
      <c r="AG277" s="5">
        <v>3832.2958941907445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148.11509627897004</v>
      </c>
      <c r="U278" s="5">
        <v>1193.8315438509201</v>
      </c>
      <c r="V278" s="5">
        <v>1287.0402431816199</v>
      </c>
      <c r="W278" s="5">
        <v>1346.147787467256</v>
      </c>
      <c r="X278" s="5">
        <v>1362.8587574477838</v>
      </c>
      <c r="Y278" s="5">
        <v>1289.005695385177</v>
      </c>
      <c r="Z278" s="5">
        <v>1014.5689618905349</v>
      </c>
      <c r="AA278" s="5">
        <v>892.68554644416542</v>
      </c>
      <c r="AB278" s="5">
        <v>853.90549644293537</v>
      </c>
      <c r="AC278" s="5">
        <v>841.21186640928988</v>
      </c>
      <c r="AD278" s="5">
        <v>834.54040655126471</v>
      </c>
      <c r="AE278" s="5">
        <v>916.02337226673558</v>
      </c>
      <c r="AF278" s="5">
        <v>898.26716452632013</v>
      </c>
      <c r="AG278" s="5">
        <v>874.76840299636444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226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1413.4289144416346</v>
      </c>
      <c r="G285" s="5">
        <v>3522.8398678505855</v>
      </c>
      <c r="H285" s="5">
        <v>3913.6002858647307</v>
      </c>
      <c r="I285" s="5">
        <v>3547.7446240026788</v>
      </c>
      <c r="J285" s="5">
        <v>3622.5530211281934</v>
      </c>
      <c r="K285" s="5">
        <v>6629.5414806791341</v>
      </c>
      <c r="L285" s="5">
        <v>7311.3179940461614</v>
      </c>
      <c r="M285" s="5">
        <v>7158.6903196393014</v>
      </c>
      <c r="N285" s="5">
        <v>7896.6740770812057</v>
      </c>
      <c r="O285" s="5">
        <v>7638.9648587812972</v>
      </c>
      <c r="P285" s="5">
        <v>10258.067592799009</v>
      </c>
      <c r="Q285" s="5">
        <v>10443.905295986628</v>
      </c>
      <c r="R285" s="5">
        <v>10409.638129849478</v>
      </c>
      <c r="S285" s="5">
        <v>10538.665734710994</v>
      </c>
      <c r="T285" s="5">
        <v>8841.6932361351792</v>
      </c>
      <c r="U285" s="5">
        <v>8727.9553490141043</v>
      </c>
      <c r="V285" s="5">
        <v>9862.8979760944894</v>
      </c>
      <c r="W285" s="5">
        <v>10323.088784770622</v>
      </c>
      <c r="X285" s="5">
        <v>9003.0114235507244</v>
      </c>
      <c r="Y285" s="5">
        <v>9649.0341839233952</v>
      </c>
      <c r="Z285" s="5">
        <v>9787.3953892749723</v>
      </c>
      <c r="AA285" s="5">
        <v>9851.1147275493022</v>
      </c>
      <c r="AB285" s="5">
        <v>10053.996637799792</v>
      </c>
      <c r="AC285" s="5">
        <v>9965.0614893723505</v>
      </c>
      <c r="AD285" s="5">
        <v>10274.691426780924</v>
      </c>
      <c r="AE285" s="5">
        <v>8887.7666442056434</v>
      </c>
      <c r="AF285" s="5">
        <v>9193.0062712837644</v>
      </c>
      <c r="AG285" s="5">
        <v>9580.4908482375376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107.02856604960009</v>
      </c>
      <c r="G286" s="5">
        <v>2740.5429738326493</v>
      </c>
      <c r="H286" s="5">
        <v>2654.2813413998997</v>
      </c>
      <c r="I286" s="5">
        <v>2364.9206146091451</v>
      </c>
      <c r="J286" s="5">
        <v>2663.0543315904497</v>
      </c>
      <c r="K286" s="5">
        <v>2758.052709536169</v>
      </c>
      <c r="L286" s="5">
        <v>2846.5627309214206</v>
      </c>
      <c r="M286" s="5">
        <v>2506.2519627138536</v>
      </c>
      <c r="N286" s="5">
        <v>2657.9545664363136</v>
      </c>
      <c r="O286" s="5">
        <v>2949.7711321103038</v>
      </c>
      <c r="P286" s="5">
        <v>2924.407162771583</v>
      </c>
      <c r="Q286" s="5">
        <v>2878.6370751615182</v>
      </c>
      <c r="R286" s="5">
        <v>2999.0149513214128</v>
      </c>
      <c r="S286" s="5">
        <v>2783.1037176554805</v>
      </c>
      <c r="T286" s="5">
        <v>2956.8234425079895</v>
      </c>
      <c r="U286" s="5">
        <v>7581.3411716540168</v>
      </c>
      <c r="V286" s="5">
        <v>9228.1492111070111</v>
      </c>
      <c r="W286" s="5">
        <v>9403.8119104213401</v>
      </c>
      <c r="X286" s="5">
        <v>8421.1264400644559</v>
      </c>
      <c r="Y286" s="5">
        <v>8943.6209587125049</v>
      </c>
      <c r="Z286" s="5">
        <v>10335.385957218699</v>
      </c>
      <c r="AA286" s="5">
        <v>9917.4170517637704</v>
      </c>
      <c r="AB286" s="5">
        <v>9996.8904983353514</v>
      </c>
      <c r="AC286" s="5">
        <v>10389.981164046882</v>
      </c>
      <c r="AD286" s="5">
        <v>9975.0604040977159</v>
      </c>
      <c r="AE286" s="5">
        <v>9668.3866738955385</v>
      </c>
      <c r="AF286" s="5">
        <v>10788.504620384148</v>
      </c>
      <c r="AG286" s="5">
        <v>11069.038201930352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795.61206392065071</v>
      </c>
      <c r="M288" s="5">
        <v>1619.2559577569389</v>
      </c>
      <c r="N288" s="5">
        <v>1784.9002663618517</v>
      </c>
      <c r="O288" s="5">
        <v>3129.2171153557601</v>
      </c>
      <c r="P288" s="5">
        <v>3081.5973779014644</v>
      </c>
      <c r="Q288" s="5">
        <v>3264.5228794316567</v>
      </c>
      <c r="R288" s="5">
        <v>3323.6868019773842</v>
      </c>
      <c r="S288" s="5">
        <v>3103.5012174546255</v>
      </c>
      <c r="T288" s="5">
        <v>2958.7777917164763</v>
      </c>
      <c r="U288" s="5">
        <v>3079.1734208606554</v>
      </c>
      <c r="V288" s="5">
        <v>2964.7428311724602</v>
      </c>
      <c r="W288" s="5">
        <v>3365.5585088943171</v>
      </c>
      <c r="X288" s="5">
        <v>2864.2602397503761</v>
      </c>
      <c r="Y288" s="5">
        <v>3129.2481198137148</v>
      </c>
      <c r="Z288" s="5">
        <v>3140.8019472407382</v>
      </c>
      <c r="AA288" s="5">
        <v>3032.1003303527546</v>
      </c>
      <c r="AB288" s="5">
        <v>3238.4822645010804</v>
      </c>
      <c r="AC288" s="5">
        <v>3277.2007586279292</v>
      </c>
      <c r="AD288" s="5">
        <v>3111.7950680090194</v>
      </c>
      <c r="AE288" s="5">
        <v>2924.9641419804152</v>
      </c>
      <c r="AF288" s="5">
        <v>2973.3882981144038</v>
      </c>
      <c r="AG288" s="5">
        <v>2883.4901970635929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106.01258851161003</v>
      </c>
      <c r="Q289" s="5">
        <v>107.99968319789507</v>
      </c>
      <c r="R289" s="5">
        <v>112.734530871535</v>
      </c>
      <c r="S289" s="5">
        <v>233.91337924527514</v>
      </c>
      <c r="T289" s="5">
        <v>178.28192545956497</v>
      </c>
      <c r="U289" s="5">
        <v>155.91004415689994</v>
      </c>
      <c r="V289" s="5">
        <v>179.53089675951998</v>
      </c>
      <c r="W289" s="5">
        <v>181.43558039958504</v>
      </c>
      <c r="X289" s="5">
        <v>133.00977855898509</v>
      </c>
      <c r="Y289" s="5">
        <v>152.01668500416005</v>
      </c>
      <c r="Z289" s="5">
        <v>131.86992829222001</v>
      </c>
      <c r="AA289" s="5">
        <v>180.58277637213493</v>
      </c>
      <c r="AB289" s="5">
        <v>177.14962582979015</v>
      </c>
      <c r="AC289" s="5">
        <v>172.58938942279005</v>
      </c>
      <c r="AD289" s="5">
        <v>192.01640387193004</v>
      </c>
      <c r="AE289" s="5">
        <v>173.4951958045551</v>
      </c>
      <c r="AF289" s="5">
        <v>157.49268202553506</v>
      </c>
      <c r="AG289" s="5">
        <v>167.08136266344013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0</v>
      </c>
      <c r="H290" s="5">
        <v>1373.8117692831004</v>
      </c>
      <c r="I290" s="5">
        <v>2702.1631536657155</v>
      </c>
      <c r="J290" s="5">
        <v>2715.1787388179196</v>
      </c>
      <c r="K290" s="5">
        <v>2625.5566762241651</v>
      </c>
      <c r="L290" s="5">
        <v>2883.1787669391388</v>
      </c>
      <c r="M290" s="5">
        <v>2619.6235343694793</v>
      </c>
      <c r="N290" s="5">
        <v>2762.1059578846625</v>
      </c>
      <c r="O290" s="5">
        <v>2885.321658071015</v>
      </c>
      <c r="P290" s="5">
        <v>2968.7850117561588</v>
      </c>
      <c r="Q290" s="5">
        <v>2906.1279416536122</v>
      </c>
      <c r="R290" s="5">
        <v>2889.4710393251094</v>
      </c>
      <c r="S290" s="5">
        <v>2739.3786666347119</v>
      </c>
      <c r="T290" s="5">
        <v>2801.2296176728155</v>
      </c>
      <c r="U290" s="5">
        <v>2814.782619024988</v>
      </c>
      <c r="V290" s="5">
        <v>2762.6015437664673</v>
      </c>
      <c r="W290" s="5">
        <v>3035.6124693539978</v>
      </c>
      <c r="X290" s="5">
        <v>2742.9434226057506</v>
      </c>
      <c r="Y290" s="5">
        <v>2873.2513820784225</v>
      </c>
      <c r="Z290" s="5">
        <v>2906.227874556736</v>
      </c>
      <c r="AA290" s="5">
        <v>2760.773308820189</v>
      </c>
      <c r="AB290" s="5">
        <v>2692.1614853990109</v>
      </c>
      <c r="AC290" s="5">
        <v>2771.5351138593542</v>
      </c>
      <c r="AD290" s="5">
        <v>2642.3056373933032</v>
      </c>
      <c r="AE290" s="5">
        <v>2580.6602682550597</v>
      </c>
      <c r="AF290" s="5">
        <v>2490.1442667248029</v>
      </c>
      <c r="AG290" s="5">
        <v>2410.4491504180378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784.45661344288521</v>
      </c>
      <c r="N291" s="5">
        <v>849.07496426036516</v>
      </c>
      <c r="O291" s="5">
        <v>1292.5000406918491</v>
      </c>
      <c r="P291" s="5">
        <v>2031.0368151262846</v>
      </c>
      <c r="Q291" s="5">
        <v>1915.1363276987499</v>
      </c>
      <c r="R291" s="5">
        <v>1805.0785748669864</v>
      </c>
      <c r="S291" s="5">
        <v>1837.0528749259302</v>
      </c>
      <c r="T291" s="5">
        <v>1749.6935156911049</v>
      </c>
      <c r="U291" s="5">
        <v>1614.9523542666248</v>
      </c>
      <c r="V291" s="5">
        <v>1781.3213524849098</v>
      </c>
      <c r="W291" s="5">
        <v>1820.8304354091147</v>
      </c>
      <c r="X291" s="5">
        <v>1545.2991556475154</v>
      </c>
      <c r="Y291" s="5">
        <v>2176.8618935280242</v>
      </c>
      <c r="Z291" s="5">
        <v>3585.6361639135312</v>
      </c>
      <c r="AA291" s="5">
        <v>3843.0223327862946</v>
      </c>
      <c r="AB291" s="5">
        <v>3749.440581310907</v>
      </c>
      <c r="AC291" s="5">
        <v>3432.5044179673528</v>
      </c>
      <c r="AD291" s="5">
        <v>3593.1751103318184</v>
      </c>
      <c r="AE291" s="5">
        <v>5171.0118781731107</v>
      </c>
      <c r="AF291" s="5">
        <v>5190.4299857152582</v>
      </c>
      <c r="AG291" s="5">
        <v>5155.0781771983366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1455.4906927351408</v>
      </c>
      <c r="G292" s="5">
        <v>5443.3268839467055</v>
      </c>
      <c r="H292" s="5">
        <v>6086.6947157738541</v>
      </c>
      <c r="I292" s="5">
        <v>6077.6707290387048</v>
      </c>
      <c r="J292" s="5">
        <v>7564.7426760788094</v>
      </c>
      <c r="K292" s="5">
        <v>11713.420991629049</v>
      </c>
      <c r="L292" s="5">
        <v>13157.59487905007</v>
      </c>
      <c r="M292" s="5">
        <v>13912.073056949677</v>
      </c>
      <c r="N292" s="5">
        <v>14586.300014419947</v>
      </c>
      <c r="O292" s="5">
        <v>14680.430649200624</v>
      </c>
      <c r="P292" s="5">
        <v>14659.237815321128</v>
      </c>
      <c r="Q292" s="5">
        <v>15064.44839217289</v>
      </c>
      <c r="R292" s="5">
        <v>14643.381730258823</v>
      </c>
      <c r="S292" s="5">
        <v>16197.218370687435</v>
      </c>
      <c r="T292" s="5">
        <v>17767.515243850434</v>
      </c>
      <c r="U292" s="5">
        <v>17142.758943254485</v>
      </c>
      <c r="V292" s="5">
        <v>16702.419254265838</v>
      </c>
      <c r="W292" s="5">
        <v>17266.360064973553</v>
      </c>
      <c r="X292" s="5">
        <v>16752.519179150695</v>
      </c>
      <c r="Y292" s="5">
        <v>22842.752697519703</v>
      </c>
      <c r="Z292" s="5">
        <v>23415.450500653133</v>
      </c>
      <c r="AA292" s="5">
        <v>21317.535588597122</v>
      </c>
      <c r="AB292" s="5">
        <v>21774.750537979562</v>
      </c>
      <c r="AC292" s="5">
        <v>20594.263045571781</v>
      </c>
      <c r="AD292" s="5">
        <v>24225.849303757961</v>
      </c>
      <c r="AE292" s="5">
        <v>26746.430085027459</v>
      </c>
      <c r="AF292" s="5">
        <v>25037.156384633709</v>
      </c>
      <c r="AG292" s="5">
        <v>25582.308016272567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253.13956882994006</v>
      </c>
      <c r="P293" s="5">
        <v>1036.0886222778302</v>
      </c>
      <c r="Q293" s="5">
        <v>1027.7487515604651</v>
      </c>
      <c r="R293" s="5">
        <v>1006.9684434936194</v>
      </c>
      <c r="S293" s="5">
        <v>1009.0472505555696</v>
      </c>
      <c r="T293" s="5">
        <v>962.28686257551021</v>
      </c>
      <c r="U293" s="5">
        <v>921.75037031287923</v>
      </c>
      <c r="V293" s="5">
        <v>980.21797421211488</v>
      </c>
      <c r="W293" s="5">
        <v>1484.5457132207207</v>
      </c>
      <c r="X293" s="5">
        <v>2415.003449648385</v>
      </c>
      <c r="Y293" s="5">
        <v>7869.1718539529729</v>
      </c>
      <c r="Z293" s="5">
        <v>8182.5614900353685</v>
      </c>
      <c r="AA293" s="5">
        <v>8075.7991161725949</v>
      </c>
      <c r="AB293" s="5">
        <v>8226.6555817641311</v>
      </c>
      <c r="AC293" s="5">
        <v>7733.7987911115833</v>
      </c>
      <c r="AD293" s="5">
        <v>8413.9635271424231</v>
      </c>
      <c r="AE293" s="5">
        <v>7454.4430857582593</v>
      </c>
      <c r="AF293" s="5">
        <v>7565.3076609893433</v>
      </c>
      <c r="AG293" s="5">
        <v>7514.908564392741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685.37615044419533</v>
      </c>
      <c r="G294" s="5">
        <v>658.2729288735751</v>
      </c>
      <c r="H294" s="5">
        <v>1239.7595278871704</v>
      </c>
      <c r="I294" s="5">
        <v>1561.5811606639406</v>
      </c>
      <c r="J294" s="5">
        <v>1439.6982516894848</v>
      </c>
      <c r="K294" s="5">
        <v>1482.3579455207896</v>
      </c>
      <c r="L294" s="5">
        <v>1415.6347030629443</v>
      </c>
      <c r="M294" s="5">
        <v>5085.8612417488748</v>
      </c>
      <c r="N294" s="5">
        <v>4901.8595605245009</v>
      </c>
      <c r="O294" s="5">
        <v>5338.966550854344</v>
      </c>
      <c r="P294" s="5">
        <v>5022.0183053040673</v>
      </c>
      <c r="Q294" s="5">
        <v>4936.4142157802562</v>
      </c>
      <c r="R294" s="5">
        <v>4822.7198664031612</v>
      </c>
      <c r="S294" s="5">
        <v>4756.6318921143757</v>
      </c>
      <c r="T294" s="5">
        <v>5364.8612675851109</v>
      </c>
      <c r="U294" s="5">
        <v>4920.8636136570694</v>
      </c>
      <c r="V294" s="5">
        <v>5332.3823376267483</v>
      </c>
      <c r="W294" s="5">
        <v>5233.6129171568573</v>
      </c>
      <c r="X294" s="5">
        <v>5436.7996664091061</v>
      </c>
      <c r="Y294" s="5">
        <v>5174.3351564681398</v>
      </c>
      <c r="Z294" s="5">
        <v>5589.8714225537888</v>
      </c>
      <c r="AA294" s="5">
        <v>5267.9733978534814</v>
      </c>
      <c r="AB294" s="5">
        <v>5263.8206117280833</v>
      </c>
      <c r="AC294" s="5">
        <v>5171.756925182679</v>
      </c>
      <c r="AD294" s="5">
        <v>5175.3131329793796</v>
      </c>
      <c r="AE294" s="5">
        <v>5407.8264702204269</v>
      </c>
      <c r="AF294" s="5">
        <v>4935.6043585064845</v>
      </c>
      <c r="AG294" s="5">
        <v>5334.2576674356924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1804.3639336331612</v>
      </c>
      <c r="G296" s="5">
        <v>1691.8227223430447</v>
      </c>
      <c r="H296" s="5">
        <v>1969.0059273661145</v>
      </c>
      <c r="I296" s="5">
        <v>2000.1160486139843</v>
      </c>
      <c r="J296" s="5">
        <v>12831.980400585207</v>
      </c>
      <c r="K296" s="5">
        <v>13755.594547979827</v>
      </c>
      <c r="L296" s="5">
        <v>13378.127531217269</v>
      </c>
      <c r="M296" s="5">
        <v>13050.431631180938</v>
      </c>
      <c r="N296" s="5">
        <v>14406.523758207777</v>
      </c>
      <c r="O296" s="5">
        <v>15516.593433941922</v>
      </c>
      <c r="P296" s="5">
        <v>14996.793056254281</v>
      </c>
      <c r="Q296" s="5">
        <v>17720.069719201296</v>
      </c>
      <c r="R296" s="5">
        <v>17379.886499578221</v>
      </c>
      <c r="S296" s="5">
        <v>23845.10182381955</v>
      </c>
      <c r="T296" s="5">
        <v>22681.192590475071</v>
      </c>
      <c r="U296" s="5">
        <v>23193.759666753071</v>
      </c>
      <c r="V296" s="5">
        <v>25279.572021139862</v>
      </c>
      <c r="W296" s="5">
        <v>24410.143216211283</v>
      </c>
      <c r="X296" s="5">
        <v>23000.495188248125</v>
      </c>
      <c r="Y296" s="5">
        <v>23757.467360645049</v>
      </c>
      <c r="Z296" s="5">
        <v>25560.041789966901</v>
      </c>
      <c r="AA296" s="5">
        <v>24264.381426963282</v>
      </c>
      <c r="AB296" s="5">
        <v>24596.220466396309</v>
      </c>
      <c r="AC296" s="5">
        <v>22816.663467536775</v>
      </c>
      <c r="AD296" s="5">
        <v>23865.953471205958</v>
      </c>
      <c r="AE296" s="5">
        <v>22732.004603387839</v>
      </c>
      <c r="AF296" s="5">
        <v>22931.10766218511</v>
      </c>
      <c r="AG296" s="5">
        <v>24777.096772438119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2855.1367410265102</v>
      </c>
      <c r="G297" s="5">
        <v>2729.2402286311622</v>
      </c>
      <c r="H297" s="5">
        <v>4720.9312127080148</v>
      </c>
      <c r="I297" s="5">
        <v>4811.9440887165547</v>
      </c>
      <c r="J297" s="5">
        <v>4579.5492856622159</v>
      </c>
      <c r="K297" s="5">
        <v>6919.2146449918419</v>
      </c>
      <c r="L297" s="5">
        <v>9371.5248759436181</v>
      </c>
      <c r="M297" s="5">
        <v>9264.5558384503329</v>
      </c>
      <c r="N297" s="5">
        <v>9101.7495522749814</v>
      </c>
      <c r="O297" s="5">
        <v>10364.085308003627</v>
      </c>
      <c r="P297" s="5">
        <v>10398.911813587594</v>
      </c>
      <c r="Q297" s="5">
        <v>10073.811044957951</v>
      </c>
      <c r="R297" s="5">
        <v>9689.053051880499</v>
      </c>
      <c r="S297" s="5">
        <v>9804.3585376464198</v>
      </c>
      <c r="T297" s="5">
        <v>9502.9077699670761</v>
      </c>
      <c r="U297" s="5">
        <v>8938.6783711374446</v>
      </c>
      <c r="V297" s="5">
        <v>9566.2481957473374</v>
      </c>
      <c r="W297" s="5">
        <v>14491.844337022148</v>
      </c>
      <c r="X297" s="5">
        <v>14826.609175324889</v>
      </c>
      <c r="Y297" s="5">
        <v>15334.45102094819</v>
      </c>
      <c r="Z297" s="5">
        <v>17546.161576572686</v>
      </c>
      <c r="AA297" s="5">
        <v>17703.861395015494</v>
      </c>
      <c r="AB297" s="5">
        <v>17292.323450709711</v>
      </c>
      <c r="AC297" s="5">
        <v>16456.309240655119</v>
      </c>
      <c r="AD297" s="5">
        <v>18902.344394747022</v>
      </c>
      <c r="AE297" s="5">
        <v>24283.634475871895</v>
      </c>
      <c r="AF297" s="5">
        <v>24306.192455607281</v>
      </c>
      <c r="AG297" s="5">
        <v>25237.898552961644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661.18150208572945</v>
      </c>
      <c r="G298" s="5">
        <v>666.43431541371513</v>
      </c>
      <c r="H298" s="5">
        <v>690.20535756246534</v>
      </c>
      <c r="I298" s="5">
        <v>677.64307730251926</v>
      </c>
      <c r="J298" s="5">
        <v>635.9063237664102</v>
      </c>
      <c r="K298" s="5">
        <v>678.6898992647458</v>
      </c>
      <c r="L298" s="5">
        <v>649.7555013200307</v>
      </c>
      <c r="M298" s="5">
        <v>596.01007917729476</v>
      </c>
      <c r="N298" s="5">
        <v>665.96179266322031</v>
      </c>
      <c r="O298" s="5">
        <v>690.22499893590475</v>
      </c>
      <c r="P298" s="5">
        <v>729.03317124075477</v>
      </c>
      <c r="Q298" s="5">
        <v>687.54854234612947</v>
      </c>
      <c r="R298" s="5">
        <v>697.24915179508514</v>
      </c>
      <c r="S298" s="5">
        <v>718.76108152649999</v>
      </c>
      <c r="T298" s="5">
        <v>731.67193750805473</v>
      </c>
      <c r="U298" s="5">
        <v>645.73042261469493</v>
      </c>
      <c r="V298" s="5">
        <v>744.5371772633805</v>
      </c>
      <c r="W298" s="5">
        <v>704.87520935434009</v>
      </c>
      <c r="X298" s="5">
        <v>766.49224110620514</v>
      </c>
      <c r="Y298" s="5">
        <v>791.87857337035052</v>
      </c>
      <c r="Z298" s="5">
        <v>718.46384096025531</v>
      </c>
      <c r="AA298" s="5">
        <v>769.39627557453991</v>
      </c>
      <c r="AB298" s="5">
        <v>727.11058319725475</v>
      </c>
      <c r="AC298" s="5">
        <v>734.51461730071048</v>
      </c>
      <c r="AD298" s="5">
        <v>735.31926538474943</v>
      </c>
      <c r="AE298" s="5">
        <v>712.55107150033984</v>
      </c>
      <c r="AF298" s="5">
        <v>570.71800074938494</v>
      </c>
      <c r="AG298" s="5">
        <v>660.35780259729972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2126.4691556548196</v>
      </c>
      <c r="AC299" s="5">
        <v>3253.9765351622391</v>
      </c>
      <c r="AD299" s="5">
        <v>3050.581017009391</v>
      </c>
      <c r="AE299" s="5">
        <v>3007.7222036304902</v>
      </c>
      <c r="AF299" s="5">
        <v>2488.2198557136257</v>
      </c>
      <c r="AG299" s="5">
        <v>2931.2545625979956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37.01382119272499</v>
      </c>
      <c r="AC300" s="5">
        <v>37.464284630965011</v>
      </c>
      <c r="AD300" s="5">
        <v>35.379557292085018</v>
      </c>
      <c r="AE300" s="5">
        <v>641.50118925000004</v>
      </c>
      <c r="AF300" s="5">
        <v>501.05017604999978</v>
      </c>
      <c r="AG300" s="5">
        <v>549.59960894999995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1400.1251279408307</v>
      </c>
      <c r="G302" s="5">
        <v>1373.6293735294198</v>
      </c>
      <c r="H302" s="5">
        <v>1334.6610739020798</v>
      </c>
      <c r="I302" s="5">
        <v>1402.5468234801647</v>
      </c>
      <c r="J302" s="5">
        <v>1414.584930103885</v>
      </c>
      <c r="K302" s="5">
        <v>1431.385177685559</v>
      </c>
      <c r="L302" s="5">
        <v>1409.3352788727098</v>
      </c>
      <c r="M302" s="5">
        <v>1453.4113621055649</v>
      </c>
      <c r="N302" s="5">
        <v>3130.8014032813649</v>
      </c>
      <c r="O302" s="5">
        <v>3143.2370124865047</v>
      </c>
      <c r="P302" s="5">
        <v>3176.9521309158445</v>
      </c>
      <c r="Q302" s="5">
        <v>3285.1624888480801</v>
      </c>
      <c r="R302" s="5">
        <v>3317.9140784472365</v>
      </c>
      <c r="S302" s="5">
        <v>3087.0589342730527</v>
      </c>
      <c r="T302" s="5">
        <v>3138.29330790634</v>
      </c>
      <c r="U302" s="5">
        <v>3059.7703065803853</v>
      </c>
      <c r="V302" s="5">
        <v>3161.7399055504666</v>
      </c>
      <c r="W302" s="5">
        <v>2861.3679449543943</v>
      </c>
      <c r="X302" s="5">
        <v>2910.1029433724252</v>
      </c>
      <c r="Y302" s="5">
        <v>2755.2659110577065</v>
      </c>
      <c r="Z302" s="5">
        <v>2769.5975327522847</v>
      </c>
      <c r="AA302" s="5">
        <v>2590.2128707754969</v>
      </c>
      <c r="AB302" s="5">
        <v>2673.0396605607989</v>
      </c>
      <c r="AC302" s="5">
        <v>2643.912832504423</v>
      </c>
      <c r="AD302" s="5">
        <v>2471.3805154037095</v>
      </c>
      <c r="AE302" s="5">
        <v>2576.4894714859247</v>
      </c>
      <c r="AF302" s="5">
        <v>2567.7790160197355</v>
      </c>
      <c r="AG302" s="5">
        <v>2626.1471195423701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2.708322945000001E-3</v>
      </c>
      <c r="M303" s="5">
        <v>2.4332629400000004E-3</v>
      </c>
      <c r="N303" s="5">
        <v>2.393194454999999E-3</v>
      </c>
      <c r="O303" s="5">
        <v>864.8929781031743</v>
      </c>
      <c r="P303" s="5">
        <v>1405.0988471485746</v>
      </c>
      <c r="Q303" s="5">
        <v>1281.9585402644943</v>
      </c>
      <c r="R303" s="5">
        <v>1500.3168342723607</v>
      </c>
      <c r="S303" s="5">
        <v>1252.7878496420199</v>
      </c>
      <c r="T303" s="5">
        <v>1348.1211832510448</v>
      </c>
      <c r="U303" s="5">
        <v>1283.3974665150956</v>
      </c>
      <c r="V303" s="5">
        <v>1312.0727995842349</v>
      </c>
      <c r="W303" s="5">
        <v>1356.4317944922097</v>
      </c>
      <c r="X303" s="5">
        <v>1392.9309719121798</v>
      </c>
      <c r="Y303" s="5">
        <v>1243.6377450218347</v>
      </c>
      <c r="Z303" s="5">
        <v>1269.19987788513</v>
      </c>
      <c r="AA303" s="5">
        <v>1404.3659950301744</v>
      </c>
      <c r="AB303" s="5">
        <v>1272.2581842788795</v>
      </c>
      <c r="AC303" s="5">
        <v>1503.3634081688613</v>
      </c>
      <c r="AD303" s="5">
        <v>1258.4377907546345</v>
      </c>
      <c r="AE303" s="5">
        <v>1339.7863520036947</v>
      </c>
      <c r="AF303" s="5">
        <v>1252.1198004855951</v>
      </c>
      <c r="AG303" s="5">
        <v>1282.9559811275851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5338.6605142564913</v>
      </c>
      <c r="G306" s="5">
        <v>5887.6141210949072</v>
      </c>
      <c r="H306" s="5">
        <v>5522.0224264286708</v>
      </c>
      <c r="I306" s="5">
        <v>5633.1002640708102</v>
      </c>
      <c r="J306" s="5">
        <v>5452.0493562857955</v>
      </c>
      <c r="K306" s="5">
        <v>5770.7902408388891</v>
      </c>
      <c r="L306" s="5">
        <v>5773.5588766650862</v>
      </c>
      <c r="M306" s="5">
        <v>6061.7476221643155</v>
      </c>
      <c r="N306" s="5">
        <v>7754.4517449704299</v>
      </c>
      <c r="O306" s="5">
        <v>7639.6379813510257</v>
      </c>
      <c r="P306" s="5">
        <v>8207.6278012584407</v>
      </c>
      <c r="Q306" s="5">
        <v>7109.1022190678568</v>
      </c>
      <c r="R306" s="5">
        <v>8144.8601434410084</v>
      </c>
      <c r="S306" s="5">
        <v>7211.2479027378567</v>
      </c>
      <c r="T306" s="5">
        <v>8728.3781418338422</v>
      </c>
      <c r="U306" s="5">
        <v>8267.246127618424</v>
      </c>
      <c r="V306" s="5">
        <v>9492.333382208566</v>
      </c>
      <c r="W306" s="5">
        <v>9548.9423625886066</v>
      </c>
      <c r="X306" s="5">
        <v>10387.008492179993</v>
      </c>
      <c r="Y306" s="5">
        <v>12507.666485892314</v>
      </c>
      <c r="Z306" s="5">
        <v>13574.397827249477</v>
      </c>
      <c r="AA306" s="5">
        <v>13850.258770285573</v>
      </c>
      <c r="AB306" s="5">
        <v>16614.326111745591</v>
      </c>
      <c r="AC306" s="5">
        <v>18906.815447620942</v>
      </c>
      <c r="AD306" s="5">
        <v>16336.49863532796</v>
      </c>
      <c r="AE306" s="5">
        <v>16580.873379278932</v>
      </c>
      <c r="AF306" s="5">
        <v>13277.201309781756</v>
      </c>
      <c r="AG306" s="5">
        <v>14323.379647071622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5639.515209557253</v>
      </c>
      <c r="G307" s="5">
        <v>6386.3492166449023</v>
      </c>
      <c r="H307" s="5">
        <v>5814.468051081164</v>
      </c>
      <c r="I307" s="5">
        <v>7946.5063537775577</v>
      </c>
      <c r="J307" s="5">
        <v>7728.04360896456</v>
      </c>
      <c r="K307" s="5">
        <v>8211.383541956995</v>
      </c>
      <c r="L307" s="5">
        <v>8928.0154952394259</v>
      </c>
      <c r="M307" s="5">
        <v>9165.8334574179589</v>
      </c>
      <c r="N307" s="5">
        <v>8637.3216753522302</v>
      </c>
      <c r="O307" s="5">
        <v>8920.0535695444014</v>
      </c>
      <c r="P307" s="5">
        <v>15906.548749155407</v>
      </c>
      <c r="Q307" s="5">
        <v>14652.023149274311</v>
      </c>
      <c r="R307" s="5">
        <v>16749.578627250656</v>
      </c>
      <c r="S307" s="5">
        <v>14460.53843308547</v>
      </c>
      <c r="T307" s="5">
        <v>17081.568635138545</v>
      </c>
      <c r="U307" s="5">
        <v>15450.060071840651</v>
      </c>
      <c r="V307" s="5">
        <v>16348.080974846243</v>
      </c>
      <c r="W307" s="5">
        <v>16441.907362875711</v>
      </c>
      <c r="X307" s="5">
        <v>16595.142837673135</v>
      </c>
      <c r="Y307" s="5">
        <v>15186.320504897836</v>
      </c>
      <c r="Z307" s="5">
        <v>14869.301446028448</v>
      </c>
      <c r="AA307" s="5">
        <v>16001.608961909473</v>
      </c>
      <c r="AB307" s="5">
        <v>12274.993074727632</v>
      </c>
      <c r="AC307" s="5">
        <v>13926.539261017275</v>
      </c>
      <c r="AD307" s="5">
        <v>12112.553243327729</v>
      </c>
      <c r="AE307" s="5">
        <v>12773.849403722341</v>
      </c>
      <c r="AF307" s="5">
        <v>12117.010080514909</v>
      </c>
      <c r="AG307" s="5">
        <v>11647.671662486213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1799.9999999999993</v>
      </c>
      <c r="H308" s="5">
        <v>1652.8042995000003</v>
      </c>
      <c r="I308" s="5">
        <v>1673.8540162499994</v>
      </c>
      <c r="J308" s="5">
        <v>1627.1312967499996</v>
      </c>
      <c r="K308" s="5">
        <v>1628.7905087500003</v>
      </c>
      <c r="L308" s="5">
        <v>1604.0358929999986</v>
      </c>
      <c r="M308" s="5">
        <v>6118.432859806504</v>
      </c>
      <c r="N308" s="5">
        <v>5772.0931391408121</v>
      </c>
      <c r="O308" s="5">
        <v>5575.014030071462</v>
      </c>
      <c r="P308" s="5">
        <v>5845.1238976378081</v>
      </c>
      <c r="Q308" s="5">
        <v>5454.4731431998207</v>
      </c>
      <c r="R308" s="5">
        <v>6310.2553696377063</v>
      </c>
      <c r="S308" s="5">
        <v>5606.3747577936319</v>
      </c>
      <c r="T308" s="5">
        <v>6197.7644199275201</v>
      </c>
      <c r="U308" s="5">
        <v>5964.0404068437801</v>
      </c>
      <c r="V308" s="5">
        <v>6098.0928916262737</v>
      </c>
      <c r="W308" s="5">
        <v>6016.1052557036437</v>
      </c>
      <c r="X308" s="5">
        <v>6429.2260051632065</v>
      </c>
      <c r="Y308" s="5">
        <v>5990.6237497578059</v>
      </c>
      <c r="Z308" s="5">
        <v>5841.8821577907429</v>
      </c>
      <c r="AA308" s="5">
        <v>6101.3906198081295</v>
      </c>
      <c r="AB308" s="5">
        <v>5781.4293468880905</v>
      </c>
      <c r="AC308" s="5">
        <v>6624.3491052827494</v>
      </c>
      <c r="AD308" s="5">
        <v>6012.2653337200163</v>
      </c>
      <c r="AE308" s="5">
        <v>6183.6456656913688</v>
      </c>
      <c r="AF308" s="5">
        <v>5887.7242655951122</v>
      </c>
      <c r="AG308" s="5">
        <v>5953.1904149399479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1171.0228218000002</v>
      </c>
      <c r="O309" s="5">
        <v>1117.7336562000007</v>
      </c>
      <c r="P309" s="5">
        <v>1109.8694102000009</v>
      </c>
      <c r="Q309" s="5">
        <v>1112.0256218000006</v>
      </c>
      <c r="R309" s="5">
        <v>1161.0973514</v>
      </c>
      <c r="S309" s="5">
        <v>1172.1017202000003</v>
      </c>
      <c r="T309" s="5">
        <v>1129.1203065999987</v>
      </c>
      <c r="U309" s="5">
        <v>1008.7355005999995</v>
      </c>
      <c r="V309" s="5">
        <v>1123.9913728830743</v>
      </c>
      <c r="W309" s="5">
        <v>1150.6611055266601</v>
      </c>
      <c r="X309" s="5">
        <v>1113.8561697389443</v>
      </c>
      <c r="Y309" s="5">
        <v>2478.271247030606</v>
      </c>
      <c r="Z309" s="5">
        <v>2426.223949637842</v>
      </c>
      <c r="AA309" s="5">
        <v>2444.2217591557715</v>
      </c>
      <c r="AB309" s="5">
        <v>3919.8000757318418</v>
      </c>
      <c r="AC309" s="5">
        <v>3912.2878551216336</v>
      </c>
      <c r="AD309" s="5">
        <v>3922.3972063556357</v>
      </c>
      <c r="AE309" s="5">
        <v>3831.9720001637361</v>
      </c>
      <c r="AF309" s="5">
        <v>3438.99397297312</v>
      </c>
      <c r="AG309" s="5">
        <v>3881.2649252620477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775.76324357004034</v>
      </c>
      <c r="G310" s="5">
        <v>920.59667115998946</v>
      </c>
      <c r="H310" s="5">
        <v>847.42720032363991</v>
      </c>
      <c r="I310" s="5">
        <v>1034.1272678831047</v>
      </c>
      <c r="J310" s="5">
        <v>994.5510193717048</v>
      </c>
      <c r="K310" s="5">
        <v>2392.8270102344618</v>
      </c>
      <c r="L310" s="5">
        <v>2522.5819333722511</v>
      </c>
      <c r="M310" s="5">
        <v>2890.8594695795855</v>
      </c>
      <c r="N310" s="5">
        <v>3351.607379735698</v>
      </c>
      <c r="O310" s="5">
        <v>3317.3716863031418</v>
      </c>
      <c r="P310" s="5">
        <v>4943.9212782752593</v>
      </c>
      <c r="Q310" s="5">
        <v>4684.6763257185012</v>
      </c>
      <c r="R310" s="5">
        <v>5408.3284700477188</v>
      </c>
      <c r="S310" s="5">
        <v>4716.5953037251184</v>
      </c>
      <c r="T310" s="5">
        <v>7370.877280631631</v>
      </c>
      <c r="U310" s="5">
        <v>6286.173436539395</v>
      </c>
      <c r="V310" s="5">
        <v>7112.6505142322912</v>
      </c>
      <c r="W310" s="5">
        <v>7388.0788995430366</v>
      </c>
      <c r="X310" s="5">
        <v>6988.7467761282924</v>
      </c>
      <c r="Y310" s="5">
        <v>6529.8698856195115</v>
      </c>
      <c r="Z310" s="5">
        <v>6373.0562755705269</v>
      </c>
      <c r="AA310" s="5">
        <v>8343.5555899889223</v>
      </c>
      <c r="AB310" s="5">
        <v>8214.9266948555705</v>
      </c>
      <c r="AC310" s="5">
        <v>9763.7185116869878</v>
      </c>
      <c r="AD310" s="5">
        <v>8727.2806307283772</v>
      </c>
      <c r="AE310" s="5">
        <v>9127.4673451479921</v>
      </c>
      <c r="AF310" s="5">
        <v>8242.3358296238202</v>
      </c>
      <c r="AG310" s="5">
        <v>9100.0871463701314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3942.5363325309754</v>
      </c>
      <c r="G312" s="5">
        <v>4976.8070179164988</v>
      </c>
      <c r="H312" s="5">
        <v>6090.5176118522832</v>
      </c>
      <c r="I312" s="5">
        <v>6665.8499024979192</v>
      </c>
      <c r="J312" s="5">
        <v>6215.2361737236324</v>
      </c>
      <c r="K312" s="5">
        <v>7780.9002223652478</v>
      </c>
      <c r="L312" s="5">
        <v>7523.0736128903845</v>
      </c>
      <c r="M312" s="5">
        <v>7914.4858228597031</v>
      </c>
      <c r="N312" s="5">
        <v>7719.6408447447648</v>
      </c>
      <c r="O312" s="5">
        <v>7691.632589767386</v>
      </c>
      <c r="P312" s="5">
        <v>7473.5615766104511</v>
      </c>
      <c r="Q312" s="5">
        <v>7186.4063361190956</v>
      </c>
      <c r="R312" s="5">
        <v>7516.8078487055318</v>
      </c>
      <c r="S312" s="5">
        <v>6589.7895939818673</v>
      </c>
      <c r="T312" s="5">
        <v>6551.8378826583867</v>
      </c>
      <c r="U312" s="5">
        <v>5863.3966446799241</v>
      </c>
      <c r="V312" s="5">
        <v>6544.6750801619155</v>
      </c>
      <c r="W312" s="5">
        <v>6439.8367055396357</v>
      </c>
      <c r="X312" s="5">
        <v>6321.7555529968213</v>
      </c>
      <c r="Y312" s="5">
        <v>6145.1226750528504</v>
      </c>
      <c r="Z312" s="5">
        <v>5675.6963225861609</v>
      </c>
      <c r="AA312" s="5">
        <v>5686.1953496618135</v>
      </c>
      <c r="AB312" s="5">
        <v>5171.6481667141497</v>
      </c>
      <c r="AC312" s="5">
        <v>5530.5651426276663</v>
      </c>
      <c r="AD312" s="5">
        <v>6831.4371327858662</v>
      </c>
      <c r="AE312" s="5">
        <v>7037.0244865593177</v>
      </c>
      <c r="AF312" s="5">
        <v>5988.0402347749059</v>
      </c>
      <c r="AG312" s="5">
        <v>6931.1280806189679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273.37098814851009</v>
      </c>
      <c r="G313" s="5">
        <v>285.06283963162525</v>
      </c>
      <c r="H313" s="5">
        <v>264.38139292950001</v>
      </c>
      <c r="I313" s="5">
        <v>272.29196919787489</v>
      </c>
      <c r="J313" s="5">
        <v>250.83379769249993</v>
      </c>
      <c r="K313" s="5">
        <v>259.7551981901251</v>
      </c>
      <c r="L313" s="5">
        <v>299.56775500388005</v>
      </c>
      <c r="M313" s="5">
        <v>278.05346467049509</v>
      </c>
      <c r="N313" s="5">
        <v>274.07950897405004</v>
      </c>
      <c r="O313" s="5">
        <v>268.06850707280489</v>
      </c>
      <c r="P313" s="5">
        <v>266.75530053417486</v>
      </c>
      <c r="Q313" s="5">
        <v>244.3418148056702</v>
      </c>
      <c r="R313" s="5">
        <v>274.05276073728498</v>
      </c>
      <c r="S313" s="5">
        <v>244.00681440263998</v>
      </c>
      <c r="T313" s="5">
        <v>203.71132346188509</v>
      </c>
      <c r="U313" s="5">
        <v>163.94107953492991</v>
      </c>
      <c r="V313" s="5">
        <v>210.22588113583515</v>
      </c>
      <c r="W313" s="5">
        <v>241.2074986718753</v>
      </c>
      <c r="X313" s="5">
        <v>184.68931163651507</v>
      </c>
      <c r="Y313" s="5">
        <v>168.18913904980991</v>
      </c>
      <c r="Z313" s="5">
        <v>166.85808654181005</v>
      </c>
      <c r="AA313" s="5">
        <v>197.15268180491</v>
      </c>
      <c r="AB313" s="5">
        <v>192.50543290511013</v>
      </c>
      <c r="AC313" s="5">
        <v>176.48155988241498</v>
      </c>
      <c r="AD313" s="5">
        <v>177.89057124730985</v>
      </c>
      <c r="AE313" s="5">
        <v>172.37447446201011</v>
      </c>
      <c r="AF313" s="5">
        <v>145.38963934779488</v>
      </c>
      <c r="AG313" s="5">
        <v>158.50751818056992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1218.53419164772</v>
      </c>
      <c r="G314" s="5">
        <v>1253.9756719352599</v>
      </c>
      <c r="H314" s="5">
        <v>1230.8918201737599</v>
      </c>
      <c r="I314" s="5">
        <v>1137.0259605416854</v>
      </c>
      <c r="J314" s="5">
        <v>1147.3217292383999</v>
      </c>
      <c r="K314" s="5">
        <v>1208.1158224628853</v>
      </c>
      <c r="L314" s="5">
        <v>1274.1135787646645</v>
      </c>
      <c r="M314" s="5">
        <v>1144.8078391033594</v>
      </c>
      <c r="N314" s="5">
        <v>1204.1102755831748</v>
      </c>
      <c r="O314" s="5">
        <v>1122.0021540937746</v>
      </c>
      <c r="P314" s="5">
        <v>1151.9371101569106</v>
      </c>
      <c r="Q314" s="5">
        <v>1159.5540995828146</v>
      </c>
      <c r="R314" s="5">
        <v>1226.2253507783298</v>
      </c>
      <c r="S314" s="5">
        <v>1186.0425531974149</v>
      </c>
      <c r="T314" s="5">
        <v>1071.1959265760847</v>
      </c>
      <c r="U314" s="5">
        <v>1083.9223133563053</v>
      </c>
      <c r="V314" s="5">
        <v>1164.6650773369352</v>
      </c>
      <c r="W314" s="5">
        <v>1246.5879438579741</v>
      </c>
      <c r="X314" s="5">
        <v>1108.6411697854353</v>
      </c>
      <c r="Y314" s="5">
        <v>1211.3948698037998</v>
      </c>
      <c r="Z314" s="5">
        <v>1125.1976120467646</v>
      </c>
      <c r="AA314" s="5">
        <v>1112.2415476124856</v>
      </c>
      <c r="AB314" s="5">
        <v>629.00404260922528</v>
      </c>
      <c r="AC314" s="5">
        <v>652.47199665653477</v>
      </c>
      <c r="AD314" s="5">
        <v>660.49659078843979</v>
      </c>
      <c r="AE314" s="5">
        <v>548.27048097293471</v>
      </c>
      <c r="AF314" s="5">
        <v>587.13090339144503</v>
      </c>
      <c r="AG314" s="5">
        <v>595.54975745519982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318.75964786153008</v>
      </c>
      <c r="P315" s="5">
        <v>322.09161366857484</v>
      </c>
      <c r="Q315" s="5">
        <v>314.55003254521006</v>
      </c>
      <c r="R315" s="5">
        <v>297.09446000081982</v>
      </c>
      <c r="S315" s="5">
        <v>814.41561931161516</v>
      </c>
      <c r="T315" s="5">
        <v>758.81382913629454</v>
      </c>
      <c r="U315" s="5">
        <v>1410.9554628011306</v>
      </c>
      <c r="V315" s="5">
        <v>1746.8341578485215</v>
      </c>
      <c r="W315" s="5">
        <v>1674.7168175979241</v>
      </c>
      <c r="X315" s="5">
        <v>3029.6587139243798</v>
      </c>
      <c r="Y315" s="5">
        <v>4945.2051402920724</v>
      </c>
      <c r="Z315" s="5">
        <v>7313.0154605777125</v>
      </c>
      <c r="AA315" s="5">
        <v>8108.3203546180139</v>
      </c>
      <c r="AB315" s="5">
        <v>7748.3389565657044</v>
      </c>
      <c r="AC315" s="5">
        <v>7368.5447156658702</v>
      </c>
      <c r="AD315" s="5">
        <v>7767.8976670341344</v>
      </c>
      <c r="AE315" s="5">
        <v>7576.5073471290807</v>
      </c>
      <c r="AF315" s="5">
        <v>6974.7500788565703</v>
      </c>
      <c r="AG315" s="5">
        <v>7591.9565048582735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367.63117119744516</v>
      </c>
      <c r="G317" s="5">
        <v>387.01663612717471</v>
      </c>
      <c r="H317" s="5">
        <v>352.45690952285497</v>
      </c>
      <c r="I317" s="5">
        <v>357.5178908782899</v>
      </c>
      <c r="J317" s="5">
        <v>321.7138540630549</v>
      </c>
      <c r="K317" s="5">
        <v>354.57020314137492</v>
      </c>
      <c r="L317" s="5">
        <v>341.74742911872005</v>
      </c>
      <c r="M317" s="5">
        <v>293.2978906241849</v>
      </c>
      <c r="N317" s="5">
        <v>329.31072635515011</v>
      </c>
      <c r="O317" s="5">
        <v>313.8405730013049</v>
      </c>
      <c r="P317" s="5">
        <v>760.46804190949524</v>
      </c>
      <c r="Q317" s="5">
        <v>724.85884584260543</v>
      </c>
      <c r="R317" s="5">
        <v>602.38570734936968</v>
      </c>
      <c r="S317" s="5">
        <v>558.05600662142012</v>
      </c>
      <c r="T317" s="5">
        <v>543.26553896795997</v>
      </c>
      <c r="U317" s="5">
        <v>443.5041181979455</v>
      </c>
      <c r="V317" s="5">
        <v>550.38366955528556</v>
      </c>
      <c r="W317" s="5">
        <v>569.21164506198932</v>
      </c>
      <c r="X317" s="5">
        <v>497.05331641846988</v>
      </c>
      <c r="Y317" s="5">
        <v>438.56295236007008</v>
      </c>
      <c r="Z317" s="5">
        <v>410.03610758685983</v>
      </c>
      <c r="AA317" s="5">
        <v>421.37834476109992</v>
      </c>
      <c r="AB317" s="5">
        <v>436.56014291081993</v>
      </c>
      <c r="AC317" s="5">
        <v>407.47631980940014</v>
      </c>
      <c r="AD317" s="5">
        <v>400.79602003941045</v>
      </c>
      <c r="AE317" s="5">
        <v>368.9478382557553</v>
      </c>
      <c r="AF317" s="5">
        <v>296.8570885221551</v>
      </c>
      <c r="AG317" s="5">
        <v>368.92361781527507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539.79024069600018</v>
      </c>
      <c r="G319" s="5">
        <v>564.28648096799952</v>
      </c>
      <c r="H319" s="5">
        <v>539.63491732712487</v>
      </c>
      <c r="I319" s="5">
        <v>549.01610996399995</v>
      </c>
      <c r="J319" s="5">
        <v>600.49848935999955</v>
      </c>
      <c r="K319" s="5">
        <v>571.12981606051039</v>
      </c>
      <c r="L319" s="5">
        <v>997.3767432091247</v>
      </c>
      <c r="M319" s="5">
        <v>1003.0707869222344</v>
      </c>
      <c r="N319" s="5">
        <v>920.28756576036972</v>
      </c>
      <c r="O319" s="5">
        <v>961.42891723452453</v>
      </c>
      <c r="P319" s="5">
        <v>908.94314744038002</v>
      </c>
      <c r="Q319" s="5">
        <v>863.11749618666022</v>
      </c>
      <c r="R319" s="5">
        <v>899.48559123478481</v>
      </c>
      <c r="S319" s="5">
        <v>896.31686515959996</v>
      </c>
      <c r="T319" s="5">
        <v>846.09358825014021</v>
      </c>
      <c r="U319" s="5">
        <v>867.65136903613984</v>
      </c>
      <c r="V319" s="5">
        <v>873.91448114994057</v>
      </c>
      <c r="W319" s="5">
        <v>945.76391546689501</v>
      </c>
      <c r="X319" s="5">
        <v>892.71462631813984</v>
      </c>
      <c r="Y319" s="5">
        <v>754.84590051494479</v>
      </c>
      <c r="Z319" s="5">
        <v>873.80656062875994</v>
      </c>
      <c r="AA319" s="5">
        <v>860.80682244240529</v>
      </c>
      <c r="AB319" s="5">
        <v>789.41966136424003</v>
      </c>
      <c r="AC319" s="5">
        <v>830.79000598600487</v>
      </c>
      <c r="AD319" s="5">
        <v>821.75137196582023</v>
      </c>
      <c r="AE319" s="5">
        <v>871.28773199365969</v>
      </c>
      <c r="AF319" s="5">
        <v>868.92270255886001</v>
      </c>
      <c r="AG319" s="5">
        <v>299.51226553213525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846.7225745077003</v>
      </c>
      <c r="G320" s="5">
        <v>933.56531434434987</v>
      </c>
      <c r="H320" s="5">
        <v>864.15623306512498</v>
      </c>
      <c r="I320" s="5">
        <v>840.98274387025003</v>
      </c>
      <c r="J320" s="5">
        <v>870.62337982774977</v>
      </c>
      <c r="K320" s="5">
        <v>898.87646857267032</v>
      </c>
      <c r="L320" s="5">
        <v>905.39578924602506</v>
      </c>
      <c r="M320" s="5">
        <v>927.33174384247559</v>
      </c>
      <c r="N320" s="5">
        <v>858.63161247087476</v>
      </c>
      <c r="O320" s="5">
        <v>861.08758447886021</v>
      </c>
      <c r="P320" s="5">
        <v>841.3619009292803</v>
      </c>
      <c r="Q320" s="5">
        <v>824.76784424465552</v>
      </c>
      <c r="R320" s="5">
        <v>933.5624141234249</v>
      </c>
      <c r="S320" s="5">
        <v>853.21043847990973</v>
      </c>
      <c r="T320" s="5">
        <v>834.19605451887981</v>
      </c>
      <c r="U320" s="5">
        <v>858.14636133516478</v>
      </c>
      <c r="V320" s="5">
        <v>899.10159743911504</v>
      </c>
      <c r="W320" s="5">
        <v>901.55363028394981</v>
      </c>
      <c r="X320" s="5">
        <v>920.30517350971058</v>
      </c>
      <c r="Y320" s="5">
        <v>844.34037531485001</v>
      </c>
      <c r="Z320" s="5">
        <v>869.44628254960026</v>
      </c>
      <c r="AA320" s="5">
        <v>828.80883902143523</v>
      </c>
      <c r="AB320" s="5">
        <v>820.43323323025015</v>
      </c>
      <c r="AC320" s="5">
        <v>912.23350868990019</v>
      </c>
      <c r="AD320" s="5">
        <v>846.03368055357464</v>
      </c>
      <c r="AE320" s="5">
        <v>818.30394551762504</v>
      </c>
      <c r="AF320" s="5">
        <v>843.85462443287497</v>
      </c>
      <c r="AG320" s="5">
        <v>362.65804570980009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226</v>
      </c>
      <c r="E321" s="61" t="s">
        <v>92</v>
      </c>
      <c r="F321" s="5">
        <v>458.4883975919999</v>
      </c>
      <c r="G321" s="5">
        <v>1702.6658630691049</v>
      </c>
      <c r="H321" s="5">
        <v>3423.5615193278795</v>
      </c>
      <c r="I321" s="5">
        <v>3409.8779748238408</v>
      </c>
      <c r="J321" s="5">
        <v>4862.9976590101114</v>
      </c>
      <c r="K321" s="5">
        <v>5871.9630041590635</v>
      </c>
      <c r="L321" s="5">
        <v>11670.148528199839</v>
      </c>
      <c r="M321" s="5">
        <v>12082.369688493334</v>
      </c>
      <c r="N321" s="5">
        <v>11473.853829145211</v>
      </c>
      <c r="O321" s="5">
        <v>11338.746188299036</v>
      </c>
      <c r="P321" s="5">
        <v>10925.601927349482</v>
      </c>
      <c r="Q321" s="5">
        <v>10726.163503676209</v>
      </c>
      <c r="R321" s="5">
        <v>11715.821619167751</v>
      </c>
      <c r="S321" s="5">
        <v>11253.614599184446</v>
      </c>
      <c r="T321" s="5">
        <v>10151.137608326389</v>
      </c>
      <c r="U321" s="5">
        <v>10527.177770965642</v>
      </c>
      <c r="V321" s="5">
        <v>10808.51517774738</v>
      </c>
      <c r="W321" s="5">
        <v>11225.586232719696</v>
      </c>
      <c r="X321" s="5">
        <v>11384.827300578363</v>
      </c>
      <c r="Y321" s="5">
        <v>10793.708070233926</v>
      </c>
      <c r="Z321" s="5">
        <v>11104.890019081697</v>
      </c>
      <c r="AA321" s="5">
        <v>9709.0364927597766</v>
      </c>
      <c r="AB321" s="5">
        <v>9138.7786922844607</v>
      </c>
      <c r="AC321" s="5">
        <v>9932.5360047270424</v>
      </c>
      <c r="AD321" s="5">
        <v>9841.3313934832513</v>
      </c>
      <c r="AE321" s="5">
        <v>9326.0648162499019</v>
      </c>
      <c r="AF321" s="5">
        <v>9176.3564184110292</v>
      </c>
      <c r="AG321" s="5">
        <v>9573.5477301044666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202.41592452770504</v>
      </c>
      <c r="G329" s="5">
        <v>174.26288142108496</v>
      </c>
      <c r="H329" s="5">
        <v>202.18356577458499</v>
      </c>
      <c r="I329" s="5">
        <v>197.97235800044496</v>
      </c>
      <c r="J329" s="5">
        <v>198.29223838780504</v>
      </c>
      <c r="K329" s="5">
        <v>193.29903048341001</v>
      </c>
      <c r="L329" s="5">
        <v>196.18769005135999</v>
      </c>
      <c r="M329" s="5">
        <v>201.51952694235004</v>
      </c>
      <c r="N329" s="5">
        <v>199.34462265529498</v>
      </c>
      <c r="O329" s="5">
        <v>173.5779723252501</v>
      </c>
      <c r="P329" s="5">
        <v>187.51922742199994</v>
      </c>
      <c r="Q329" s="5">
        <v>189.11105110624999</v>
      </c>
      <c r="R329" s="5">
        <v>194.92690122149997</v>
      </c>
      <c r="S329" s="5">
        <v>199.11809722874995</v>
      </c>
      <c r="T329" s="5">
        <v>1101.4779038190202</v>
      </c>
      <c r="U329" s="5">
        <v>1115.1452069187901</v>
      </c>
      <c r="V329" s="5">
        <v>1203.0310788581594</v>
      </c>
      <c r="W329" s="5">
        <v>1178.3983389069203</v>
      </c>
      <c r="X329" s="5">
        <v>2459.302706162136</v>
      </c>
      <c r="Y329" s="5">
        <v>2352.2462749397414</v>
      </c>
      <c r="Z329" s="5">
        <v>3854.8721884053093</v>
      </c>
      <c r="AA329" s="5">
        <v>4082.1814885830972</v>
      </c>
      <c r="AB329" s="5">
        <v>4085.3439633195885</v>
      </c>
      <c r="AC329" s="5">
        <v>3891.2702514877737</v>
      </c>
      <c r="AD329" s="5">
        <v>4150.6781555333509</v>
      </c>
      <c r="AE329" s="5">
        <v>4021.7635055326041</v>
      </c>
      <c r="AF329" s="5">
        <v>3883.1893392555939</v>
      </c>
      <c r="AG329" s="5">
        <v>3967.1612825703141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1012.6911066698599</v>
      </c>
      <c r="G330" s="5">
        <v>929.56358662705043</v>
      </c>
      <c r="H330" s="5">
        <v>1063.0026907906947</v>
      </c>
      <c r="I330" s="5">
        <v>1044.130721905075</v>
      </c>
      <c r="J330" s="5">
        <v>998.92935627493512</v>
      </c>
      <c r="K330" s="5">
        <v>987.90730745178007</v>
      </c>
      <c r="L330" s="5">
        <v>929.10044129645951</v>
      </c>
      <c r="M330" s="5">
        <v>1070.48227942465</v>
      </c>
      <c r="N330" s="5">
        <v>1073.1089209356551</v>
      </c>
      <c r="O330" s="5">
        <v>837.58345177821013</v>
      </c>
      <c r="P330" s="5">
        <v>958.52009535298487</v>
      </c>
      <c r="Q330" s="5">
        <v>1014.3370770522996</v>
      </c>
      <c r="R330" s="5">
        <v>1007.0570241537955</v>
      </c>
      <c r="S330" s="5">
        <v>1063.7384249861302</v>
      </c>
      <c r="T330" s="5">
        <v>1050.9483555536099</v>
      </c>
      <c r="U330" s="5">
        <v>977.76350264220991</v>
      </c>
      <c r="V330" s="5">
        <v>1056.4327250445101</v>
      </c>
      <c r="W330" s="5">
        <v>1010.3722686889749</v>
      </c>
      <c r="X330" s="5">
        <v>1552.9802218603052</v>
      </c>
      <c r="Y330" s="5">
        <v>1289.938712723025</v>
      </c>
      <c r="Z330" s="5">
        <v>871.6719659590301</v>
      </c>
      <c r="AA330" s="5">
        <v>925.01235876202009</v>
      </c>
      <c r="AB330" s="5">
        <v>938.92831885713963</v>
      </c>
      <c r="AC330" s="5">
        <v>907.52995771026008</v>
      </c>
      <c r="AD330" s="5">
        <v>724.87169131845963</v>
      </c>
      <c r="AE330" s="5">
        <v>738.17389850071481</v>
      </c>
      <c r="AF330" s="5">
        <v>447.87148572531481</v>
      </c>
      <c r="AG330" s="5">
        <v>433.51637918829482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1412.7064574867402</v>
      </c>
      <c r="G331" s="5">
        <v>1318.0782205095552</v>
      </c>
      <c r="H331" s="5">
        <v>1454.6087420487402</v>
      </c>
      <c r="I331" s="5">
        <v>1461.5500888824954</v>
      </c>
      <c r="J331" s="5">
        <v>1386.59460739065</v>
      </c>
      <c r="K331" s="5">
        <v>1390.30604560657</v>
      </c>
      <c r="L331" s="5">
        <v>1378.6784780686501</v>
      </c>
      <c r="M331" s="5">
        <v>1479.7926654456203</v>
      </c>
      <c r="N331" s="5">
        <v>1468.9103393823552</v>
      </c>
      <c r="O331" s="5">
        <v>1183.4932785215299</v>
      </c>
      <c r="P331" s="5">
        <v>1351.8407091638098</v>
      </c>
      <c r="Q331" s="5">
        <v>1401.9295707082852</v>
      </c>
      <c r="R331" s="5">
        <v>1411.2477570769449</v>
      </c>
      <c r="S331" s="5">
        <v>1487.2319167145101</v>
      </c>
      <c r="T331" s="5">
        <v>1451.2581595382856</v>
      </c>
      <c r="U331" s="5">
        <v>1398.0773863903444</v>
      </c>
      <c r="V331" s="5">
        <v>1495.9152298490897</v>
      </c>
      <c r="W331" s="5">
        <v>1469.5664397516446</v>
      </c>
      <c r="X331" s="5">
        <v>1498.4680453701299</v>
      </c>
      <c r="Y331" s="5">
        <v>1487.3751873296901</v>
      </c>
      <c r="Z331" s="5">
        <v>1184.1541146556251</v>
      </c>
      <c r="AA331" s="5">
        <v>1259.9617175373803</v>
      </c>
      <c r="AB331" s="5">
        <v>1324.902755834735</v>
      </c>
      <c r="AC331" s="5">
        <v>1339.12161179699</v>
      </c>
      <c r="AD331" s="5">
        <v>1407.2809390802104</v>
      </c>
      <c r="AE331" s="5">
        <v>413.64346405750007</v>
      </c>
      <c r="AF331" s="5">
        <v>65.032850635999978</v>
      </c>
      <c r="AG331" s="5">
        <v>0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35.87995404000003</v>
      </c>
      <c r="G332" s="5">
        <v>23.864650907999991</v>
      </c>
      <c r="H332" s="5">
        <v>27.940266753000003</v>
      </c>
      <c r="I332" s="5">
        <v>28.104524728000001</v>
      </c>
      <c r="J332" s="5">
        <v>28.140627767000012</v>
      </c>
      <c r="K332" s="5">
        <v>28.833865256000013</v>
      </c>
      <c r="L332" s="5">
        <v>27.870268250999995</v>
      </c>
      <c r="M332" s="5">
        <v>26.641024753000018</v>
      </c>
      <c r="N332" s="5">
        <v>26.593961394000001</v>
      </c>
      <c r="O332" s="5">
        <v>154.34395502532999</v>
      </c>
      <c r="P332" s="5">
        <v>159.40814035182996</v>
      </c>
      <c r="Q332" s="5">
        <v>140.57790743412997</v>
      </c>
      <c r="R332" s="5">
        <v>146.14370516813003</v>
      </c>
      <c r="S332" s="5">
        <v>137.46127255146007</v>
      </c>
      <c r="T332" s="5">
        <v>105.86259254577499</v>
      </c>
      <c r="U332" s="5">
        <v>90.153178251885009</v>
      </c>
      <c r="V332" s="5">
        <v>105.75971605574995</v>
      </c>
      <c r="W332" s="5">
        <v>99.599216934819921</v>
      </c>
      <c r="X332" s="5">
        <v>83.053854947145012</v>
      </c>
      <c r="Y332" s="5">
        <v>84.202674686659947</v>
      </c>
      <c r="Z332" s="5">
        <v>82.347931518015059</v>
      </c>
      <c r="AA332" s="5">
        <v>90.183143054860082</v>
      </c>
      <c r="AB332" s="5">
        <v>80.07459011108503</v>
      </c>
      <c r="AC332" s="5">
        <v>76.346907192794987</v>
      </c>
      <c r="AD332" s="5">
        <v>91.488180429924981</v>
      </c>
      <c r="AE332" s="5">
        <v>86.504055615534995</v>
      </c>
      <c r="AF332" s="5">
        <v>76.245593192849995</v>
      </c>
      <c r="AG332" s="5">
        <v>76.296102143229987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746.95215582992046</v>
      </c>
      <c r="G333" s="5">
        <v>702.56901625081537</v>
      </c>
      <c r="H333" s="5">
        <v>770.85626233915013</v>
      </c>
      <c r="I333" s="5">
        <v>792.28458296129998</v>
      </c>
      <c r="J333" s="5">
        <v>779.92596380490056</v>
      </c>
      <c r="K333" s="5">
        <v>771.14061861442974</v>
      </c>
      <c r="L333" s="5">
        <v>753.84342476037057</v>
      </c>
      <c r="M333" s="5">
        <v>3285.5764510271215</v>
      </c>
      <c r="N333" s="5">
        <v>3225.8618454327834</v>
      </c>
      <c r="O333" s="5">
        <v>3195.2132466329372</v>
      </c>
      <c r="P333" s="5">
        <v>3972.3029280674923</v>
      </c>
      <c r="Q333" s="5">
        <v>3976.4565662877535</v>
      </c>
      <c r="R333" s="5">
        <v>4270.2268872251416</v>
      </c>
      <c r="S333" s="5">
        <v>5210.8532929141084</v>
      </c>
      <c r="T333" s="5">
        <v>6649.872693444725</v>
      </c>
      <c r="U333" s="5">
        <v>6206.5997638615727</v>
      </c>
      <c r="V333" s="5">
        <v>8176.5455764206999</v>
      </c>
      <c r="W333" s="5">
        <v>8470.8111648754675</v>
      </c>
      <c r="X333" s="5">
        <v>9428.3380176199717</v>
      </c>
      <c r="Y333" s="5">
        <v>9024.2431170447326</v>
      </c>
      <c r="Z333" s="5">
        <v>7168.7365511507633</v>
      </c>
      <c r="AA333" s="5">
        <v>8182.5299636474001</v>
      </c>
      <c r="AB333" s="5">
        <v>8411.9511686897986</v>
      </c>
      <c r="AC333" s="5">
        <v>8944.443541117078</v>
      </c>
      <c r="AD333" s="5">
        <v>8958.0377727877294</v>
      </c>
      <c r="AE333" s="5">
        <v>10547.772816076393</v>
      </c>
      <c r="AF333" s="5">
        <v>10050.046519784624</v>
      </c>
      <c r="AG333" s="5">
        <v>10432.224875383861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1093.1174547889752</v>
      </c>
      <c r="G334" s="5">
        <v>915.45643149183024</v>
      </c>
      <c r="H334" s="5">
        <v>1051.7240419957197</v>
      </c>
      <c r="I334" s="5">
        <v>1159.1241709437754</v>
      </c>
      <c r="J334" s="5">
        <v>1130.3636274478656</v>
      </c>
      <c r="K334" s="5">
        <v>1175.9020655591453</v>
      </c>
      <c r="L334" s="5">
        <v>1096.1021879391499</v>
      </c>
      <c r="M334" s="5">
        <v>1070.5220816459548</v>
      </c>
      <c r="N334" s="5">
        <v>1053.0921948326047</v>
      </c>
      <c r="O334" s="5">
        <v>942.91166683944971</v>
      </c>
      <c r="P334" s="5">
        <v>1081.6952997336398</v>
      </c>
      <c r="Q334" s="5">
        <v>1083.0222468187451</v>
      </c>
      <c r="R334" s="5">
        <v>1123.4214065205992</v>
      </c>
      <c r="S334" s="5">
        <v>1121.00897155042</v>
      </c>
      <c r="T334" s="5">
        <v>1108.0205545114854</v>
      </c>
      <c r="U334" s="5">
        <v>1067.3058227329248</v>
      </c>
      <c r="V334" s="5">
        <v>1202.5563455300046</v>
      </c>
      <c r="W334" s="5">
        <v>1222.4607511088102</v>
      </c>
      <c r="X334" s="5">
        <v>1110.265699069975</v>
      </c>
      <c r="Y334" s="5">
        <v>1206.5174228047199</v>
      </c>
      <c r="Z334" s="5">
        <v>1913.6041175652251</v>
      </c>
      <c r="AA334" s="5">
        <v>1897.8679085594647</v>
      </c>
      <c r="AB334" s="5">
        <v>1732.7710997302149</v>
      </c>
      <c r="AC334" s="5">
        <v>1916.4170694848397</v>
      </c>
      <c r="AD334" s="5">
        <v>1593.4391835127503</v>
      </c>
      <c r="AE334" s="5">
        <v>3363.6890777456451</v>
      </c>
      <c r="AF334" s="5">
        <v>3101.0424346562158</v>
      </c>
      <c r="AG334" s="5">
        <v>2932.3232142105248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2683.8619154557605</v>
      </c>
      <c r="G335" s="5">
        <v>3146.1236709738146</v>
      </c>
      <c r="H335" s="5">
        <v>3099.4627586757556</v>
      </c>
      <c r="I335" s="5">
        <v>3132.8966536064045</v>
      </c>
      <c r="J335" s="5">
        <v>3174.0081649913855</v>
      </c>
      <c r="K335" s="5">
        <v>3213.7977751106855</v>
      </c>
      <c r="L335" s="5">
        <v>3290.6664845493251</v>
      </c>
      <c r="M335" s="5">
        <v>3256.2275876025651</v>
      </c>
      <c r="N335" s="5">
        <v>3072.2551969533106</v>
      </c>
      <c r="O335" s="5">
        <v>3478.7768700776387</v>
      </c>
      <c r="P335" s="5">
        <v>3857.2976749503964</v>
      </c>
      <c r="Q335" s="5">
        <v>4406.8012960280921</v>
      </c>
      <c r="R335" s="5">
        <v>5839.1792971978057</v>
      </c>
      <c r="S335" s="5">
        <v>5698.690747102517</v>
      </c>
      <c r="T335" s="5">
        <v>7292.014731856988</v>
      </c>
      <c r="U335" s="5">
        <v>7713.5635882967217</v>
      </c>
      <c r="V335" s="5">
        <v>12620.643153172963</v>
      </c>
      <c r="W335" s="5">
        <v>12977.236858048731</v>
      </c>
      <c r="X335" s="5">
        <v>14378.219861784346</v>
      </c>
      <c r="Y335" s="5">
        <v>14642.834447278308</v>
      </c>
      <c r="Z335" s="5">
        <v>12206.670548887601</v>
      </c>
      <c r="AA335" s="5">
        <v>13182.180396284182</v>
      </c>
      <c r="AB335" s="5">
        <v>15245.895541235077</v>
      </c>
      <c r="AC335" s="5">
        <v>16997.809659471888</v>
      </c>
      <c r="AD335" s="5">
        <v>16849.074733622514</v>
      </c>
      <c r="AE335" s="5">
        <v>18381.826952281794</v>
      </c>
      <c r="AF335" s="5">
        <v>20666.478273380442</v>
      </c>
      <c r="AG335" s="5">
        <v>21029.103912047067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249.11277522612988</v>
      </c>
      <c r="N336" s="5">
        <v>239.61673536221002</v>
      </c>
      <c r="O336" s="5">
        <v>222.92873921933494</v>
      </c>
      <c r="P336" s="5">
        <v>480.64097454577507</v>
      </c>
      <c r="Q336" s="5">
        <v>412.12771638865968</v>
      </c>
      <c r="R336" s="5">
        <v>511.61591788143016</v>
      </c>
      <c r="S336" s="5">
        <v>541.17257401629024</v>
      </c>
      <c r="T336" s="5">
        <v>481.24679550575496</v>
      </c>
      <c r="U336" s="5">
        <v>458.755500438095</v>
      </c>
      <c r="V336" s="5">
        <v>520.68009511586479</v>
      </c>
      <c r="W336" s="5">
        <v>820.06031566890908</v>
      </c>
      <c r="X336" s="5">
        <v>1611.8308042255449</v>
      </c>
      <c r="Y336" s="5">
        <v>6291.4069590921899</v>
      </c>
      <c r="Z336" s="5">
        <v>5685.2390194805112</v>
      </c>
      <c r="AA336" s="5">
        <v>5605.5079949495866</v>
      </c>
      <c r="AB336" s="5">
        <v>4975.9261233383795</v>
      </c>
      <c r="AC336" s="5">
        <v>7145.5883843875663</v>
      </c>
      <c r="AD336" s="5">
        <v>7404.3094028933556</v>
      </c>
      <c r="AE336" s="5">
        <v>12610.149265354581</v>
      </c>
      <c r="AF336" s="5">
        <v>12764.076335109086</v>
      </c>
      <c r="AG336" s="5">
        <v>12987.744831670685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8.6719898499999944E-4</v>
      </c>
      <c r="U337" s="5">
        <v>7.0770272000000021E-4</v>
      </c>
      <c r="V337" s="5">
        <v>9.2759945499999979E-4</v>
      </c>
      <c r="W337" s="5">
        <v>7.6401779499999983E-4</v>
      </c>
      <c r="X337" s="5">
        <v>6.2554248499999989E-4</v>
      </c>
      <c r="Y337" s="5">
        <v>5.7911319000000024E-4</v>
      </c>
      <c r="Z337" s="5">
        <v>8.390860050000008E-4</v>
      </c>
      <c r="AA337" s="5">
        <v>5.1619809999999997E-4</v>
      </c>
      <c r="AB337" s="5">
        <v>4.6053861499999985E-4</v>
      </c>
      <c r="AC337" s="5">
        <v>1677.2697981333542</v>
      </c>
      <c r="AD337" s="5">
        <v>1965.8707887933308</v>
      </c>
      <c r="AE337" s="5">
        <v>1802.4558564932597</v>
      </c>
      <c r="AF337" s="5">
        <v>1893.6200826849145</v>
      </c>
      <c r="AG337" s="5">
        <v>2107.264442437764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301.31415425707007</v>
      </c>
      <c r="G338" s="5">
        <v>251.41440389461982</v>
      </c>
      <c r="H338" s="5">
        <v>320.11918869853008</v>
      </c>
      <c r="I338" s="5">
        <v>364.72052213357017</v>
      </c>
      <c r="J338" s="5">
        <v>397.33071814057024</v>
      </c>
      <c r="K338" s="5">
        <v>414.6895691476401</v>
      </c>
      <c r="L338" s="5">
        <v>396.5159697789</v>
      </c>
      <c r="M338" s="5">
        <v>375.67459356432482</v>
      </c>
      <c r="N338" s="5">
        <v>368.52309137468518</v>
      </c>
      <c r="O338" s="5">
        <v>340.12855985060503</v>
      </c>
      <c r="P338" s="5">
        <v>348.08507435073523</v>
      </c>
      <c r="Q338" s="5">
        <v>342.08960469159007</v>
      </c>
      <c r="R338" s="5">
        <v>340.56674569891476</v>
      </c>
      <c r="S338" s="5">
        <v>347.08176041713011</v>
      </c>
      <c r="T338" s="5">
        <v>326.73651291946999</v>
      </c>
      <c r="U338" s="5">
        <v>308.52592509686502</v>
      </c>
      <c r="V338" s="5">
        <v>377.21077320095986</v>
      </c>
      <c r="W338" s="5">
        <v>359.50424861712503</v>
      </c>
      <c r="X338" s="5">
        <v>282.42035447341999</v>
      </c>
      <c r="Y338" s="5">
        <v>311.31873502856513</v>
      </c>
      <c r="Z338" s="5">
        <v>356.77545000496002</v>
      </c>
      <c r="AA338" s="5">
        <v>330.41321553417015</v>
      </c>
      <c r="AB338" s="5">
        <v>303.89951262986006</v>
      </c>
      <c r="AC338" s="5">
        <v>268.86679340288492</v>
      </c>
      <c r="AD338" s="5">
        <v>266.44309665783999</v>
      </c>
      <c r="AE338" s="5">
        <v>230.40122820773001</v>
      </c>
      <c r="AF338" s="5">
        <v>240.2415185462151</v>
      </c>
      <c r="AG338" s="5">
        <v>253.65437282656512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1017.4166526249904</v>
      </c>
      <c r="G339" s="5">
        <v>1069.7867481729693</v>
      </c>
      <c r="H339" s="5">
        <v>1081.4799265542697</v>
      </c>
      <c r="I339" s="5">
        <v>1184.4518413106146</v>
      </c>
      <c r="J339" s="5">
        <v>1165.8408558445187</v>
      </c>
      <c r="K339" s="5">
        <v>4161.9361827930034</v>
      </c>
      <c r="L339" s="5">
        <v>4155.5316097111563</v>
      </c>
      <c r="M339" s="5">
        <v>3969.4343185125272</v>
      </c>
      <c r="N339" s="5">
        <v>3922.2137687816785</v>
      </c>
      <c r="O339" s="5">
        <v>3187.7001874264661</v>
      </c>
      <c r="P339" s="5">
        <v>3412.8806895564221</v>
      </c>
      <c r="Q339" s="5">
        <v>4559.4966822839506</v>
      </c>
      <c r="R339" s="5">
        <v>4965.4125117479516</v>
      </c>
      <c r="S339" s="5">
        <v>6482.085423268526</v>
      </c>
      <c r="T339" s="5">
        <v>7567.7916981280814</v>
      </c>
      <c r="U339" s="5">
        <v>6879.9526578784162</v>
      </c>
      <c r="V339" s="5">
        <v>7629.3755087408917</v>
      </c>
      <c r="W339" s="5">
        <v>7559.5184694903219</v>
      </c>
      <c r="X339" s="5">
        <v>9348.2820744760156</v>
      </c>
      <c r="Y339" s="5">
        <v>9274.6995044572996</v>
      </c>
      <c r="Z339" s="5">
        <v>8539.142234887835</v>
      </c>
      <c r="AA339" s="5">
        <v>9226.7435333271405</v>
      </c>
      <c r="AB339" s="5">
        <v>10727.669395309724</v>
      </c>
      <c r="AC339" s="5">
        <v>12874.667670463039</v>
      </c>
      <c r="AD339" s="5">
        <v>12625.409200692373</v>
      </c>
      <c r="AE339" s="5">
        <v>14161.031622978222</v>
      </c>
      <c r="AF339" s="5">
        <v>13680.311938655892</v>
      </c>
      <c r="AG339" s="5">
        <v>14346.392512162851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1713.7345040523303</v>
      </c>
      <c r="G340" s="5">
        <v>1699.6693513193095</v>
      </c>
      <c r="H340" s="5">
        <v>1674.6887687032859</v>
      </c>
      <c r="I340" s="5">
        <v>2926.9588675765945</v>
      </c>
      <c r="J340" s="5">
        <v>2943.1964303611794</v>
      </c>
      <c r="K340" s="5">
        <v>5253.6076268382676</v>
      </c>
      <c r="L340" s="5">
        <v>5738.3246652082398</v>
      </c>
      <c r="M340" s="5">
        <v>5429.1940273254895</v>
      </c>
      <c r="N340" s="5">
        <v>6659.5261481154675</v>
      </c>
      <c r="O340" s="5">
        <v>6438.4472351909262</v>
      </c>
      <c r="P340" s="5">
        <v>6891.0689634307691</v>
      </c>
      <c r="Q340" s="5">
        <v>8104.4008112979091</v>
      </c>
      <c r="R340" s="5">
        <v>7864.5013302241878</v>
      </c>
      <c r="S340" s="5">
        <v>7754.885908252606</v>
      </c>
      <c r="T340" s="5">
        <v>8268.0147162418234</v>
      </c>
      <c r="U340" s="5">
        <v>10562.163190952258</v>
      </c>
      <c r="V340" s="5">
        <v>12154.930364713691</v>
      </c>
      <c r="W340" s="5">
        <v>12314.972775191512</v>
      </c>
      <c r="X340" s="5">
        <v>13141.069918066909</v>
      </c>
      <c r="Y340" s="5">
        <v>13171.526130260632</v>
      </c>
      <c r="Z340" s="5">
        <v>12519.592066169896</v>
      </c>
      <c r="AA340" s="5">
        <v>12944.366104202572</v>
      </c>
      <c r="AB340" s="5">
        <v>13877.82152934069</v>
      </c>
      <c r="AC340" s="5">
        <v>14255.596306400936</v>
      </c>
      <c r="AD340" s="5">
        <v>14954.411020998858</v>
      </c>
      <c r="AE340" s="5">
        <v>16823.794947992596</v>
      </c>
      <c r="AF340" s="5">
        <v>18034.689785774237</v>
      </c>
      <c r="AG340" s="5">
        <v>20365.101918451408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119.63261097499991</v>
      </c>
      <c r="G341" s="5">
        <v>110.51599744700009</v>
      </c>
      <c r="H341" s="5">
        <v>281.01988302694485</v>
      </c>
      <c r="I341" s="5">
        <v>271.38259158134986</v>
      </c>
      <c r="J341" s="5">
        <v>274.83157710095986</v>
      </c>
      <c r="K341" s="5">
        <v>283.94459612521985</v>
      </c>
      <c r="L341" s="5">
        <v>407.74650173030511</v>
      </c>
      <c r="M341" s="5">
        <v>491.42724349574974</v>
      </c>
      <c r="N341" s="5">
        <v>447.815421979365</v>
      </c>
      <c r="O341" s="5">
        <v>418.12325339376537</v>
      </c>
      <c r="P341" s="5">
        <v>434.75921026466023</v>
      </c>
      <c r="Q341" s="5">
        <v>430.53429702233962</v>
      </c>
      <c r="R341" s="5">
        <v>395.31055002074021</v>
      </c>
      <c r="S341" s="5">
        <v>424.83209957522001</v>
      </c>
      <c r="T341" s="5">
        <v>294.97692578921499</v>
      </c>
      <c r="U341" s="5">
        <v>377.63625503911999</v>
      </c>
      <c r="V341" s="5">
        <v>418.7813941958151</v>
      </c>
      <c r="W341" s="5">
        <v>415.23451005562521</v>
      </c>
      <c r="X341" s="5">
        <v>378.39965161623991</v>
      </c>
      <c r="Y341" s="5">
        <v>353.07093824965011</v>
      </c>
      <c r="Z341" s="5">
        <v>473.02558804223503</v>
      </c>
      <c r="AA341" s="5">
        <v>488.19417486853536</v>
      </c>
      <c r="AB341" s="5">
        <v>431.1781912019996</v>
      </c>
      <c r="AC341" s="5">
        <v>405.75793881828002</v>
      </c>
      <c r="AD341" s="5">
        <v>399.51367798304983</v>
      </c>
      <c r="AE341" s="5">
        <v>312.59588918204997</v>
      </c>
      <c r="AF341" s="5">
        <v>324.82288336659531</v>
      </c>
      <c r="AG341" s="5">
        <v>311.84367680554993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1916.4996188279706</v>
      </c>
      <c r="G342" s="5">
        <v>1791.7485016590301</v>
      </c>
      <c r="H342" s="5">
        <v>2581.7854204405357</v>
      </c>
      <c r="I342" s="5">
        <v>2591.7480138333945</v>
      </c>
      <c r="J342" s="5">
        <v>2547.270059563205</v>
      </c>
      <c r="K342" s="5">
        <v>2714.7111770431147</v>
      </c>
      <c r="L342" s="5">
        <v>2728.1302694522801</v>
      </c>
      <c r="M342" s="5">
        <v>2663.7526477802853</v>
      </c>
      <c r="N342" s="5">
        <v>2596.2451073531802</v>
      </c>
      <c r="O342" s="5">
        <v>2370.7670738254242</v>
      </c>
      <c r="P342" s="5">
        <v>2519.8805510443003</v>
      </c>
      <c r="Q342" s="5">
        <v>2546.6600044622805</v>
      </c>
      <c r="R342" s="5">
        <v>2458.137702698371</v>
      </c>
      <c r="S342" s="5">
        <v>2595.3019458918702</v>
      </c>
      <c r="T342" s="5">
        <v>2411.7492504147394</v>
      </c>
      <c r="U342" s="5">
        <v>2101.6004450202604</v>
      </c>
      <c r="V342" s="5">
        <v>2361.7494241325953</v>
      </c>
      <c r="W342" s="5">
        <v>2702.9870608505557</v>
      </c>
      <c r="X342" s="5">
        <v>2640.8794733648706</v>
      </c>
      <c r="Y342" s="5">
        <v>2904.0581245654503</v>
      </c>
      <c r="Z342" s="5">
        <v>2904.7966862276903</v>
      </c>
      <c r="AA342" s="5">
        <v>2822.5493016345554</v>
      </c>
      <c r="AB342" s="5">
        <v>2560.5932438533</v>
      </c>
      <c r="AC342" s="5">
        <v>2312.2314168305556</v>
      </c>
      <c r="AD342" s="5">
        <v>2377.8967763589249</v>
      </c>
      <c r="AE342" s="5">
        <v>2064.6679876078097</v>
      </c>
      <c r="AF342" s="5">
        <v>2209.9657120829552</v>
      </c>
      <c r="AG342" s="5">
        <v>2384.6884889687603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562.04773720343007</v>
      </c>
      <c r="G343" s="5">
        <v>522.54452771096487</v>
      </c>
      <c r="H343" s="5">
        <v>546.23767210838992</v>
      </c>
      <c r="I343" s="5">
        <v>540.3513537674902</v>
      </c>
      <c r="J343" s="5">
        <v>538.07819658216533</v>
      </c>
      <c r="K343" s="5">
        <v>558.92654870637534</v>
      </c>
      <c r="L343" s="5">
        <v>546.50185992975514</v>
      </c>
      <c r="M343" s="5">
        <v>555.0076730962802</v>
      </c>
      <c r="N343" s="5">
        <v>542.0462928234449</v>
      </c>
      <c r="O343" s="5">
        <v>1187.4845336091453</v>
      </c>
      <c r="P343" s="5">
        <v>1241.6748671748555</v>
      </c>
      <c r="Q343" s="5">
        <v>1329.2677228174005</v>
      </c>
      <c r="R343" s="5">
        <v>1238.1932775604303</v>
      </c>
      <c r="S343" s="5">
        <v>1198.0195217423097</v>
      </c>
      <c r="T343" s="5">
        <v>989.31451071787501</v>
      </c>
      <c r="U343" s="5">
        <v>943.36491549519496</v>
      </c>
      <c r="V343" s="5">
        <v>1041.9172599503149</v>
      </c>
      <c r="W343" s="5">
        <v>2259.82891186907</v>
      </c>
      <c r="X343" s="5">
        <v>2009.3870979752999</v>
      </c>
      <c r="Y343" s="5">
        <v>2156.8466466593436</v>
      </c>
      <c r="Z343" s="5">
        <v>2118.7874621881892</v>
      </c>
      <c r="AA343" s="5">
        <v>2756.7875738694142</v>
      </c>
      <c r="AB343" s="5">
        <v>2869.6344993373355</v>
      </c>
      <c r="AC343" s="5">
        <v>2643.6597074463384</v>
      </c>
      <c r="AD343" s="5">
        <v>2903.3307240025538</v>
      </c>
      <c r="AE343" s="5">
        <v>2741.620034500465</v>
      </c>
      <c r="AF343" s="5">
        <v>2607.370185840075</v>
      </c>
      <c r="AG343" s="5">
        <v>1972.4831890115829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5.6783578500000005E-4</v>
      </c>
      <c r="AE346" s="5">
        <v>5.8397547499999965E-4</v>
      </c>
      <c r="AF346" s="5">
        <v>4.8179372500000003E-4</v>
      </c>
      <c r="AG346" s="5">
        <v>4.7119589000000012E-4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747.24451346231047</v>
      </c>
      <c r="Z347" s="5">
        <v>788.709876651885</v>
      </c>
      <c r="AA347" s="5">
        <v>891.69478057321521</v>
      </c>
      <c r="AB347" s="5">
        <v>893.18437602710947</v>
      </c>
      <c r="AC347" s="5">
        <v>803.56802872084495</v>
      </c>
      <c r="AD347" s="5">
        <v>906.13825035838499</v>
      </c>
      <c r="AE347" s="5">
        <v>882.91509273216491</v>
      </c>
      <c r="AF347" s="5">
        <v>762.93945528816027</v>
      </c>
      <c r="AG347" s="5">
        <v>800.06226120541521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1181.3438487091603</v>
      </c>
      <c r="G348" s="5">
        <v>1095.2814276943752</v>
      </c>
      <c r="H348" s="5">
        <v>1169.6270524534405</v>
      </c>
      <c r="I348" s="5">
        <v>1156.21856914662</v>
      </c>
      <c r="J348" s="5">
        <v>1171.7682517992403</v>
      </c>
      <c r="K348" s="5">
        <v>1175.0675458989704</v>
      </c>
      <c r="L348" s="5">
        <v>1213.4336929420301</v>
      </c>
      <c r="M348" s="5">
        <v>1192.2641914485248</v>
      </c>
      <c r="N348" s="5">
        <v>1376.9821630736701</v>
      </c>
      <c r="O348" s="5">
        <v>3568.1173276476538</v>
      </c>
      <c r="P348" s="5">
        <v>3777.004378459118</v>
      </c>
      <c r="Q348" s="5">
        <v>3855.4923312871438</v>
      </c>
      <c r="R348" s="5">
        <v>3554.9517963129997</v>
      </c>
      <c r="S348" s="5">
        <v>4843.2824395334083</v>
      </c>
      <c r="T348" s="5">
        <v>4787.8586497500728</v>
      </c>
      <c r="U348" s="5">
        <v>5483.4970539462965</v>
      </c>
      <c r="V348" s="5">
        <v>5876.3762304312513</v>
      </c>
      <c r="W348" s="5">
        <v>6023.9717376097869</v>
      </c>
      <c r="X348" s="5">
        <v>5881.2949400897596</v>
      </c>
      <c r="Y348" s="5">
        <v>6091.4320540970002</v>
      </c>
      <c r="Z348" s="5">
        <v>5954.539783869689</v>
      </c>
      <c r="AA348" s="5">
        <v>6255.1077921215992</v>
      </c>
      <c r="AB348" s="5">
        <v>6141.1146454771506</v>
      </c>
      <c r="AC348" s="5">
        <v>5779.9202004993676</v>
      </c>
      <c r="AD348" s="5">
        <v>8910.535392035521</v>
      </c>
      <c r="AE348" s="5">
        <v>8833.6607565020022</v>
      </c>
      <c r="AF348" s="5">
        <v>8450.6193866552458</v>
      </c>
      <c r="AG348" s="5">
        <v>9090.5204001889306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592.19972326791537</v>
      </c>
      <c r="W349" s="5">
        <v>601.35722608925516</v>
      </c>
      <c r="X349" s="5">
        <v>496.93706030357481</v>
      </c>
      <c r="Y349" s="5">
        <v>443.18093774393014</v>
      </c>
      <c r="Z349" s="5">
        <v>474.66654499999993</v>
      </c>
      <c r="AA349" s="5">
        <v>594.4725311218258</v>
      </c>
      <c r="AB349" s="5">
        <v>524.98080358410971</v>
      </c>
      <c r="AC349" s="5">
        <v>459.35186336503</v>
      </c>
      <c r="AD349" s="5">
        <v>508.59145770992495</v>
      </c>
      <c r="AE349" s="5">
        <v>534.37612489232004</v>
      </c>
      <c r="AF349" s="5">
        <v>7244.1571121306142</v>
      </c>
      <c r="AG349" s="5">
        <v>7708.7661587577813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545.09459474999971</v>
      </c>
      <c r="Z351" s="5">
        <v>616.20224000000007</v>
      </c>
      <c r="AA351" s="5">
        <v>802.19932675000121</v>
      </c>
      <c r="AB351" s="5">
        <v>874.04882661827014</v>
      </c>
      <c r="AC351" s="5">
        <v>832.20775425000022</v>
      </c>
      <c r="AD351" s="5">
        <v>852.69065528861529</v>
      </c>
      <c r="AE351" s="5">
        <v>863.69781304550088</v>
      </c>
      <c r="AF351" s="5">
        <v>802.82565306571553</v>
      </c>
      <c r="AG351" s="5">
        <v>782.37806574999934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581.96803349745494</v>
      </c>
      <c r="G352" s="5">
        <v>558.1931674130152</v>
      </c>
      <c r="H352" s="5">
        <v>597.34545500077502</v>
      </c>
      <c r="I352" s="5">
        <v>611.38602238569479</v>
      </c>
      <c r="J352" s="5">
        <v>590.96902518840011</v>
      </c>
      <c r="K352" s="5">
        <v>620.30270565615967</v>
      </c>
      <c r="L352" s="5">
        <v>603.11070703921496</v>
      </c>
      <c r="M352" s="5">
        <v>588.86144016211506</v>
      </c>
      <c r="N352" s="5">
        <v>589.00154660687997</v>
      </c>
      <c r="O352" s="5">
        <v>545.30813070468002</v>
      </c>
      <c r="P352" s="5">
        <v>586.17698739029993</v>
      </c>
      <c r="Q352" s="5">
        <v>601.58716920268478</v>
      </c>
      <c r="R352" s="5">
        <v>541.46417726968525</v>
      </c>
      <c r="S352" s="5">
        <v>600.44235113515481</v>
      </c>
      <c r="T352" s="5">
        <v>599.00793435293986</v>
      </c>
      <c r="U352" s="5">
        <v>577.28349380875545</v>
      </c>
      <c r="V352" s="5">
        <v>1041.0357247392649</v>
      </c>
      <c r="W352" s="5">
        <v>996.81018933823509</v>
      </c>
      <c r="X352" s="5">
        <v>946.1143092484798</v>
      </c>
      <c r="Y352" s="5">
        <v>2051.3748270093188</v>
      </c>
      <c r="Z352" s="5">
        <v>2021.4940197778151</v>
      </c>
      <c r="AA352" s="5">
        <v>2003.1658227840192</v>
      </c>
      <c r="AB352" s="5">
        <v>3333.6093539189906</v>
      </c>
      <c r="AC352" s="5">
        <v>3079.471120068376</v>
      </c>
      <c r="AD352" s="5">
        <v>3532.6221025425411</v>
      </c>
      <c r="AE352" s="5">
        <v>3515.6555749561799</v>
      </c>
      <c r="AF352" s="5">
        <v>3056.9398614048914</v>
      </c>
      <c r="AG352" s="5">
        <v>3426.0074758996489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279.07521228937503</v>
      </c>
      <c r="G353" s="5">
        <v>213.74945734023501</v>
      </c>
      <c r="H353" s="5">
        <v>246.98379027201491</v>
      </c>
      <c r="I353" s="5">
        <v>247.78897003339992</v>
      </c>
      <c r="J353" s="5">
        <v>239.57042342469495</v>
      </c>
      <c r="K353" s="5">
        <v>243.595902400455</v>
      </c>
      <c r="L353" s="5">
        <v>251.37547561491021</v>
      </c>
      <c r="M353" s="5">
        <v>265.63808980887018</v>
      </c>
      <c r="N353" s="5">
        <v>258.36266951574004</v>
      </c>
      <c r="O353" s="5">
        <v>234.56858857578504</v>
      </c>
      <c r="P353" s="5">
        <v>259.15934168994005</v>
      </c>
      <c r="Q353" s="5">
        <v>263.75773016741994</v>
      </c>
      <c r="R353" s="5">
        <v>239.44350440034998</v>
      </c>
      <c r="S353" s="5">
        <v>248.80942223155984</v>
      </c>
      <c r="T353" s="5">
        <v>263.87296509638503</v>
      </c>
      <c r="U353" s="5">
        <v>251.43502442454502</v>
      </c>
      <c r="V353" s="5">
        <v>259.02809292954515</v>
      </c>
      <c r="W353" s="5">
        <v>275.67821622556016</v>
      </c>
      <c r="X353" s="5">
        <v>253.02642056771023</v>
      </c>
      <c r="Y353" s="5">
        <v>243.38902700037983</v>
      </c>
      <c r="Z353" s="5">
        <v>212.25561240248516</v>
      </c>
      <c r="AA353" s="5">
        <v>246.68115193830999</v>
      </c>
      <c r="AB353" s="5">
        <v>264.10066045671999</v>
      </c>
      <c r="AC353" s="5">
        <v>252.38950589794493</v>
      </c>
      <c r="AD353" s="5">
        <v>248.10425324978991</v>
      </c>
      <c r="AE353" s="5">
        <v>257.28509901373002</v>
      </c>
      <c r="AF353" s="5">
        <v>89.056004838330011</v>
      </c>
      <c r="AG353" s="5">
        <v>86.408919963749952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42.288807596289999</v>
      </c>
      <c r="G354" s="5">
        <v>31.603423698230003</v>
      </c>
      <c r="H354" s="5">
        <v>39.31051010544499</v>
      </c>
      <c r="I354" s="5">
        <v>39.328609607125003</v>
      </c>
      <c r="J354" s="5">
        <v>37.990276466475009</v>
      </c>
      <c r="K354" s="5">
        <v>37.389402060249992</v>
      </c>
      <c r="L354" s="5">
        <v>39.413965627155001</v>
      </c>
      <c r="M354" s="5">
        <v>37.213394633084988</v>
      </c>
      <c r="N354" s="5">
        <v>27.179422492979981</v>
      </c>
      <c r="O354" s="5">
        <v>25.554820466755007</v>
      </c>
      <c r="P354" s="5">
        <v>25.602021350070004</v>
      </c>
      <c r="Q354" s="5">
        <v>26.088878041305009</v>
      </c>
      <c r="R354" s="5">
        <v>25.018143333430004</v>
      </c>
      <c r="S354" s="5">
        <v>25.991043718519983</v>
      </c>
      <c r="T354" s="5">
        <v>23.373575938485015</v>
      </c>
      <c r="U354" s="5">
        <v>22.119572626635001</v>
      </c>
      <c r="V354" s="5">
        <v>24.97581218352499</v>
      </c>
      <c r="W354" s="5">
        <v>27.440846793265003</v>
      </c>
      <c r="X354" s="5">
        <v>24.285063774714985</v>
      </c>
      <c r="Y354" s="5">
        <v>21.853621529554992</v>
      </c>
      <c r="Z354" s="5">
        <v>27.135916089750012</v>
      </c>
      <c r="AA354" s="5">
        <v>28.902899571469995</v>
      </c>
      <c r="AB354" s="5">
        <v>19.057078112145003</v>
      </c>
      <c r="AC354" s="5">
        <v>17.638763220544991</v>
      </c>
      <c r="AD354" s="5">
        <v>878.22301274175982</v>
      </c>
      <c r="AE354" s="5">
        <v>1350.5493363436049</v>
      </c>
      <c r="AF354" s="5">
        <v>1692.3568409202751</v>
      </c>
      <c r="AG354" s="5">
        <v>1734.6248096402801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751.13666328640988</v>
      </c>
      <c r="G357" s="5">
        <v>697.90908920460015</v>
      </c>
      <c r="H357" s="5">
        <v>737.09088371426992</v>
      </c>
      <c r="I357" s="5">
        <v>714.31156872707038</v>
      </c>
      <c r="J357" s="5">
        <v>712.44657857922982</v>
      </c>
      <c r="K357" s="5">
        <v>693.70270519946985</v>
      </c>
      <c r="L357" s="5">
        <v>698.94833332835981</v>
      </c>
      <c r="M357" s="5">
        <v>716.21888861866</v>
      </c>
      <c r="N357" s="5">
        <v>685.37661275394521</v>
      </c>
      <c r="O357" s="5">
        <v>645.21289122838505</v>
      </c>
      <c r="P357" s="5">
        <v>645.59990583154013</v>
      </c>
      <c r="Q357" s="5">
        <v>649.61667426623012</v>
      </c>
      <c r="R357" s="5">
        <v>626.03665795702534</v>
      </c>
      <c r="S357" s="5">
        <v>656.21306246220524</v>
      </c>
      <c r="T357" s="5">
        <v>589.33179224099979</v>
      </c>
      <c r="U357" s="5">
        <v>547.6222011015002</v>
      </c>
      <c r="V357" s="5">
        <v>628.13531917979969</v>
      </c>
      <c r="W357" s="5">
        <v>652.24269497429998</v>
      </c>
      <c r="X357" s="5">
        <v>618.17527831993993</v>
      </c>
      <c r="Y357" s="5">
        <v>597.26104958070016</v>
      </c>
      <c r="Z357" s="5">
        <v>602.89168977009001</v>
      </c>
      <c r="AA357" s="5">
        <v>194.97235378514</v>
      </c>
      <c r="AB357" s="5">
        <v>195.38792005432515</v>
      </c>
      <c r="AC357" s="5">
        <v>180.58903081646991</v>
      </c>
      <c r="AD357" s="5">
        <v>53.033339011955022</v>
      </c>
      <c r="AE357" s="5">
        <v>356.81066329133989</v>
      </c>
      <c r="AF357" s="5">
        <v>1314.9136337363104</v>
      </c>
      <c r="AG357" s="5">
        <v>1184.0551640688686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105.8642209776999</v>
      </c>
      <c r="P358" s="5">
        <v>106.93200158180996</v>
      </c>
      <c r="Q358" s="5">
        <v>105.52771373690504</v>
      </c>
      <c r="R358" s="5">
        <v>95.415865088405013</v>
      </c>
      <c r="S358" s="5">
        <v>298.51386893460477</v>
      </c>
      <c r="T358" s="5">
        <v>300.97370004397999</v>
      </c>
      <c r="U358" s="5">
        <v>829.10667601904106</v>
      </c>
      <c r="V358" s="5">
        <v>873.97578268635505</v>
      </c>
      <c r="W358" s="5">
        <v>983.21395898334004</v>
      </c>
      <c r="X358" s="5">
        <v>1478.0410783868504</v>
      </c>
      <c r="Y358" s="5">
        <v>1753.0290996515216</v>
      </c>
      <c r="Z358" s="5">
        <v>3643.6476309228233</v>
      </c>
      <c r="AA358" s="5">
        <v>3520.1097885752101</v>
      </c>
      <c r="AB358" s="5">
        <v>3490.2735991218183</v>
      </c>
      <c r="AC358" s="5">
        <v>3428.384125546821</v>
      </c>
      <c r="AD358" s="5">
        <v>3632.9095449069578</v>
      </c>
      <c r="AE358" s="5">
        <v>3684.5952289023862</v>
      </c>
      <c r="AF358" s="5">
        <v>3597.746265346198</v>
      </c>
      <c r="AG358" s="5">
        <v>3843.3032311490615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126.3472797434251</v>
      </c>
      <c r="U359" s="5">
        <v>994.01739370985933</v>
      </c>
      <c r="V359" s="5">
        <v>1048.4799218469695</v>
      </c>
      <c r="W359" s="5">
        <v>1158.0023867239006</v>
      </c>
      <c r="X359" s="5">
        <v>1046.2564463420547</v>
      </c>
      <c r="Y359" s="5">
        <v>979.50193201485945</v>
      </c>
      <c r="Z359" s="5">
        <v>929.16280251078513</v>
      </c>
      <c r="AA359" s="5">
        <v>888.89895819132505</v>
      </c>
      <c r="AB359" s="5">
        <v>867.52787860967487</v>
      </c>
      <c r="AC359" s="5">
        <v>804.6749456618852</v>
      </c>
      <c r="AD359" s="5">
        <v>824.85434908815989</v>
      </c>
      <c r="AE359" s="5">
        <v>921.29735765019041</v>
      </c>
      <c r="AF359" s="5">
        <v>876.89305555649571</v>
      </c>
      <c r="AG359" s="5">
        <v>810.2152975485543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226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1413.3663050110495</v>
      </c>
      <c r="G366" s="5">
        <v>3483.859351232727</v>
      </c>
      <c r="H366" s="5">
        <v>3859.426326980155</v>
      </c>
      <c r="I366" s="5">
        <v>3466.8718068421385</v>
      </c>
      <c r="J366" s="5">
        <v>3535.8217440839953</v>
      </c>
      <c r="K366" s="5">
        <v>6515.3062324877101</v>
      </c>
      <c r="L366" s="5">
        <v>7199.2717873069996</v>
      </c>
      <c r="M366" s="5">
        <v>7207.8039473420504</v>
      </c>
      <c r="N366" s="5">
        <v>7964.0532307976046</v>
      </c>
      <c r="O366" s="5">
        <v>7631.4089642304607</v>
      </c>
      <c r="P366" s="5">
        <v>10307.794791148614</v>
      </c>
      <c r="Q366" s="5">
        <v>10522.723926569644</v>
      </c>
      <c r="R366" s="5">
        <v>10499.117469373818</v>
      </c>
      <c r="S366" s="5">
        <v>10642.918383136141</v>
      </c>
      <c r="T366" s="5">
        <v>9080.8580483613569</v>
      </c>
      <c r="U366" s="5">
        <v>9125.0927210898371</v>
      </c>
      <c r="V366" s="5">
        <v>10121.859215303237</v>
      </c>
      <c r="W366" s="5">
        <v>10537.3124981398</v>
      </c>
      <c r="X366" s="5">
        <v>9301.4624472593823</v>
      </c>
      <c r="Y366" s="5">
        <v>10089.305787701494</v>
      </c>
      <c r="Z366" s="5">
        <v>10108.140860090447</v>
      </c>
      <c r="AA366" s="5">
        <v>9933.4674891084906</v>
      </c>
      <c r="AB366" s="5">
        <v>10023.448708742573</v>
      </c>
      <c r="AC366" s="5">
        <v>9991.8419236384307</v>
      </c>
      <c r="AD366" s="5">
        <v>10281.44157144643</v>
      </c>
      <c r="AE366" s="5">
        <v>8876.6456696810947</v>
      </c>
      <c r="AF366" s="5">
        <v>9235.3711756737393</v>
      </c>
      <c r="AG366" s="5">
        <v>9618.2210601363968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107.0325470376001</v>
      </c>
      <c r="G367" s="5">
        <v>2701.6679124382808</v>
      </c>
      <c r="H367" s="5">
        <v>2646.6329885102627</v>
      </c>
      <c r="I367" s="5">
        <v>2349.0252313870351</v>
      </c>
      <c r="J367" s="5">
        <v>2643.2478311644159</v>
      </c>
      <c r="K367" s="5">
        <v>2796.2688526883644</v>
      </c>
      <c r="L367" s="5">
        <v>2898.1607859228111</v>
      </c>
      <c r="M367" s="5">
        <v>2519.9341869392792</v>
      </c>
      <c r="N367" s="5">
        <v>2669.9122598654935</v>
      </c>
      <c r="O367" s="5">
        <v>2956.520314648847</v>
      </c>
      <c r="P367" s="5">
        <v>2947.9288179150049</v>
      </c>
      <c r="Q367" s="5">
        <v>2911.3376878789454</v>
      </c>
      <c r="R367" s="5">
        <v>3012.3428934472968</v>
      </c>
      <c r="S367" s="5">
        <v>2823.8182885056449</v>
      </c>
      <c r="T367" s="5">
        <v>3055.1435722593251</v>
      </c>
      <c r="U367" s="5">
        <v>7725.689321417889</v>
      </c>
      <c r="V367" s="5">
        <v>9315.9394787064739</v>
      </c>
      <c r="W367" s="5">
        <v>9625.1895718476953</v>
      </c>
      <c r="X367" s="5">
        <v>8686.8267237183263</v>
      </c>
      <c r="Y367" s="5">
        <v>9149.9533281325985</v>
      </c>
      <c r="Z367" s="5">
        <v>10430.097423329495</v>
      </c>
      <c r="AA367" s="5">
        <v>9898.7727763244002</v>
      </c>
      <c r="AB367" s="5">
        <v>9954.6201603952231</v>
      </c>
      <c r="AC367" s="5">
        <v>10398.800121148081</v>
      </c>
      <c r="AD367" s="5">
        <v>10064.243046397562</v>
      </c>
      <c r="AE367" s="5">
        <v>9573.4271551495021</v>
      </c>
      <c r="AF367" s="5">
        <v>10679.186795769892</v>
      </c>
      <c r="AG367" s="5">
        <v>10932.175332385721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866.08545065691533</v>
      </c>
      <c r="M369" s="5">
        <v>1637.839539284045</v>
      </c>
      <c r="N369" s="5">
        <v>1797.6908712060388</v>
      </c>
      <c r="O369" s="5">
        <v>3129.3724939035392</v>
      </c>
      <c r="P369" s="5">
        <v>3091.2848995400586</v>
      </c>
      <c r="Q369" s="5">
        <v>3273.2847289937672</v>
      </c>
      <c r="R369" s="5">
        <v>3330.8412270141289</v>
      </c>
      <c r="S369" s="5">
        <v>3122.7571406888346</v>
      </c>
      <c r="T369" s="5">
        <v>2949.9354591167107</v>
      </c>
      <c r="U369" s="5">
        <v>3068.1433982046756</v>
      </c>
      <c r="V369" s="5">
        <v>2959.2931506469408</v>
      </c>
      <c r="W369" s="5">
        <v>3373.6319065428379</v>
      </c>
      <c r="X369" s="5">
        <v>2849.4309050271222</v>
      </c>
      <c r="Y369" s="5">
        <v>3113.4090973263742</v>
      </c>
      <c r="Z369" s="5">
        <v>3121.7606379081681</v>
      </c>
      <c r="AA369" s="5">
        <v>3053.1471224471588</v>
      </c>
      <c r="AB369" s="5">
        <v>3243.9596088995695</v>
      </c>
      <c r="AC369" s="5">
        <v>3282.793544849133</v>
      </c>
      <c r="AD369" s="5">
        <v>3111.2089920870599</v>
      </c>
      <c r="AE369" s="5">
        <v>2928.6356135535602</v>
      </c>
      <c r="AF369" s="5">
        <v>2991.1860968637998</v>
      </c>
      <c r="AG369" s="5">
        <v>2873.1692843135183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107.26591244467487</v>
      </c>
      <c r="Q370" s="5">
        <v>109.48966625336503</v>
      </c>
      <c r="R370" s="5">
        <v>114.06850866981004</v>
      </c>
      <c r="S370" s="5">
        <v>231.1723245315201</v>
      </c>
      <c r="T370" s="5">
        <v>174.46816915510519</v>
      </c>
      <c r="U370" s="5">
        <v>152.13096470879006</v>
      </c>
      <c r="V370" s="5">
        <v>175.74434228997504</v>
      </c>
      <c r="W370" s="5">
        <v>180.25699720894008</v>
      </c>
      <c r="X370" s="5">
        <v>135.73795531220006</v>
      </c>
      <c r="Y370" s="5">
        <v>150.05043367712497</v>
      </c>
      <c r="Z370" s="5">
        <v>131.818116602835</v>
      </c>
      <c r="AA370" s="5">
        <v>177.6775725598298</v>
      </c>
      <c r="AB370" s="5">
        <v>173.44883601505003</v>
      </c>
      <c r="AC370" s="5">
        <v>172.3437113228801</v>
      </c>
      <c r="AD370" s="5">
        <v>190.27512463508995</v>
      </c>
      <c r="AE370" s="5">
        <v>170.64359464691506</v>
      </c>
      <c r="AF370" s="5">
        <v>155.47856393886005</v>
      </c>
      <c r="AG370" s="5">
        <v>163.85840844624002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0</v>
      </c>
      <c r="H371" s="5">
        <v>1494.2308544843538</v>
      </c>
      <c r="I371" s="5">
        <v>2727.1382012606518</v>
      </c>
      <c r="J371" s="5">
        <v>2716.5092781990629</v>
      </c>
      <c r="K371" s="5">
        <v>2652.5090216173589</v>
      </c>
      <c r="L371" s="5">
        <v>2935.6841916622798</v>
      </c>
      <c r="M371" s="5">
        <v>2625.119004388459</v>
      </c>
      <c r="N371" s="5">
        <v>2767.4996743996176</v>
      </c>
      <c r="O371" s="5">
        <v>2904.1745605244341</v>
      </c>
      <c r="P371" s="5">
        <v>2967.739780542694</v>
      </c>
      <c r="Q371" s="5">
        <v>2910.8739185204931</v>
      </c>
      <c r="R371" s="5">
        <v>2887.870402570989</v>
      </c>
      <c r="S371" s="5">
        <v>2720.4084324900859</v>
      </c>
      <c r="T371" s="5">
        <v>2798.5454924098162</v>
      </c>
      <c r="U371" s="5">
        <v>2773.097168083912</v>
      </c>
      <c r="V371" s="5">
        <v>2766.624497526157</v>
      </c>
      <c r="W371" s="5">
        <v>3076.3102541917228</v>
      </c>
      <c r="X371" s="5">
        <v>2736.9649404000006</v>
      </c>
      <c r="Y371" s="5">
        <v>2883.5874772301272</v>
      </c>
      <c r="Z371" s="5">
        <v>2940.742257224656</v>
      </c>
      <c r="AA371" s="5">
        <v>2740.2327555559646</v>
      </c>
      <c r="AB371" s="5">
        <v>2664.1375199194085</v>
      </c>
      <c r="AC371" s="5">
        <v>2753.78237351706</v>
      </c>
      <c r="AD371" s="5">
        <v>2643.4338717168898</v>
      </c>
      <c r="AE371" s="5">
        <v>2591.5252877055</v>
      </c>
      <c r="AF371" s="5">
        <v>2484.3637005392279</v>
      </c>
      <c r="AG371" s="5">
        <v>2437.9251237258482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798.78025154715544</v>
      </c>
      <c r="N372" s="5">
        <v>863.05841186578027</v>
      </c>
      <c r="O372" s="5">
        <v>1299.1836674063543</v>
      </c>
      <c r="P372" s="5">
        <v>2057.1091581753853</v>
      </c>
      <c r="Q372" s="5">
        <v>1942.8060318168652</v>
      </c>
      <c r="R372" s="5">
        <v>1832.5642885829302</v>
      </c>
      <c r="S372" s="5">
        <v>1871.6202882177297</v>
      </c>
      <c r="T372" s="5">
        <v>1791.2857582141951</v>
      </c>
      <c r="U372" s="5">
        <v>1663.4159325430298</v>
      </c>
      <c r="V372" s="5">
        <v>1833.0781605049208</v>
      </c>
      <c r="W372" s="5">
        <v>1858.6362291629607</v>
      </c>
      <c r="X372" s="5">
        <v>1634.1076682686398</v>
      </c>
      <c r="Y372" s="5">
        <v>2225.4920149269492</v>
      </c>
      <c r="Z372" s="5">
        <v>3723.7723408698539</v>
      </c>
      <c r="AA372" s="5">
        <v>3832.5408275833565</v>
      </c>
      <c r="AB372" s="5">
        <v>3703.8774888592034</v>
      </c>
      <c r="AC372" s="5">
        <v>3404.4970915747308</v>
      </c>
      <c r="AD372" s="5">
        <v>3598.4286534161997</v>
      </c>
      <c r="AE372" s="5">
        <v>5206.5508863596415</v>
      </c>
      <c r="AF372" s="5">
        <v>5199.5066282489206</v>
      </c>
      <c r="AG372" s="5">
        <v>5091.3113935114307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1452.5323061889007</v>
      </c>
      <c r="G373" s="5">
        <v>5575.5346974413778</v>
      </c>
      <c r="H373" s="5">
        <v>6117.9604587377289</v>
      </c>
      <c r="I373" s="5">
        <v>6276.8044154708641</v>
      </c>
      <c r="J373" s="5">
        <v>8398.0414494099841</v>
      </c>
      <c r="K373" s="5">
        <v>11860.352758868503</v>
      </c>
      <c r="L373" s="5">
        <v>13047.421406594593</v>
      </c>
      <c r="M373" s="5">
        <v>13860.188147508356</v>
      </c>
      <c r="N373" s="5">
        <v>14590.432296993553</v>
      </c>
      <c r="O373" s="5">
        <v>14703.43380954034</v>
      </c>
      <c r="P373" s="5">
        <v>14621.591829000088</v>
      </c>
      <c r="Q373" s="5">
        <v>15010.943185048116</v>
      </c>
      <c r="R373" s="5">
        <v>14592.350749860641</v>
      </c>
      <c r="S373" s="5">
        <v>16150.679381528938</v>
      </c>
      <c r="T373" s="5">
        <v>17714.696717012062</v>
      </c>
      <c r="U373" s="5">
        <v>17128.39896327399</v>
      </c>
      <c r="V373" s="5">
        <v>16820.795221781987</v>
      </c>
      <c r="W373" s="5">
        <v>17310.410951869533</v>
      </c>
      <c r="X373" s="5">
        <v>16690.445757921978</v>
      </c>
      <c r="Y373" s="5">
        <v>23013.965639041773</v>
      </c>
      <c r="Z373" s="5">
        <v>23435.974169336667</v>
      </c>
      <c r="AA373" s="5">
        <v>21202.645468883751</v>
      </c>
      <c r="AB373" s="5">
        <v>21403.837192694566</v>
      </c>
      <c r="AC373" s="5">
        <v>20416.285820023524</v>
      </c>
      <c r="AD373" s="5">
        <v>24092.629119726142</v>
      </c>
      <c r="AE373" s="5">
        <v>26749.972467154512</v>
      </c>
      <c r="AF373" s="5">
        <v>25116.598894102215</v>
      </c>
      <c r="AG373" s="5">
        <v>25618.64176191494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246.37929867911495</v>
      </c>
      <c r="P374" s="5">
        <v>1049.4708051776051</v>
      </c>
      <c r="Q374" s="5">
        <v>1049.7454561224297</v>
      </c>
      <c r="R374" s="5">
        <v>1023.4079310699999</v>
      </c>
      <c r="S374" s="5">
        <v>1021.2081047673395</v>
      </c>
      <c r="T374" s="5">
        <v>916.14054993649017</v>
      </c>
      <c r="U374" s="5">
        <v>856.1869848254953</v>
      </c>
      <c r="V374" s="5">
        <v>932.10559568989447</v>
      </c>
      <c r="W374" s="5">
        <v>1437.6092944161092</v>
      </c>
      <c r="X374" s="5">
        <v>2299.8408270711752</v>
      </c>
      <c r="Y374" s="5">
        <v>7371.7589913289994</v>
      </c>
      <c r="Z374" s="5">
        <v>7726.7503273752609</v>
      </c>
      <c r="AA374" s="5">
        <v>8095.5134499644064</v>
      </c>
      <c r="AB374" s="5">
        <v>8233.8616536442059</v>
      </c>
      <c r="AC374" s="5">
        <v>7703.9129507686321</v>
      </c>
      <c r="AD374" s="5">
        <v>8426.870236686409</v>
      </c>
      <c r="AE374" s="5">
        <v>7483.7379369932496</v>
      </c>
      <c r="AF374" s="5">
        <v>7559.4619590449474</v>
      </c>
      <c r="AG374" s="5">
        <v>7520.8571542780501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685.60209947100441</v>
      </c>
      <c r="G375" s="5">
        <v>656.90735268391552</v>
      </c>
      <c r="H375" s="5">
        <v>1238.4145229818855</v>
      </c>
      <c r="I375" s="5">
        <v>2300.5782760257407</v>
      </c>
      <c r="J375" s="5">
        <v>2102.9611004157796</v>
      </c>
      <c r="K375" s="5">
        <v>2193.312115800094</v>
      </c>
      <c r="L375" s="5">
        <v>2116.1727412132991</v>
      </c>
      <c r="M375" s="5">
        <v>5091.1600499183696</v>
      </c>
      <c r="N375" s="5">
        <v>4889.0992785763201</v>
      </c>
      <c r="O375" s="5">
        <v>5330.9012067976601</v>
      </c>
      <c r="P375" s="5">
        <v>5020.4467883032676</v>
      </c>
      <c r="Q375" s="5">
        <v>4921.634346328482</v>
      </c>
      <c r="R375" s="5">
        <v>4842.2808988951765</v>
      </c>
      <c r="S375" s="5">
        <v>4782.4215943012359</v>
      </c>
      <c r="T375" s="5">
        <v>5362.51837529166</v>
      </c>
      <c r="U375" s="5">
        <v>4917.7996145988291</v>
      </c>
      <c r="V375" s="5">
        <v>5322.7835965157528</v>
      </c>
      <c r="W375" s="5">
        <v>5256.4748639502623</v>
      </c>
      <c r="X375" s="5">
        <v>5452.5632664128716</v>
      </c>
      <c r="Y375" s="5">
        <v>5171.4817070754943</v>
      </c>
      <c r="Z375" s="5">
        <v>5595.5761849024911</v>
      </c>
      <c r="AA375" s="5">
        <v>5280.6629243782872</v>
      </c>
      <c r="AB375" s="5">
        <v>5268.2797500067181</v>
      </c>
      <c r="AC375" s="5">
        <v>5164.1364604336468</v>
      </c>
      <c r="AD375" s="5">
        <v>5171.8934284589341</v>
      </c>
      <c r="AE375" s="5">
        <v>5420.7071109451063</v>
      </c>
      <c r="AF375" s="5">
        <v>4944.6830267696096</v>
      </c>
      <c r="AG375" s="5">
        <v>5333.7654609146321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1797.449664817856</v>
      </c>
      <c r="G377" s="5">
        <v>1685.1536248251098</v>
      </c>
      <c r="H377" s="5">
        <v>1883.3382541902106</v>
      </c>
      <c r="I377" s="5">
        <v>2796.0802720275392</v>
      </c>
      <c r="J377" s="5">
        <v>12658.530531199753</v>
      </c>
      <c r="K377" s="5">
        <v>13714.601625494748</v>
      </c>
      <c r="L377" s="5">
        <v>13362.404394181491</v>
      </c>
      <c r="M377" s="5">
        <v>13000.454600365307</v>
      </c>
      <c r="N377" s="5">
        <v>14425.823428495074</v>
      </c>
      <c r="O377" s="5">
        <v>15536.49600528414</v>
      </c>
      <c r="P377" s="5">
        <v>14987.240170126634</v>
      </c>
      <c r="Q377" s="5">
        <v>17656.368857101334</v>
      </c>
      <c r="R377" s="5">
        <v>17292.298110401131</v>
      </c>
      <c r="S377" s="5">
        <v>23861.504331495325</v>
      </c>
      <c r="T377" s="5">
        <v>22825.888431933101</v>
      </c>
      <c r="U377" s="5">
        <v>23198.260925815663</v>
      </c>
      <c r="V377" s="5">
        <v>25347.336498566896</v>
      </c>
      <c r="W377" s="5">
        <v>24471.977042277471</v>
      </c>
      <c r="X377" s="5">
        <v>23174.666325923765</v>
      </c>
      <c r="Y377" s="5">
        <v>23946.918351874261</v>
      </c>
      <c r="Z377" s="5">
        <v>25600.583147842131</v>
      </c>
      <c r="AA377" s="5">
        <v>24250.743286206442</v>
      </c>
      <c r="AB377" s="5">
        <v>24551.807679505502</v>
      </c>
      <c r="AC377" s="5">
        <v>22696.079681856012</v>
      </c>
      <c r="AD377" s="5">
        <v>23856.573899589079</v>
      </c>
      <c r="AE377" s="5">
        <v>22730.032967508505</v>
      </c>
      <c r="AF377" s="5">
        <v>22750.318345187217</v>
      </c>
      <c r="AG377" s="5">
        <v>24664.450326977993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2850.5090570541188</v>
      </c>
      <c r="G378" s="5">
        <v>2716.7320237180775</v>
      </c>
      <c r="H378" s="5">
        <v>4797.3587002530239</v>
      </c>
      <c r="I378" s="5">
        <v>5292.2294063517365</v>
      </c>
      <c r="J378" s="5">
        <v>5047.475923488726</v>
      </c>
      <c r="K378" s="5">
        <v>6335.7983628989259</v>
      </c>
      <c r="L378" s="5">
        <v>9378.4179714227757</v>
      </c>
      <c r="M378" s="5">
        <v>9304.2111492035947</v>
      </c>
      <c r="N378" s="5">
        <v>9110.6059871464895</v>
      </c>
      <c r="O378" s="5">
        <v>10386.281255914331</v>
      </c>
      <c r="P378" s="5">
        <v>10426.315334688574</v>
      </c>
      <c r="Q378" s="5">
        <v>10085.195789354442</v>
      </c>
      <c r="R378" s="5">
        <v>9716.5221610725857</v>
      </c>
      <c r="S378" s="5">
        <v>9758.7812012177565</v>
      </c>
      <c r="T378" s="5">
        <v>9505.9312735460517</v>
      </c>
      <c r="U378" s="5">
        <v>9153.1558316632909</v>
      </c>
      <c r="V378" s="5">
        <v>9774.2627009116859</v>
      </c>
      <c r="W378" s="5">
        <v>14592.84482028154</v>
      </c>
      <c r="X378" s="5">
        <v>14849.915226692676</v>
      </c>
      <c r="Y378" s="5">
        <v>15514.988947421789</v>
      </c>
      <c r="Z378" s="5">
        <v>17747.561544338798</v>
      </c>
      <c r="AA378" s="5">
        <v>17508.026140149457</v>
      </c>
      <c r="AB378" s="5">
        <v>17475.376849642249</v>
      </c>
      <c r="AC378" s="5">
        <v>16564.543090580875</v>
      </c>
      <c r="AD378" s="5">
        <v>18825.399275179421</v>
      </c>
      <c r="AE378" s="5">
        <v>24371.779257271672</v>
      </c>
      <c r="AF378" s="5">
        <v>24062.348833048814</v>
      </c>
      <c r="AG378" s="5">
        <v>24966.757520632698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659.98767120372952</v>
      </c>
      <c r="G379" s="5">
        <v>660.91986491605996</v>
      </c>
      <c r="H379" s="5">
        <v>690.13324202685544</v>
      </c>
      <c r="I379" s="5">
        <v>676.18590312057427</v>
      </c>
      <c r="J379" s="5">
        <v>632.0671125943901</v>
      </c>
      <c r="K379" s="5">
        <v>676.07148127685605</v>
      </c>
      <c r="L379" s="5">
        <v>647.37483712534538</v>
      </c>
      <c r="M379" s="5">
        <v>592.72071073945472</v>
      </c>
      <c r="N379" s="5">
        <v>663.24218910012553</v>
      </c>
      <c r="O379" s="5">
        <v>680.21835866391461</v>
      </c>
      <c r="P379" s="5">
        <v>722.78045504546003</v>
      </c>
      <c r="Q379" s="5">
        <v>683.95160305866443</v>
      </c>
      <c r="R379" s="5">
        <v>690.8275634871452</v>
      </c>
      <c r="S379" s="5">
        <v>710.719471824175</v>
      </c>
      <c r="T379" s="5">
        <v>742.36448408119963</v>
      </c>
      <c r="U379" s="5">
        <v>658.40430975747995</v>
      </c>
      <c r="V379" s="5">
        <v>751.18998403686055</v>
      </c>
      <c r="W379" s="5">
        <v>712.56150440824013</v>
      </c>
      <c r="X379" s="5">
        <v>771.38973322414995</v>
      </c>
      <c r="Y379" s="5">
        <v>825.07835507821608</v>
      </c>
      <c r="Z379" s="5">
        <v>714.28259930475031</v>
      </c>
      <c r="AA379" s="5">
        <v>772.30669599370992</v>
      </c>
      <c r="AB379" s="5">
        <v>720.1994122602797</v>
      </c>
      <c r="AC379" s="5">
        <v>732.90514430296537</v>
      </c>
      <c r="AD379" s="5">
        <v>736.36645363045443</v>
      </c>
      <c r="AE379" s="5">
        <v>696.24843607759988</v>
      </c>
      <c r="AF379" s="5">
        <v>580.61005008589507</v>
      </c>
      <c r="AG379" s="5">
        <v>670.37874866942457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2099.7363897882847</v>
      </c>
      <c r="AC380" s="5">
        <v>3253.1596253833654</v>
      </c>
      <c r="AD380" s="5">
        <v>3033.8539476775254</v>
      </c>
      <c r="AE380" s="5">
        <v>2975.5687978442702</v>
      </c>
      <c r="AF380" s="5">
        <v>2505.9375163881105</v>
      </c>
      <c r="AG380" s="5">
        <v>2958.4703381759819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12.370568573285009</v>
      </c>
      <c r="AC381" s="5">
        <v>12.521123678294998</v>
      </c>
      <c r="AD381" s="5">
        <v>11.810890510690003</v>
      </c>
      <c r="AE381" s="5">
        <v>620.11044554999989</v>
      </c>
      <c r="AF381" s="5">
        <v>493.92313019999978</v>
      </c>
      <c r="AG381" s="5">
        <v>524.82202724999991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1398.7623170517004</v>
      </c>
      <c r="G383" s="5">
        <v>1369.2036530628752</v>
      </c>
      <c r="H383" s="5">
        <v>1333.2893922446701</v>
      </c>
      <c r="I383" s="5">
        <v>1398.044377845275</v>
      </c>
      <c r="J383" s="5">
        <v>1397.5400362298997</v>
      </c>
      <c r="K383" s="5">
        <v>1426.2203555492792</v>
      </c>
      <c r="L383" s="5">
        <v>1412.2520330178149</v>
      </c>
      <c r="M383" s="5">
        <v>1442.7037197889294</v>
      </c>
      <c r="N383" s="5">
        <v>3131.3301960212666</v>
      </c>
      <c r="O383" s="5">
        <v>3141.0896591696451</v>
      </c>
      <c r="P383" s="5">
        <v>3174.5085615063144</v>
      </c>
      <c r="Q383" s="5">
        <v>3290.6518598257799</v>
      </c>
      <c r="R383" s="5">
        <v>3311.1725065721671</v>
      </c>
      <c r="S383" s="5">
        <v>3091.4170480176826</v>
      </c>
      <c r="T383" s="5">
        <v>3071.5432244716394</v>
      </c>
      <c r="U383" s="5">
        <v>2878.7635950266263</v>
      </c>
      <c r="V383" s="5">
        <v>2991.0800849869815</v>
      </c>
      <c r="W383" s="5">
        <v>2786.7105083741103</v>
      </c>
      <c r="X383" s="5">
        <v>2807.9345390765388</v>
      </c>
      <c r="Y383" s="5">
        <v>2680.3600293550103</v>
      </c>
      <c r="Z383" s="5">
        <v>2749.1793193456051</v>
      </c>
      <c r="AA383" s="5">
        <v>2577.9212926737819</v>
      </c>
      <c r="AB383" s="5">
        <v>2661.8065707057372</v>
      </c>
      <c r="AC383" s="5">
        <v>2632.2324339801071</v>
      </c>
      <c r="AD383" s="5">
        <v>2446.7294854845527</v>
      </c>
      <c r="AE383" s="5">
        <v>2555.4371389114112</v>
      </c>
      <c r="AF383" s="5">
        <v>2464.3140669551653</v>
      </c>
      <c r="AG383" s="5">
        <v>2583.6960112946904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2.7038652300000019E-3</v>
      </c>
      <c r="M384" s="5">
        <v>2.4314090300000001E-3</v>
      </c>
      <c r="N384" s="5">
        <v>2.396606664999999E-3</v>
      </c>
      <c r="O384" s="5">
        <v>890.14608874344981</v>
      </c>
      <c r="P384" s="5">
        <v>1402.7722803308043</v>
      </c>
      <c r="Q384" s="5">
        <v>1274.5905082332945</v>
      </c>
      <c r="R384" s="5">
        <v>1489.9277583218459</v>
      </c>
      <c r="S384" s="5">
        <v>1249.1089308951948</v>
      </c>
      <c r="T384" s="5">
        <v>1352.6239019960149</v>
      </c>
      <c r="U384" s="5">
        <v>1299.0618315108406</v>
      </c>
      <c r="V384" s="5">
        <v>1329.0801002283397</v>
      </c>
      <c r="W384" s="5">
        <v>1366.569569352805</v>
      </c>
      <c r="X384" s="5">
        <v>1408.4178178956747</v>
      </c>
      <c r="Y384" s="5">
        <v>1248.3643926006196</v>
      </c>
      <c r="Z384" s="5">
        <v>1277.8722283022403</v>
      </c>
      <c r="AA384" s="5">
        <v>1399.7515103890344</v>
      </c>
      <c r="AB384" s="5">
        <v>1269.0702638529697</v>
      </c>
      <c r="AC384" s="5">
        <v>1493.3492825423564</v>
      </c>
      <c r="AD384" s="5">
        <v>1248.5233057077849</v>
      </c>
      <c r="AE384" s="5">
        <v>1330.1119677854201</v>
      </c>
      <c r="AF384" s="5">
        <v>1240.5668732901902</v>
      </c>
      <c r="AG384" s="5">
        <v>1280.32626992633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5323.7399422711505</v>
      </c>
      <c r="G387" s="5">
        <v>5890.0074065717581</v>
      </c>
      <c r="H387" s="5">
        <v>5504.8259277176412</v>
      </c>
      <c r="I387" s="5">
        <v>5581.9767396957432</v>
      </c>
      <c r="J387" s="5">
        <v>5416.6397780678653</v>
      </c>
      <c r="K387" s="5">
        <v>5754.635412573245</v>
      </c>
      <c r="L387" s="5">
        <v>5760.7120347500568</v>
      </c>
      <c r="M387" s="5">
        <v>6043.9745314244956</v>
      </c>
      <c r="N387" s="5">
        <v>7764.6036400912071</v>
      </c>
      <c r="O387" s="5">
        <v>7622.3101656030412</v>
      </c>
      <c r="P387" s="5">
        <v>8215.8089315177785</v>
      </c>
      <c r="Q387" s="5">
        <v>7133.6626759431037</v>
      </c>
      <c r="R387" s="5">
        <v>8121.8578071520624</v>
      </c>
      <c r="S387" s="5">
        <v>7211.5368303418745</v>
      </c>
      <c r="T387" s="5">
        <v>9066.1174269398089</v>
      </c>
      <c r="U387" s="5">
        <v>8557.6185580554557</v>
      </c>
      <c r="V387" s="5">
        <v>9802.4633554316515</v>
      </c>
      <c r="W387" s="5">
        <v>9860.2087015625457</v>
      </c>
      <c r="X387" s="5">
        <v>10695.000845302498</v>
      </c>
      <c r="Y387" s="5">
        <v>12863.656467473671</v>
      </c>
      <c r="Z387" s="5">
        <v>13874.349935137439</v>
      </c>
      <c r="AA387" s="5">
        <v>13851.336765394763</v>
      </c>
      <c r="AB387" s="5">
        <v>16649.056296276605</v>
      </c>
      <c r="AC387" s="5">
        <v>18936.372323535536</v>
      </c>
      <c r="AD387" s="5">
        <v>16362.098137607563</v>
      </c>
      <c r="AE387" s="5">
        <v>16604.641456550624</v>
      </c>
      <c r="AF387" s="5">
        <v>13222.347950290128</v>
      </c>
      <c r="AG387" s="5">
        <v>14281.847578107343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5628.4747013788383</v>
      </c>
      <c r="G388" s="5">
        <v>6389.4347191957968</v>
      </c>
      <c r="H388" s="5">
        <v>5781.7690931065445</v>
      </c>
      <c r="I388" s="5">
        <v>7936.0257571357997</v>
      </c>
      <c r="J388" s="5">
        <v>7747.7089247401964</v>
      </c>
      <c r="K388" s="5">
        <v>8153.267661147067</v>
      </c>
      <c r="L388" s="5">
        <v>8885.4316474666502</v>
      </c>
      <c r="M388" s="5">
        <v>9128.6275849846243</v>
      </c>
      <c r="N388" s="5">
        <v>8540.3991527911985</v>
      </c>
      <c r="O388" s="5">
        <v>8927.546927825977</v>
      </c>
      <c r="P388" s="5">
        <v>15899.597638708272</v>
      </c>
      <c r="Q388" s="5">
        <v>14682.210154306376</v>
      </c>
      <c r="R388" s="5">
        <v>16719.801348858498</v>
      </c>
      <c r="S388" s="5">
        <v>14571.38105600955</v>
      </c>
      <c r="T388" s="5">
        <v>16873.19618351071</v>
      </c>
      <c r="U388" s="5">
        <v>15331.613968178175</v>
      </c>
      <c r="V388" s="5">
        <v>16177.894130057124</v>
      </c>
      <c r="W388" s="5">
        <v>16328.033045898383</v>
      </c>
      <c r="X388" s="5">
        <v>16366.358313003606</v>
      </c>
      <c r="Y388" s="5">
        <v>14903.36191086044</v>
      </c>
      <c r="Z388" s="5">
        <v>14770.604793244031</v>
      </c>
      <c r="AA388" s="5">
        <v>15890.410775456863</v>
      </c>
      <c r="AB388" s="5">
        <v>12216.120922982134</v>
      </c>
      <c r="AC388" s="5">
        <v>13843.962844059295</v>
      </c>
      <c r="AD388" s="5">
        <v>12038.801656254978</v>
      </c>
      <c r="AE388" s="5">
        <v>12716.100164570358</v>
      </c>
      <c r="AF388" s="5">
        <v>12051.477869291468</v>
      </c>
      <c r="AG388" s="5">
        <v>11516.576428390981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1799.9999999999993</v>
      </c>
      <c r="H389" s="5">
        <v>1652.8042995000003</v>
      </c>
      <c r="I389" s="5">
        <v>1673.998015637299</v>
      </c>
      <c r="J389" s="5">
        <v>1627.8193367398699</v>
      </c>
      <c r="K389" s="5">
        <v>1631.1676594999999</v>
      </c>
      <c r="L389" s="5">
        <v>1603.9626106144785</v>
      </c>
      <c r="M389" s="5">
        <v>6122.6721333612841</v>
      </c>
      <c r="N389" s="5">
        <v>5734.310068166742</v>
      </c>
      <c r="O389" s="5">
        <v>5552.8669587976674</v>
      </c>
      <c r="P389" s="5">
        <v>5824.831594294259</v>
      </c>
      <c r="Q389" s="5">
        <v>5444.6899460977411</v>
      </c>
      <c r="R389" s="5">
        <v>6289.6479214646888</v>
      </c>
      <c r="S389" s="5">
        <v>5558.1004140397317</v>
      </c>
      <c r="T389" s="5">
        <v>6200.8980275873746</v>
      </c>
      <c r="U389" s="5">
        <v>6005.066851539932</v>
      </c>
      <c r="V389" s="5">
        <v>6145.5547309661642</v>
      </c>
      <c r="W389" s="5">
        <v>6042.3340638584568</v>
      </c>
      <c r="X389" s="5">
        <v>6466.4412895561054</v>
      </c>
      <c r="Y389" s="5">
        <v>6000.0839329029168</v>
      </c>
      <c r="Z389" s="5">
        <v>5847.7049456550931</v>
      </c>
      <c r="AA389" s="5">
        <v>6105.7331946966451</v>
      </c>
      <c r="AB389" s="5">
        <v>5781.8079163109869</v>
      </c>
      <c r="AC389" s="5">
        <v>6623.0349528168053</v>
      </c>
      <c r="AD389" s="5">
        <v>6017.9837033032354</v>
      </c>
      <c r="AE389" s="5">
        <v>6171.318079694458</v>
      </c>
      <c r="AF389" s="5">
        <v>5856.5453415609127</v>
      </c>
      <c r="AG389" s="5">
        <v>5910.0491338433794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1170.9553878000002</v>
      </c>
      <c r="O390" s="5">
        <v>1113.8121594000006</v>
      </c>
      <c r="P390" s="5">
        <v>1108.6586568000009</v>
      </c>
      <c r="Q390" s="5">
        <v>1111.8071540000008</v>
      </c>
      <c r="R390" s="5">
        <v>1158.7473954000002</v>
      </c>
      <c r="S390" s="5">
        <v>1169.8542260000002</v>
      </c>
      <c r="T390" s="5">
        <v>1129.0592537999989</v>
      </c>
      <c r="U390" s="5">
        <v>1004.4744887999993</v>
      </c>
      <c r="V390" s="5">
        <v>1122.1559238516143</v>
      </c>
      <c r="W390" s="5">
        <v>1142.374432698045</v>
      </c>
      <c r="X390" s="5">
        <v>1115.5675507742292</v>
      </c>
      <c r="Y390" s="5">
        <v>2491.8982820755409</v>
      </c>
      <c r="Z390" s="5">
        <v>2448.7700184745299</v>
      </c>
      <c r="AA390" s="5">
        <v>2463.4581260733262</v>
      </c>
      <c r="AB390" s="5">
        <v>3905.7631332373226</v>
      </c>
      <c r="AC390" s="5">
        <v>3918.9321030586871</v>
      </c>
      <c r="AD390" s="5">
        <v>3938.3174891712806</v>
      </c>
      <c r="AE390" s="5">
        <v>3840.0382567248575</v>
      </c>
      <c r="AF390" s="5">
        <v>3414.4262794805109</v>
      </c>
      <c r="AG390" s="5">
        <v>3891.031646795077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775.79559649729038</v>
      </c>
      <c r="G391" s="5">
        <v>944.56123043330933</v>
      </c>
      <c r="H391" s="5">
        <v>864.87403414061998</v>
      </c>
      <c r="I391" s="5">
        <v>1085.2089790910145</v>
      </c>
      <c r="J391" s="5">
        <v>1025.3410392144851</v>
      </c>
      <c r="K391" s="5">
        <v>2378.9894500514988</v>
      </c>
      <c r="L391" s="5">
        <v>2448.4430741338001</v>
      </c>
      <c r="M391" s="5">
        <v>2983.8294141284946</v>
      </c>
      <c r="N391" s="5">
        <v>3343.2807721305885</v>
      </c>
      <c r="O391" s="5">
        <v>3314.4232485578677</v>
      </c>
      <c r="P391" s="5">
        <v>4925.4448378150328</v>
      </c>
      <c r="Q391" s="5">
        <v>4708.4869420088935</v>
      </c>
      <c r="R391" s="5">
        <v>5405.8137614537627</v>
      </c>
      <c r="S391" s="5">
        <v>4737.5875239471434</v>
      </c>
      <c r="T391" s="5">
        <v>7198.2702660350951</v>
      </c>
      <c r="U391" s="5">
        <v>6205.0849114478679</v>
      </c>
      <c r="V391" s="5">
        <v>7119.0170830094285</v>
      </c>
      <c r="W391" s="5">
        <v>7283.4582113618908</v>
      </c>
      <c r="X391" s="5">
        <v>7097.1869866089437</v>
      </c>
      <c r="Y391" s="5">
        <v>6595.1619191884201</v>
      </c>
      <c r="Z391" s="5">
        <v>6518.9575779948627</v>
      </c>
      <c r="AA391" s="5">
        <v>8296.0913525428987</v>
      </c>
      <c r="AB391" s="5">
        <v>8153.2456690501785</v>
      </c>
      <c r="AC391" s="5">
        <v>9778.2288943138374</v>
      </c>
      <c r="AD391" s="5">
        <v>8772.5023511247382</v>
      </c>
      <c r="AE391" s="5">
        <v>9077.9374776334353</v>
      </c>
      <c r="AF391" s="5">
        <v>8262.6114966046189</v>
      </c>
      <c r="AG391" s="5">
        <v>9069.7918064208079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3941.7373939313507</v>
      </c>
      <c r="G393" s="5">
        <v>4943.959955817304</v>
      </c>
      <c r="H393" s="5">
        <v>6268.0158940273259</v>
      </c>
      <c r="I393" s="5">
        <v>6689.1674030761433</v>
      </c>
      <c r="J393" s="5">
        <v>6202.6634956807802</v>
      </c>
      <c r="K393" s="5">
        <v>7764.523558748424</v>
      </c>
      <c r="L393" s="5">
        <v>7541.6449099548909</v>
      </c>
      <c r="M393" s="5">
        <v>7909.3542230038738</v>
      </c>
      <c r="N393" s="5">
        <v>7700.4091120109806</v>
      </c>
      <c r="O393" s="5">
        <v>7690.3822122493566</v>
      </c>
      <c r="P393" s="5">
        <v>7484.6341267086409</v>
      </c>
      <c r="Q393" s="5">
        <v>7177.8202461912542</v>
      </c>
      <c r="R393" s="5">
        <v>7510.4188406828071</v>
      </c>
      <c r="S393" s="5">
        <v>6603.9253306028759</v>
      </c>
      <c r="T393" s="5">
        <v>6721.3643095311818</v>
      </c>
      <c r="U393" s="5">
        <v>6081.2265490393147</v>
      </c>
      <c r="V393" s="5">
        <v>6661.7343209902247</v>
      </c>
      <c r="W393" s="5">
        <v>6574.3818458101614</v>
      </c>
      <c r="X393" s="5">
        <v>6630.8494738432018</v>
      </c>
      <c r="Y393" s="5">
        <v>6356.935583811387</v>
      </c>
      <c r="Z393" s="5">
        <v>5850.3721384697456</v>
      </c>
      <c r="AA393" s="5">
        <v>5780.6214968339409</v>
      </c>
      <c r="AB393" s="5">
        <v>5245.9607608182941</v>
      </c>
      <c r="AC393" s="5">
        <v>5631.3767259948509</v>
      </c>
      <c r="AD393" s="5">
        <v>6797.9805146827093</v>
      </c>
      <c r="AE393" s="5">
        <v>7083.9088707499532</v>
      </c>
      <c r="AF393" s="5">
        <v>6042.938710651666</v>
      </c>
      <c r="AG393" s="5">
        <v>6962.2464541737318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273.09959235435008</v>
      </c>
      <c r="G394" s="5">
        <v>285.85650702433026</v>
      </c>
      <c r="H394" s="5">
        <v>265.54445536574997</v>
      </c>
      <c r="I394" s="5">
        <v>271.95438019612493</v>
      </c>
      <c r="J394" s="5">
        <v>247.6733674139999</v>
      </c>
      <c r="K394" s="5">
        <v>260.21428944369518</v>
      </c>
      <c r="L394" s="5">
        <v>298.02816183106034</v>
      </c>
      <c r="M394" s="5">
        <v>275.26526469945992</v>
      </c>
      <c r="N394" s="5">
        <v>275.27573267731515</v>
      </c>
      <c r="O394" s="5">
        <v>264.79739902484516</v>
      </c>
      <c r="P394" s="5">
        <v>266.70635816081489</v>
      </c>
      <c r="Q394" s="5">
        <v>240.89614149900021</v>
      </c>
      <c r="R394" s="5">
        <v>278.31653245097505</v>
      </c>
      <c r="S394" s="5">
        <v>244.88285351522006</v>
      </c>
      <c r="T394" s="5">
        <v>212.51665390304009</v>
      </c>
      <c r="U394" s="5">
        <v>173.74670171501003</v>
      </c>
      <c r="V394" s="5">
        <v>203.77333979840006</v>
      </c>
      <c r="W394" s="5">
        <v>232.61415854991989</v>
      </c>
      <c r="X394" s="5">
        <v>170.83751799462007</v>
      </c>
      <c r="Y394" s="5">
        <v>157.0785367475151</v>
      </c>
      <c r="Z394" s="5">
        <v>160.59459831037503</v>
      </c>
      <c r="AA394" s="5">
        <v>192.77067613122492</v>
      </c>
      <c r="AB394" s="5">
        <v>194.19463358772526</v>
      </c>
      <c r="AC394" s="5">
        <v>177.80614206962014</v>
      </c>
      <c r="AD394" s="5">
        <v>175.3394880955999</v>
      </c>
      <c r="AE394" s="5">
        <v>173.90725570110496</v>
      </c>
      <c r="AF394" s="5">
        <v>144.84244509875495</v>
      </c>
      <c r="AG394" s="5">
        <v>159.03040854827998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1217.8978874282552</v>
      </c>
      <c r="G395" s="5">
        <v>1256.142117033035</v>
      </c>
      <c r="H395" s="5">
        <v>1237.6105593321145</v>
      </c>
      <c r="I395" s="5">
        <v>1147.6217285934799</v>
      </c>
      <c r="J395" s="5">
        <v>1166.6016454996502</v>
      </c>
      <c r="K395" s="5">
        <v>1229.3917788993349</v>
      </c>
      <c r="L395" s="5">
        <v>1307.4889707961393</v>
      </c>
      <c r="M395" s="5">
        <v>1151.8528049810943</v>
      </c>
      <c r="N395" s="5">
        <v>1206.9057361305449</v>
      </c>
      <c r="O395" s="5">
        <v>1123.589807925945</v>
      </c>
      <c r="P395" s="5">
        <v>1141.8634854038955</v>
      </c>
      <c r="Q395" s="5">
        <v>1172.3400722502201</v>
      </c>
      <c r="R395" s="5">
        <v>1233.9754222172851</v>
      </c>
      <c r="S395" s="5">
        <v>1191.6875412670097</v>
      </c>
      <c r="T395" s="5">
        <v>1063.2157180584397</v>
      </c>
      <c r="U395" s="5">
        <v>1075.2562188664106</v>
      </c>
      <c r="V395" s="5">
        <v>1171.1300319758047</v>
      </c>
      <c r="W395" s="5">
        <v>1258.5251570302294</v>
      </c>
      <c r="X395" s="5">
        <v>1120.7679394415898</v>
      </c>
      <c r="Y395" s="5">
        <v>1165.1288999184001</v>
      </c>
      <c r="Z395" s="5">
        <v>1111.4327881703996</v>
      </c>
      <c r="AA395" s="5">
        <v>1131.3114109236203</v>
      </c>
      <c r="AB395" s="5">
        <v>639.57268373836018</v>
      </c>
      <c r="AC395" s="5">
        <v>656.06747764013483</v>
      </c>
      <c r="AD395" s="5">
        <v>658.24807794096478</v>
      </c>
      <c r="AE395" s="5">
        <v>550.7913129556747</v>
      </c>
      <c r="AF395" s="5">
        <v>589.77745852098531</v>
      </c>
      <c r="AG395" s="5">
        <v>599.25747953298492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315.49632934338467</v>
      </c>
      <c r="P396" s="5">
        <v>321.5379750810352</v>
      </c>
      <c r="Q396" s="5">
        <v>312.76643494073483</v>
      </c>
      <c r="R396" s="5">
        <v>296.56921011566516</v>
      </c>
      <c r="S396" s="5">
        <v>828.24160918077496</v>
      </c>
      <c r="T396" s="5">
        <v>758.31636907559539</v>
      </c>
      <c r="U396" s="5">
        <v>1445.1839842609002</v>
      </c>
      <c r="V396" s="5">
        <v>1702.6914743789403</v>
      </c>
      <c r="W396" s="5">
        <v>1676.1590409314545</v>
      </c>
      <c r="X396" s="5">
        <v>2905.3008298506493</v>
      </c>
      <c r="Y396" s="5">
        <v>4809.1960618603744</v>
      </c>
      <c r="Z396" s="5">
        <v>7076.8670987101523</v>
      </c>
      <c r="AA396" s="5">
        <v>8119.2267690754816</v>
      </c>
      <c r="AB396" s="5">
        <v>7768.6656575919096</v>
      </c>
      <c r="AC396" s="5">
        <v>7347.7787171418131</v>
      </c>
      <c r="AD396" s="5">
        <v>7780.5117896585052</v>
      </c>
      <c r="AE396" s="5">
        <v>7545.3282661571675</v>
      </c>
      <c r="AF396" s="5">
        <v>6960.5501025359436</v>
      </c>
      <c r="AG396" s="5">
        <v>7579.728692863956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367.50961483255014</v>
      </c>
      <c r="G398" s="5">
        <v>386.45824517578473</v>
      </c>
      <c r="H398" s="5">
        <v>352.253720241</v>
      </c>
      <c r="I398" s="5">
        <v>355.04760730699991</v>
      </c>
      <c r="J398" s="5">
        <v>316.41138416599989</v>
      </c>
      <c r="K398" s="5">
        <v>351.03096307381992</v>
      </c>
      <c r="L398" s="5">
        <v>341.06368626899985</v>
      </c>
      <c r="M398" s="5">
        <v>285.53662854303002</v>
      </c>
      <c r="N398" s="5">
        <v>323.04557351833</v>
      </c>
      <c r="O398" s="5">
        <v>307.04670356418495</v>
      </c>
      <c r="P398" s="5">
        <v>764.92064358533526</v>
      </c>
      <c r="Q398" s="5">
        <v>724.82278214082498</v>
      </c>
      <c r="R398" s="5">
        <v>608.15984743150523</v>
      </c>
      <c r="S398" s="5">
        <v>566.62845225516469</v>
      </c>
      <c r="T398" s="5">
        <v>479.62636081989001</v>
      </c>
      <c r="U398" s="5">
        <v>381.28099415160028</v>
      </c>
      <c r="V398" s="5">
        <v>508.90089407253976</v>
      </c>
      <c r="W398" s="5">
        <v>515.93033507121993</v>
      </c>
      <c r="X398" s="5">
        <v>427.86642922717493</v>
      </c>
      <c r="Y398" s="5">
        <v>407.9216361053949</v>
      </c>
      <c r="Z398" s="5">
        <v>380.26193784451516</v>
      </c>
      <c r="AA398" s="5">
        <v>419.55177012576007</v>
      </c>
      <c r="AB398" s="5">
        <v>420.78063204133502</v>
      </c>
      <c r="AC398" s="5">
        <v>399.07768382191972</v>
      </c>
      <c r="AD398" s="5">
        <v>389.19125715772498</v>
      </c>
      <c r="AE398" s="5">
        <v>373.57966051424984</v>
      </c>
      <c r="AF398" s="5">
        <v>298.49122236573515</v>
      </c>
      <c r="AG398" s="5">
        <v>353.45066763777481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539.79024069600018</v>
      </c>
      <c r="G400" s="5">
        <v>564.28648096799952</v>
      </c>
      <c r="H400" s="5">
        <v>539.65926814799991</v>
      </c>
      <c r="I400" s="5">
        <v>549.01633609199985</v>
      </c>
      <c r="J400" s="5">
        <v>589.71856433956486</v>
      </c>
      <c r="K400" s="5">
        <v>561.57002065587528</v>
      </c>
      <c r="L400" s="5">
        <v>996.01141994360978</v>
      </c>
      <c r="M400" s="5">
        <v>1002.1368614340544</v>
      </c>
      <c r="N400" s="5">
        <v>917.34612395830993</v>
      </c>
      <c r="O400" s="5">
        <v>961.51024451021954</v>
      </c>
      <c r="P400" s="5">
        <v>906.82297566516513</v>
      </c>
      <c r="Q400" s="5">
        <v>858.75507277320526</v>
      </c>
      <c r="R400" s="5">
        <v>894.21987404240485</v>
      </c>
      <c r="S400" s="5">
        <v>892.40632059831</v>
      </c>
      <c r="T400" s="5">
        <v>844.99006371132009</v>
      </c>
      <c r="U400" s="5">
        <v>885.08321527597445</v>
      </c>
      <c r="V400" s="5">
        <v>871.23080703378059</v>
      </c>
      <c r="W400" s="5">
        <v>958.31084131705006</v>
      </c>
      <c r="X400" s="5">
        <v>901.73839990851479</v>
      </c>
      <c r="Y400" s="5">
        <v>769.00722751890498</v>
      </c>
      <c r="Z400" s="5">
        <v>887.83585980204998</v>
      </c>
      <c r="AA400" s="5">
        <v>860.43516482192524</v>
      </c>
      <c r="AB400" s="5">
        <v>789.50889401422489</v>
      </c>
      <c r="AC400" s="5">
        <v>828.56589218328008</v>
      </c>
      <c r="AD400" s="5">
        <v>822.32548881694993</v>
      </c>
      <c r="AE400" s="5">
        <v>871.10357905176966</v>
      </c>
      <c r="AF400" s="5">
        <v>866.55756716420001</v>
      </c>
      <c r="AG400" s="5">
        <v>298.95909121616029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846.7225745077003</v>
      </c>
      <c r="G401" s="5">
        <v>933.56531434434987</v>
      </c>
      <c r="H401" s="5">
        <v>864.15623306512498</v>
      </c>
      <c r="I401" s="5">
        <v>840.98274387025003</v>
      </c>
      <c r="J401" s="5">
        <v>859.56937814445973</v>
      </c>
      <c r="K401" s="5">
        <v>870.7950036859803</v>
      </c>
      <c r="L401" s="5">
        <v>902.07229516667007</v>
      </c>
      <c r="M401" s="5">
        <v>926.3664519305205</v>
      </c>
      <c r="N401" s="5">
        <v>857.22525783812455</v>
      </c>
      <c r="O401" s="5">
        <v>859.69957378038009</v>
      </c>
      <c r="P401" s="5">
        <v>840.42979760267531</v>
      </c>
      <c r="Q401" s="5">
        <v>827.04700208665531</v>
      </c>
      <c r="R401" s="5">
        <v>932.40996157536006</v>
      </c>
      <c r="S401" s="5">
        <v>851.08270299220976</v>
      </c>
      <c r="T401" s="5">
        <v>839.64555888792995</v>
      </c>
      <c r="U401" s="5">
        <v>866.4190939978248</v>
      </c>
      <c r="V401" s="5">
        <v>905.6434219556802</v>
      </c>
      <c r="W401" s="5">
        <v>909.68184383672497</v>
      </c>
      <c r="X401" s="5">
        <v>926.74462432852567</v>
      </c>
      <c r="Y401" s="5">
        <v>856.76400059368507</v>
      </c>
      <c r="Z401" s="5">
        <v>879.84761220907535</v>
      </c>
      <c r="AA401" s="5">
        <v>829.73352980305003</v>
      </c>
      <c r="AB401" s="5">
        <v>819.60336280837532</v>
      </c>
      <c r="AC401" s="5">
        <v>912.80496294822501</v>
      </c>
      <c r="AD401" s="5">
        <v>845.06876084282476</v>
      </c>
      <c r="AE401" s="5">
        <v>816.0159223817252</v>
      </c>
      <c r="AF401" s="5">
        <v>844.37871859787492</v>
      </c>
      <c r="AG401" s="5">
        <v>362.56724800560005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226</v>
      </c>
      <c r="E402" s="61" t="s">
        <v>92</v>
      </c>
      <c r="F402" s="5">
        <v>458.4883975919999</v>
      </c>
      <c r="G402" s="5">
        <v>1731.1877816215697</v>
      </c>
      <c r="H402" s="5">
        <v>3388.0453182306023</v>
      </c>
      <c r="I402" s="5">
        <v>3235.4960259782902</v>
      </c>
      <c r="J402" s="5">
        <v>4795.7833409598643</v>
      </c>
      <c r="K402" s="5">
        <v>6015.184266557837</v>
      </c>
      <c r="L402" s="5">
        <v>11619.619779036002</v>
      </c>
      <c r="M402" s="5">
        <v>12022.063165886415</v>
      </c>
      <c r="N402" s="5">
        <v>11406.977919783518</v>
      </c>
      <c r="O402" s="5">
        <v>11313.642657530512</v>
      </c>
      <c r="P402" s="5">
        <v>10886.563874737507</v>
      </c>
      <c r="Q402" s="5">
        <v>10681.413959727983</v>
      </c>
      <c r="R402" s="5">
        <v>11679.339042549742</v>
      </c>
      <c r="S402" s="5">
        <v>11226.535224796335</v>
      </c>
      <c r="T402" s="5">
        <v>9961.2584319900652</v>
      </c>
      <c r="U402" s="5">
        <v>10278.002733655008</v>
      </c>
      <c r="V402" s="5">
        <v>10564.302539522316</v>
      </c>
      <c r="W402" s="5">
        <v>10927.591385380776</v>
      </c>
      <c r="X402" s="5">
        <v>11000.724683011995</v>
      </c>
      <c r="Y402" s="5">
        <v>10406.399186303084</v>
      </c>
      <c r="Z402" s="5">
        <v>10779.265158693805</v>
      </c>
      <c r="AA402" s="5">
        <v>9697.2705719769438</v>
      </c>
      <c r="AB402" s="5">
        <v>9072.1090128683572</v>
      </c>
      <c r="AC402" s="5">
        <v>9912.8633296746193</v>
      </c>
      <c r="AD402" s="5">
        <v>9808.9443830911005</v>
      </c>
      <c r="AE402" s="5">
        <v>9261.7390378293949</v>
      </c>
      <c r="AF402" s="5">
        <v>9153.7433428052427</v>
      </c>
      <c r="AG402" s="5">
        <v>9554.2212096802868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202.29461267993503</v>
      </c>
      <c r="G410" s="5">
        <v>181.24384300074996</v>
      </c>
      <c r="H410" s="5">
        <v>204.882123995</v>
      </c>
      <c r="I410" s="5">
        <v>202.99053624528</v>
      </c>
      <c r="J410" s="5">
        <v>203.24391393350004</v>
      </c>
      <c r="K410" s="5">
        <v>197.51662952050003</v>
      </c>
      <c r="L410" s="5">
        <v>194.33618129850001</v>
      </c>
      <c r="M410" s="5">
        <v>196.90111244375004</v>
      </c>
      <c r="N410" s="5">
        <v>193.18676554286998</v>
      </c>
      <c r="O410" s="5">
        <v>171.85308452375008</v>
      </c>
      <c r="P410" s="5">
        <v>184.38505110599996</v>
      </c>
      <c r="Q410" s="5">
        <v>183.73054038050003</v>
      </c>
      <c r="R410" s="5">
        <v>182.77001091949992</v>
      </c>
      <c r="S410" s="5">
        <v>186.81683659649997</v>
      </c>
      <c r="T410" s="5">
        <v>1024.3163032152847</v>
      </c>
      <c r="U410" s="5">
        <v>1067.8714965970598</v>
      </c>
      <c r="V410" s="5">
        <v>1186.2457109504253</v>
      </c>
      <c r="W410" s="5">
        <v>1184.50038703225</v>
      </c>
      <c r="X410" s="5">
        <v>2440.3556367584069</v>
      </c>
      <c r="Y410" s="5">
        <v>2457.7216557561605</v>
      </c>
      <c r="Z410" s="5">
        <v>3875.8070784370566</v>
      </c>
      <c r="AA410" s="5">
        <v>4127.3322099283323</v>
      </c>
      <c r="AB410" s="5">
        <v>3987.9888239089355</v>
      </c>
      <c r="AC410" s="5">
        <v>3977.2962690131671</v>
      </c>
      <c r="AD410" s="5">
        <v>4232.5300578211936</v>
      </c>
      <c r="AE410" s="5">
        <v>4007.2142912002573</v>
      </c>
      <c r="AF410" s="5">
        <v>3893.5718326548481</v>
      </c>
      <c r="AG410" s="5">
        <v>3994.7178329327317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1010.47679109306</v>
      </c>
      <c r="G411" s="5">
        <v>961.38455492452033</v>
      </c>
      <c r="H411" s="5">
        <v>1067.1133039346148</v>
      </c>
      <c r="I411" s="5">
        <v>1075.1096403228448</v>
      </c>
      <c r="J411" s="5">
        <v>1044.098347210745</v>
      </c>
      <c r="K411" s="5">
        <v>1024.6904178310551</v>
      </c>
      <c r="L411" s="5">
        <v>1011.15291363975</v>
      </c>
      <c r="M411" s="5">
        <v>1034.3557691054748</v>
      </c>
      <c r="N411" s="5">
        <v>1065.0802193627699</v>
      </c>
      <c r="O411" s="5">
        <v>830.9764629969352</v>
      </c>
      <c r="P411" s="5">
        <v>950.13333031284492</v>
      </c>
      <c r="Q411" s="5">
        <v>992.98449409297996</v>
      </c>
      <c r="R411" s="5">
        <v>993.47712972712554</v>
      </c>
      <c r="S411" s="5">
        <v>1053.366837574255</v>
      </c>
      <c r="T411" s="5">
        <v>1021.9365539683049</v>
      </c>
      <c r="U411" s="5">
        <v>980.23519342802501</v>
      </c>
      <c r="V411" s="5">
        <v>1037.0742590686402</v>
      </c>
      <c r="W411" s="5">
        <v>1000.3443932423498</v>
      </c>
      <c r="X411" s="5">
        <v>1589.8355983537047</v>
      </c>
      <c r="Y411" s="5">
        <v>1345.4415991363148</v>
      </c>
      <c r="Z411" s="5">
        <v>881.6293661109446</v>
      </c>
      <c r="AA411" s="5">
        <v>941.23977189544951</v>
      </c>
      <c r="AB411" s="5">
        <v>917.16113227280505</v>
      </c>
      <c r="AC411" s="5">
        <v>910.74089257970536</v>
      </c>
      <c r="AD411" s="5">
        <v>728.33652517581504</v>
      </c>
      <c r="AE411" s="5">
        <v>743.5910576413595</v>
      </c>
      <c r="AF411" s="5">
        <v>452.06559122811524</v>
      </c>
      <c r="AG411" s="5">
        <v>453.13542411026998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1409.6452932220152</v>
      </c>
      <c r="G412" s="5">
        <v>1298.7097768258852</v>
      </c>
      <c r="H412" s="5">
        <v>1478.0709106243651</v>
      </c>
      <c r="I412" s="5">
        <v>1471.3623284316852</v>
      </c>
      <c r="J412" s="5">
        <v>1435.4609619135699</v>
      </c>
      <c r="K412" s="5">
        <v>1452.8715313956648</v>
      </c>
      <c r="L412" s="5">
        <v>1413.2778330795149</v>
      </c>
      <c r="M412" s="5">
        <v>1484.9061552704752</v>
      </c>
      <c r="N412" s="5">
        <v>1469.7497736461451</v>
      </c>
      <c r="O412" s="5">
        <v>1184.9004681009651</v>
      </c>
      <c r="P412" s="5">
        <v>1351.672745353005</v>
      </c>
      <c r="Q412" s="5">
        <v>1395.1196008853553</v>
      </c>
      <c r="R412" s="5">
        <v>1412.0897274147296</v>
      </c>
      <c r="S412" s="5">
        <v>1482.3527271807848</v>
      </c>
      <c r="T412" s="5">
        <v>1418.4694177965953</v>
      </c>
      <c r="U412" s="5">
        <v>1380.1794781760445</v>
      </c>
      <c r="V412" s="5">
        <v>1469.4213312331647</v>
      </c>
      <c r="W412" s="5">
        <v>1448.191235337285</v>
      </c>
      <c r="X412" s="5">
        <v>1464.7356607930749</v>
      </c>
      <c r="Y412" s="5">
        <v>1458.7324817831802</v>
      </c>
      <c r="Z412" s="5">
        <v>1176.682138129765</v>
      </c>
      <c r="AA412" s="5">
        <v>1261.4952190455951</v>
      </c>
      <c r="AB412" s="5">
        <v>1329.9329004814253</v>
      </c>
      <c r="AC412" s="5">
        <v>1347.1977264377551</v>
      </c>
      <c r="AD412" s="5">
        <v>1407.0039841336952</v>
      </c>
      <c r="AE412" s="5">
        <v>413.62747126725014</v>
      </c>
      <c r="AF412" s="5">
        <v>65.019283172999977</v>
      </c>
      <c r="AG412" s="5">
        <v>0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35.782261368000029</v>
      </c>
      <c r="G413" s="5">
        <v>23.657924863999998</v>
      </c>
      <c r="H413" s="5">
        <v>28.468120989000006</v>
      </c>
      <c r="I413" s="5">
        <v>29.439030229000014</v>
      </c>
      <c r="J413" s="5">
        <v>29.038545207000016</v>
      </c>
      <c r="K413" s="5">
        <v>28.986880482000007</v>
      </c>
      <c r="L413" s="5">
        <v>27.792826312999992</v>
      </c>
      <c r="M413" s="5">
        <v>26.565305809000016</v>
      </c>
      <c r="N413" s="5">
        <v>26.394989866</v>
      </c>
      <c r="O413" s="5">
        <v>154.04608804010502</v>
      </c>
      <c r="P413" s="5">
        <v>159.00671107159491</v>
      </c>
      <c r="Q413" s="5">
        <v>140.60418197292501</v>
      </c>
      <c r="R413" s="5">
        <v>145.53300291044502</v>
      </c>
      <c r="S413" s="5">
        <v>137.47264840250998</v>
      </c>
      <c r="T413" s="5">
        <v>103.19281763704998</v>
      </c>
      <c r="U413" s="5">
        <v>90.282290335615002</v>
      </c>
      <c r="V413" s="5">
        <v>102.40766883136492</v>
      </c>
      <c r="W413" s="5">
        <v>93.922095118349958</v>
      </c>
      <c r="X413" s="5">
        <v>77.067401101875035</v>
      </c>
      <c r="Y413" s="5">
        <v>79.979391568459945</v>
      </c>
      <c r="Z413" s="5">
        <v>75.860598493060039</v>
      </c>
      <c r="AA413" s="5">
        <v>89.601220331195023</v>
      </c>
      <c r="AB413" s="5">
        <v>80.857436910450019</v>
      </c>
      <c r="AC413" s="5">
        <v>76.355189355809955</v>
      </c>
      <c r="AD413" s="5">
        <v>90.175092916075144</v>
      </c>
      <c r="AE413" s="5">
        <v>86.975212604039967</v>
      </c>
      <c r="AF413" s="5">
        <v>75.699788685680048</v>
      </c>
      <c r="AG413" s="5">
        <v>80.504271068304945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745.75642605526036</v>
      </c>
      <c r="G414" s="5">
        <v>659.42845383978033</v>
      </c>
      <c r="H414" s="5">
        <v>749.78675712999984</v>
      </c>
      <c r="I414" s="5">
        <v>788.00109768664481</v>
      </c>
      <c r="J414" s="5">
        <v>782.22301284655055</v>
      </c>
      <c r="K414" s="5">
        <v>756.07388350009967</v>
      </c>
      <c r="L414" s="5">
        <v>747.60721462350011</v>
      </c>
      <c r="M414" s="5">
        <v>3370.4809635418674</v>
      </c>
      <c r="N414" s="5">
        <v>3258.7396145767734</v>
      </c>
      <c r="O414" s="5">
        <v>3202.0423500804345</v>
      </c>
      <c r="P414" s="5">
        <v>4009.994045047968</v>
      </c>
      <c r="Q414" s="5">
        <v>4043.4955918114392</v>
      </c>
      <c r="R414" s="5">
        <v>4322.5756337211624</v>
      </c>
      <c r="S414" s="5">
        <v>5286.504646600737</v>
      </c>
      <c r="T414" s="5">
        <v>6646.1376175155801</v>
      </c>
      <c r="U414" s="5">
        <v>6469.6081264743807</v>
      </c>
      <c r="V414" s="5">
        <v>8335.4124698525466</v>
      </c>
      <c r="W414" s="5">
        <v>8743.958391153139</v>
      </c>
      <c r="X414" s="5">
        <v>9367.596740445766</v>
      </c>
      <c r="Y414" s="5">
        <v>9133.7644002411271</v>
      </c>
      <c r="Z414" s="5">
        <v>7325.6782778409934</v>
      </c>
      <c r="AA414" s="5">
        <v>8221.2878136130985</v>
      </c>
      <c r="AB414" s="5">
        <v>8426.9826259576694</v>
      </c>
      <c r="AC414" s="5">
        <v>8949.1259028900658</v>
      </c>
      <c r="AD414" s="5">
        <v>8941.465840171566</v>
      </c>
      <c r="AE414" s="5">
        <v>10536.956217757092</v>
      </c>
      <c r="AF414" s="5">
        <v>10057.456759332594</v>
      </c>
      <c r="AG414" s="5">
        <v>10391.333256668138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1101.7630596501701</v>
      </c>
      <c r="G415" s="5">
        <v>859.89530570201509</v>
      </c>
      <c r="H415" s="5">
        <v>1025.0843587915601</v>
      </c>
      <c r="I415" s="5">
        <v>1147.4965666449805</v>
      </c>
      <c r="J415" s="5">
        <v>1162.2645643479354</v>
      </c>
      <c r="K415" s="5">
        <v>1132.6805287563848</v>
      </c>
      <c r="L415" s="5">
        <v>1099.9019553044845</v>
      </c>
      <c r="M415" s="5">
        <v>1086.1117994537797</v>
      </c>
      <c r="N415" s="5">
        <v>1056.0480322770447</v>
      </c>
      <c r="O415" s="5">
        <v>945.90529062084966</v>
      </c>
      <c r="P415" s="5">
        <v>1078.9893492840649</v>
      </c>
      <c r="Q415" s="5">
        <v>1079.5153100102902</v>
      </c>
      <c r="R415" s="5">
        <v>1117.8796957555944</v>
      </c>
      <c r="S415" s="5">
        <v>1088.2714263907847</v>
      </c>
      <c r="T415" s="5">
        <v>1074.0046510007603</v>
      </c>
      <c r="U415" s="5">
        <v>1022.6909294177697</v>
      </c>
      <c r="V415" s="5">
        <v>1162.6932761967794</v>
      </c>
      <c r="W415" s="5">
        <v>1175.5157633324202</v>
      </c>
      <c r="X415" s="5">
        <v>1063.130028105275</v>
      </c>
      <c r="Y415" s="5">
        <v>1188.1548389796999</v>
      </c>
      <c r="Z415" s="5">
        <v>1840.0136186666798</v>
      </c>
      <c r="AA415" s="5">
        <v>1904.39658612225</v>
      </c>
      <c r="AB415" s="5">
        <v>1727.5129680048899</v>
      </c>
      <c r="AC415" s="5">
        <v>1919.1604597370899</v>
      </c>
      <c r="AD415" s="5">
        <v>1623.6434278301188</v>
      </c>
      <c r="AE415" s="5">
        <v>3389.2288527835303</v>
      </c>
      <c r="AF415" s="5">
        <v>3074.3711157138428</v>
      </c>
      <c r="AG415" s="5">
        <v>2860.1707457738707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2701.5604941158658</v>
      </c>
      <c r="G416" s="5">
        <v>3156.1521647730742</v>
      </c>
      <c r="H416" s="5">
        <v>3096.2665387956208</v>
      </c>
      <c r="I416" s="5">
        <v>3147.863934192505</v>
      </c>
      <c r="J416" s="5">
        <v>3177.4311609432002</v>
      </c>
      <c r="K416" s="5">
        <v>3234.78265770391</v>
      </c>
      <c r="L416" s="5">
        <v>3285.4500051363702</v>
      </c>
      <c r="M416" s="5">
        <v>3242.8077463251957</v>
      </c>
      <c r="N416" s="5">
        <v>3057.7639232024358</v>
      </c>
      <c r="O416" s="5">
        <v>3525.3321868820535</v>
      </c>
      <c r="P416" s="5">
        <v>3896.26135059423</v>
      </c>
      <c r="Q416" s="5">
        <v>4465.0835568973007</v>
      </c>
      <c r="R416" s="5">
        <v>5886.9589237223527</v>
      </c>
      <c r="S416" s="5">
        <v>5765.6129009885526</v>
      </c>
      <c r="T416" s="5">
        <v>7715.3201894446693</v>
      </c>
      <c r="U416" s="5">
        <v>7759.0099567149382</v>
      </c>
      <c r="V416" s="5">
        <v>12791.705456467433</v>
      </c>
      <c r="W416" s="5">
        <v>13145.738007149652</v>
      </c>
      <c r="X416" s="5">
        <v>14532.586765707134</v>
      </c>
      <c r="Y416" s="5">
        <v>14717.60088105409</v>
      </c>
      <c r="Z416" s="5">
        <v>12214.773286713404</v>
      </c>
      <c r="AA416" s="5">
        <v>12993.393824948456</v>
      </c>
      <c r="AB416" s="5">
        <v>14780.265800259065</v>
      </c>
      <c r="AC416" s="5">
        <v>16661.04522047221</v>
      </c>
      <c r="AD416" s="5">
        <v>16680.979578149323</v>
      </c>
      <c r="AE416" s="5">
        <v>18211.70275482507</v>
      </c>
      <c r="AF416" s="5">
        <v>20609.952384458833</v>
      </c>
      <c r="AG416" s="5">
        <v>20971.194281729498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246.94711486796484</v>
      </c>
      <c r="N417" s="5">
        <v>238.40855098460992</v>
      </c>
      <c r="O417" s="5">
        <v>227.26198819932509</v>
      </c>
      <c r="P417" s="5">
        <v>471.05494166502012</v>
      </c>
      <c r="Q417" s="5">
        <v>404.21325554569472</v>
      </c>
      <c r="R417" s="5">
        <v>496.02436139321003</v>
      </c>
      <c r="S417" s="5">
        <v>540.18591068096464</v>
      </c>
      <c r="T417" s="5">
        <v>522.83079106836533</v>
      </c>
      <c r="U417" s="5">
        <v>515.25636283269512</v>
      </c>
      <c r="V417" s="5">
        <v>559.83044944687458</v>
      </c>
      <c r="W417" s="5">
        <v>914.09698045416462</v>
      </c>
      <c r="X417" s="5">
        <v>1751.2808005126114</v>
      </c>
      <c r="Y417" s="5">
        <v>6212.3692472030007</v>
      </c>
      <c r="Z417" s="5">
        <v>5737.2387565287872</v>
      </c>
      <c r="AA417" s="5">
        <v>5597.7370598283105</v>
      </c>
      <c r="AB417" s="5">
        <v>5137.6405473002278</v>
      </c>
      <c r="AC417" s="5">
        <v>7506.3258711873468</v>
      </c>
      <c r="AD417" s="5">
        <v>7586.2574799605272</v>
      </c>
      <c r="AE417" s="5">
        <v>12970.720241745124</v>
      </c>
      <c r="AF417" s="5">
        <v>12764.90344908833</v>
      </c>
      <c r="AG417" s="5">
        <v>13095.843520623746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8.6854896499999942E-4</v>
      </c>
      <c r="U418" s="5">
        <v>7.5740499499999997E-4</v>
      </c>
      <c r="V418" s="5">
        <v>9.7285292499999984E-4</v>
      </c>
      <c r="W418" s="5">
        <v>7.6333704499999982E-4</v>
      </c>
      <c r="X418" s="5">
        <v>6.2554248499999989E-4</v>
      </c>
      <c r="Y418" s="5">
        <v>5.8542997500000016E-4</v>
      </c>
      <c r="Z418" s="5">
        <v>8.2385068500000073E-4</v>
      </c>
      <c r="AA418" s="5">
        <v>5.1593004499999998E-4</v>
      </c>
      <c r="AB418" s="5">
        <v>24.060061257824987</v>
      </c>
      <c r="AC418" s="5">
        <v>1743.108501514361</v>
      </c>
      <c r="AD418" s="5">
        <v>1920.9320535578656</v>
      </c>
      <c r="AE418" s="5">
        <v>1846.8488464813397</v>
      </c>
      <c r="AF418" s="5">
        <v>1870.0505295947946</v>
      </c>
      <c r="AG418" s="5">
        <v>2032.1940861031294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299.02986374053012</v>
      </c>
      <c r="G419" s="5">
        <v>256.46519995631979</v>
      </c>
      <c r="H419" s="5">
        <v>329.69446774022015</v>
      </c>
      <c r="I419" s="5">
        <v>359.27323668901522</v>
      </c>
      <c r="J419" s="5">
        <v>404.13999377974034</v>
      </c>
      <c r="K419" s="5">
        <v>414.31427803646005</v>
      </c>
      <c r="L419" s="5">
        <v>396.48031971335496</v>
      </c>
      <c r="M419" s="5">
        <v>373.46672978390478</v>
      </c>
      <c r="N419" s="5">
        <v>369.82759116756023</v>
      </c>
      <c r="O419" s="5">
        <v>341.49630299153512</v>
      </c>
      <c r="P419" s="5">
        <v>350.94384546621524</v>
      </c>
      <c r="Q419" s="5">
        <v>345.41261500673005</v>
      </c>
      <c r="R419" s="5">
        <v>339.8303256836349</v>
      </c>
      <c r="S419" s="5">
        <v>345.92800414698013</v>
      </c>
      <c r="T419" s="5">
        <v>323.3524655759901</v>
      </c>
      <c r="U419" s="5">
        <v>309.9697828718601</v>
      </c>
      <c r="V419" s="5">
        <v>378.89541078346986</v>
      </c>
      <c r="W419" s="5">
        <v>362.02299255730497</v>
      </c>
      <c r="X419" s="5">
        <v>285.64811992687999</v>
      </c>
      <c r="Y419" s="5">
        <v>319.07813384332013</v>
      </c>
      <c r="Z419" s="5">
        <v>356.22969724490002</v>
      </c>
      <c r="AA419" s="5">
        <v>329.87280263032017</v>
      </c>
      <c r="AB419" s="5">
        <v>307.85858235539007</v>
      </c>
      <c r="AC419" s="5">
        <v>272.44353036429493</v>
      </c>
      <c r="AD419" s="5">
        <v>265.74204576280999</v>
      </c>
      <c r="AE419" s="5">
        <v>231.533238611</v>
      </c>
      <c r="AF419" s="5">
        <v>239.31280045642507</v>
      </c>
      <c r="AG419" s="5">
        <v>255.45778802539513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982.69701263581055</v>
      </c>
      <c r="G420" s="5">
        <v>1061.9709927753597</v>
      </c>
      <c r="H420" s="5">
        <v>1110.6345815229397</v>
      </c>
      <c r="I420" s="5">
        <v>1178.4912938377449</v>
      </c>
      <c r="J420" s="5">
        <v>1702.3706489558485</v>
      </c>
      <c r="K420" s="5">
        <v>4091.9643106711151</v>
      </c>
      <c r="L420" s="5">
        <v>4105.89299667045</v>
      </c>
      <c r="M420" s="5">
        <v>3891.1490521560581</v>
      </c>
      <c r="N420" s="5">
        <v>3856.312469449816</v>
      </c>
      <c r="O420" s="5">
        <v>3126.3481192537415</v>
      </c>
      <c r="P420" s="5">
        <v>3362.5273300353169</v>
      </c>
      <c r="Q420" s="5">
        <v>4576.6464523412214</v>
      </c>
      <c r="R420" s="5">
        <v>5018.5106980576984</v>
      </c>
      <c r="S420" s="5">
        <v>6675.8705352073948</v>
      </c>
      <c r="T420" s="5">
        <v>7619.9141554484977</v>
      </c>
      <c r="U420" s="5">
        <v>7140.7638818835294</v>
      </c>
      <c r="V420" s="5">
        <v>7673.1908158951801</v>
      </c>
      <c r="W420" s="5">
        <v>7631.9281237806063</v>
      </c>
      <c r="X420" s="5">
        <v>9424.5929163916971</v>
      </c>
      <c r="Y420" s="5">
        <v>9280.545633591817</v>
      </c>
      <c r="Z420" s="5">
        <v>8583.2365044773087</v>
      </c>
      <c r="AA420" s="5">
        <v>9349.8074564065319</v>
      </c>
      <c r="AB420" s="5">
        <v>10795.732178803186</v>
      </c>
      <c r="AC420" s="5">
        <v>12896.756732575963</v>
      </c>
      <c r="AD420" s="5">
        <v>12722.237142908272</v>
      </c>
      <c r="AE420" s="5">
        <v>14093.647563232122</v>
      </c>
      <c r="AF420" s="5">
        <v>13673.482493121373</v>
      </c>
      <c r="AG420" s="5">
        <v>14083.867607119339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1722.0869294947952</v>
      </c>
      <c r="G421" s="5">
        <v>1689.9553531244894</v>
      </c>
      <c r="H421" s="5">
        <v>1684.6498091579358</v>
      </c>
      <c r="I421" s="5">
        <v>5209.5415675003296</v>
      </c>
      <c r="J421" s="5">
        <v>5186.3679635994695</v>
      </c>
      <c r="K421" s="5">
        <v>5460.4174726627243</v>
      </c>
      <c r="L421" s="5">
        <v>5946.3957981358972</v>
      </c>
      <c r="M421" s="5">
        <v>5522.5849635490476</v>
      </c>
      <c r="N421" s="5">
        <v>6681.7472172329453</v>
      </c>
      <c r="O421" s="5">
        <v>6574.2036506031463</v>
      </c>
      <c r="P421" s="5">
        <v>6965.6522861638905</v>
      </c>
      <c r="Q421" s="5">
        <v>8104.6133152844586</v>
      </c>
      <c r="R421" s="5">
        <v>7813.0899734796239</v>
      </c>
      <c r="S421" s="5">
        <v>7733.8934250292341</v>
      </c>
      <c r="T421" s="5">
        <v>8332.5449594221773</v>
      </c>
      <c r="U421" s="5">
        <v>10669.512206523368</v>
      </c>
      <c r="V421" s="5">
        <v>12386.110061700439</v>
      </c>
      <c r="W421" s="5">
        <v>12315.270832561362</v>
      </c>
      <c r="X421" s="5">
        <v>13185.530177867999</v>
      </c>
      <c r="Y421" s="5">
        <v>13212.089571551789</v>
      </c>
      <c r="Z421" s="5">
        <v>12415.570581135074</v>
      </c>
      <c r="AA421" s="5">
        <v>12681.02318952436</v>
      </c>
      <c r="AB421" s="5">
        <v>13587.95611156272</v>
      </c>
      <c r="AC421" s="5">
        <v>13944.474073682035</v>
      </c>
      <c r="AD421" s="5">
        <v>14710.489749278133</v>
      </c>
      <c r="AE421" s="5">
        <v>16539.766851876364</v>
      </c>
      <c r="AF421" s="5">
        <v>17485.936829478116</v>
      </c>
      <c r="AG421" s="5">
        <v>20102.421150058275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120.3881958554999</v>
      </c>
      <c r="G422" s="5">
        <v>113.2585727325001</v>
      </c>
      <c r="H422" s="5">
        <v>294.61067340050499</v>
      </c>
      <c r="I422" s="5">
        <v>285.83959929959019</v>
      </c>
      <c r="J422" s="5">
        <v>294.45456458305006</v>
      </c>
      <c r="K422" s="5">
        <v>299.17788496600986</v>
      </c>
      <c r="L422" s="5">
        <v>417.51930848479014</v>
      </c>
      <c r="M422" s="5">
        <v>485.24297922353492</v>
      </c>
      <c r="N422" s="5">
        <v>444.4894574640299</v>
      </c>
      <c r="O422" s="5">
        <v>416.5836050738049</v>
      </c>
      <c r="P422" s="5">
        <v>433.86271465941007</v>
      </c>
      <c r="Q422" s="5">
        <v>427.85507922555462</v>
      </c>
      <c r="R422" s="5">
        <v>392.12315314948489</v>
      </c>
      <c r="S422" s="5">
        <v>416.20843166671511</v>
      </c>
      <c r="T422" s="5">
        <v>291.37896166501997</v>
      </c>
      <c r="U422" s="5">
        <v>378.76636869669017</v>
      </c>
      <c r="V422" s="5">
        <v>431.67125333056481</v>
      </c>
      <c r="W422" s="5">
        <v>426.30508629053537</v>
      </c>
      <c r="X422" s="5">
        <v>382.23460491017988</v>
      </c>
      <c r="Y422" s="5">
        <v>341.99798513901004</v>
      </c>
      <c r="Z422" s="5">
        <v>475.7116055605951</v>
      </c>
      <c r="AA422" s="5">
        <v>493.82723142904496</v>
      </c>
      <c r="AB422" s="5">
        <v>440.67652125635482</v>
      </c>
      <c r="AC422" s="5">
        <v>411.08626280412517</v>
      </c>
      <c r="AD422" s="5">
        <v>395.52711159782496</v>
      </c>
      <c r="AE422" s="5">
        <v>330.92862895061495</v>
      </c>
      <c r="AF422" s="5">
        <v>323.03393988692528</v>
      </c>
      <c r="AG422" s="5">
        <v>303.87926063308498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1915.9928195626353</v>
      </c>
      <c r="G423" s="5">
        <v>1799.1517630325852</v>
      </c>
      <c r="H423" s="5">
        <v>2574.7035173670556</v>
      </c>
      <c r="I423" s="5">
        <v>2589.4499798247498</v>
      </c>
      <c r="J423" s="5">
        <v>2580.8116224083201</v>
      </c>
      <c r="K423" s="5">
        <v>2695.289375424325</v>
      </c>
      <c r="L423" s="5">
        <v>2732.4760016756309</v>
      </c>
      <c r="M423" s="5">
        <v>2693.8802676865307</v>
      </c>
      <c r="N423" s="5">
        <v>2571.5163257056752</v>
      </c>
      <c r="O423" s="5">
        <v>2357.2742871936443</v>
      </c>
      <c r="P423" s="5">
        <v>2527.7754501416757</v>
      </c>
      <c r="Q423" s="5">
        <v>2546.3001908506958</v>
      </c>
      <c r="R423" s="5">
        <v>2409.465877673646</v>
      </c>
      <c r="S423" s="5">
        <v>2640.0082229283548</v>
      </c>
      <c r="T423" s="5">
        <v>2356.5102967386747</v>
      </c>
      <c r="U423" s="5">
        <v>1969.4929978182056</v>
      </c>
      <c r="V423" s="5">
        <v>2169.8791464786796</v>
      </c>
      <c r="W423" s="5">
        <v>2616.3346595160001</v>
      </c>
      <c r="X423" s="5">
        <v>2549.7445992926505</v>
      </c>
      <c r="Y423" s="5">
        <v>3072.1847940877246</v>
      </c>
      <c r="Z423" s="5">
        <v>2782.8720458691805</v>
      </c>
      <c r="AA423" s="5">
        <v>2774.7764288240251</v>
      </c>
      <c r="AB423" s="5">
        <v>2558.5337238908405</v>
      </c>
      <c r="AC423" s="5">
        <v>2246.0709601877302</v>
      </c>
      <c r="AD423" s="5">
        <v>2410.4701368172755</v>
      </c>
      <c r="AE423" s="5">
        <v>1993.1803793611844</v>
      </c>
      <c r="AF423" s="5">
        <v>2051.3948441014209</v>
      </c>
      <c r="AG423" s="5">
        <v>2074.9914458655248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557.70003240358506</v>
      </c>
      <c r="G424" s="5">
        <v>526.39422229267495</v>
      </c>
      <c r="H424" s="5">
        <v>553.67835764078006</v>
      </c>
      <c r="I424" s="5">
        <v>544.46872246520513</v>
      </c>
      <c r="J424" s="5">
        <v>544.07241754638517</v>
      </c>
      <c r="K424" s="5">
        <v>569.62313079142541</v>
      </c>
      <c r="L424" s="5">
        <v>473.70639474046527</v>
      </c>
      <c r="M424" s="5">
        <v>548.35583784265509</v>
      </c>
      <c r="N424" s="5">
        <v>545.94618141106491</v>
      </c>
      <c r="O424" s="5">
        <v>1114.0144554836247</v>
      </c>
      <c r="P424" s="5">
        <v>1166.8864177185749</v>
      </c>
      <c r="Q424" s="5">
        <v>1244.5305187400006</v>
      </c>
      <c r="R424" s="5">
        <v>1172.9997425482109</v>
      </c>
      <c r="S424" s="5">
        <v>1110.6526007993148</v>
      </c>
      <c r="T424" s="5">
        <v>959.65998007725</v>
      </c>
      <c r="U424" s="5">
        <v>878.48550153812016</v>
      </c>
      <c r="V424" s="5">
        <v>996.6040460819903</v>
      </c>
      <c r="W424" s="5">
        <v>2381.4647389175993</v>
      </c>
      <c r="X424" s="5">
        <v>2152.6891198448102</v>
      </c>
      <c r="Y424" s="5">
        <v>2128.8628792366044</v>
      </c>
      <c r="Z424" s="5">
        <v>2348.7321658728406</v>
      </c>
      <c r="AA424" s="5">
        <v>2730.1472355856295</v>
      </c>
      <c r="AB424" s="5">
        <v>2850.8771975275404</v>
      </c>
      <c r="AC424" s="5">
        <v>2639.1315400938074</v>
      </c>
      <c r="AD424" s="5">
        <v>2839.5046475323998</v>
      </c>
      <c r="AE424" s="5">
        <v>2752.3142848483908</v>
      </c>
      <c r="AF424" s="5">
        <v>2610.8662835373848</v>
      </c>
      <c r="AG424" s="5">
        <v>2195.361917841934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5.6783578500000005E-4</v>
      </c>
      <c r="AE427" s="5">
        <v>5.8170894999999968E-4</v>
      </c>
      <c r="AF427" s="5">
        <v>4.8179372500000003E-4</v>
      </c>
      <c r="AG427" s="5">
        <v>4.7119589000000012E-4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709.30312823781014</v>
      </c>
      <c r="Z428" s="5">
        <v>770.64559519526495</v>
      </c>
      <c r="AA428" s="5">
        <v>896.1804233686654</v>
      </c>
      <c r="AB428" s="5">
        <v>900.53937037710944</v>
      </c>
      <c r="AC428" s="5">
        <v>809.01522902248007</v>
      </c>
      <c r="AD428" s="5">
        <v>910.73166731092965</v>
      </c>
      <c r="AE428" s="5">
        <v>893.06019164236488</v>
      </c>
      <c r="AF428" s="5">
        <v>821.35108952664564</v>
      </c>
      <c r="AG428" s="5">
        <v>887.64405765292975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1186.2264743357352</v>
      </c>
      <c r="G429" s="5">
        <v>1098.4062396261552</v>
      </c>
      <c r="H429" s="5">
        <v>1173.5384620087254</v>
      </c>
      <c r="I429" s="5">
        <v>1183.8215540475799</v>
      </c>
      <c r="J429" s="5">
        <v>1185.0187275505502</v>
      </c>
      <c r="K429" s="5">
        <v>1196.0246462874502</v>
      </c>
      <c r="L429" s="5">
        <v>1213.0868352161053</v>
      </c>
      <c r="M429" s="5">
        <v>1209.2614226285</v>
      </c>
      <c r="N429" s="5">
        <v>1399.7762734289399</v>
      </c>
      <c r="O429" s="5">
        <v>3607.7883443210103</v>
      </c>
      <c r="P429" s="5">
        <v>3812.0797147543103</v>
      </c>
      <c r="Q429" s="5">
        <v>3954.5697715769265</v>
      </c>
      <c r="R429" s="5">
        <v>3656.6109252782921</v>
      </c>
      <c r="S429" s="5">
        <v>4957.7732660980546</v>
      </c>
      <c r="T429" s="5">
        <v>4753.2731691348599</v>
      </c>
      <c r="U429" s="5">
        <v>5426.4928381028749</v>
      </c>
      <c r="V429" s="5">
        <v>5893.1113433372457</v>
      </c>
      <c r="W429" s="5">
        <v>6048.3813245824203</v>
      </c>
      <c r="X429" s="5">
        <v>5868.1948853561289</v>
      </c>
      <c r="Y429" s="5">
        <v>6053.4560624023416</v>
      </c>
      <c r="Z429" s="5">
        <v>5952.376958889964</v>
      </c>
      <c r="AA429" s="5">
        <v>6250.8945044795983</v>
      </c>
      <c r="AB429" s="5">
        <v>6183.7127558137827</v>
      </c>
      <c r="AC429" s="5">
        <v>5751.5701115893107</v>
      </c>
      <c r="AD429" s="5">
        <v>8971.7844146558873</v>
      </c>
      <c r="AE429" s="5">
        <v>8810.2361606269515</v>
      </c>
      <c r="AF429" s="5">
        <v>8382.167624037038</v>
      </c>
      <c r="AG429" s="5">
        <v>9077.0108221553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550.49901240643521</v>
      </c>
      <c r="W430" s="5">
        <v>523.04790426190459</v>
      </c>
      <c r="X430" s="5">
        <v>451.0993488473249</v>
      </c>
      <c r="Y430" s="5">
        <v>404.39468793752508</v>
      </c>
      <c r="Z430" s="5">
        <v>487.72359004858993</v>
      </c>
      <c r="AA430" s="5">
        <v>593.22220857755588</v>
      </c>
      <c r="AB430" s="5">
        <v>534.66831649897495</v>
      </c>
      <c r="AC430" s="5">
        <v>465.70968636502988</v>
      </c>
      <c r="AD430" s="5">
        <v>508.04130110992492</v>
      </c>
      <c r="AE430" s="5">
        <v>523.11221709232018</v>
      </c>
      <c r="AF430" s="5">
        <v>7250.8691192881124</v>
      </c>
      <c r="AG430" s="5">
        <v>7644.5466491904435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574.84631974999979</v>
      </c>
      <c r="Z432" s="5">
        <v>643.35917550000045</v>
      </c>
      <c r="AA432" s="5">
        <v>812.93091401850086</v>
      </c>
      <c r="AB432" s="5">
        <v>880.26821296830997</v>
      </c>
      <c r="AC432" s="5">
        <v>830.31802175000018</v>
      </c>
      <c r="AD432" s="5">
        <v>850.68861516597508</v>
      </c>
      <c r="AE432" s="5">
        <v>866.59732188558064</v>
      </c>
      <c r="AF432" s="5">
        <v>869.07390545476039</v>
      </c>
      <c r="AG432" s="5">
        <v>892.68066932193972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589.17674694873506</v>
      </c>
      <c r="G433" s="5">
        <v>556.94251249786521</v>
      </c>
      <c r="H433" s="5">
        <v>597.89039820433504</v>
      </c>
      <c r="I433" s="5">
        <v>610.03479003789482</v>
      </c>
      <c r="J433" s="5">
        <v>597.01330854231014</v>
      </c>
      <c r="K433" s="5">
        <v>621.45494034839965</v>
      </c>
      <c r="L433" s="5">
        <v>606.67291908800996</v>
      </c>
      <c r="M433" s="5">
        <v>585.291031590545</v>
      </c>
      <c r="N433" s="5">
        <v>605.28521413306498</v>
      </c>
      <c r="O433" s="5">
        <v>552.72583184869495</v>
      </c>
      <c r="P433" s="5">
        <v>587.56535208835498</v>
      </c>
      <c r="Q433" s="5">
        <v>591.11083013612983</v>
      </c>
      <c r="R433" s="5">
        <v>546.17155335222014</v>
      </c>
      <c r="S433" s="5">
        <v>587.58617626273485</v>
      </c>
      <c r="T433" s="5">
        <v>583.84393161622495</v>
      </c>
      <c r="U433" s="5">
        <v>562.28603983125549</v>
      </c>
      <c r="V433" s="5">
        <v>1026.1985469889203</v>
      </c>
      <c r="W433" s="5">
        <v>1008.8702568799501</v>
      </c>
      <c r="X433" s="5">
        <v>963.49619259977544</v>
      </c>
      <c r="Y433" s="5">
        <v>1992.3325503333401</v>
      </c>
      <c r="Z433" s="5">
        <v>1983.0492607507244</v>
      </c>
      <c r="AA433" s="5">
        <v>1948.142712757269</v>
      </c>
      <c r="AB433" s="5">
        <v>3256.9869506949049</v>
      </c>
      <c r="AC433" s="5">
        <v>3033.2223888527328</v>
      </c>
      <c r="AD433" s="5">
        <v>3495.0613321861124</v>
      </c>
      <c r="AE433" s="5">
        <v>3513.086330873125</v>
      </c>
      <c r="AF433" s="5">
        <v>2785.7985846986817</v>
      </c>
      <c r="AG433" s="5">
        <v>3124.1214859809033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278.49583575046501</v>
      </c>
      <c r="G434" s="5">
        <v>219.63226580427008</v>
      </c>
      <c r="H434" s="5">
        <v>251.55430987487489</v>
      </c>
      <c r="I434" s="5">
        <v>260.79617718458996</v>
      </c>
      <c r="J434" s="5">
        <v>261.65682979568498</v>
      </c>
      <c r="K434" s="5">
        <v>267.21407969869995</v>
      </c>
      <c r="L434" s="5">
        <v>274.83613581135018</v>
      </c>
      <c r="M434" s="5">
        <v>264.90235415933512</v>
      </c>
      <c r="N434" s="5">
        <v>257.48330710975506</v>
      </c>
      <c r="O434" s="5">
        <v>233.48385143373002</v>
      </c>
      <c r="P434" s="5">
        <v>257.11388090829007</v>
      </c>
      <c r="Q434" s="5">
        <v>260.20187577612501</v>
      </c>
      <c r="R434" s="5">
        <v>236.43224073561498</v>
      </c>
      <c r="S434" s="5">
        <v>247.07679303729492</v>
      </c>
      <c r="T434" s="5">
        <v>260.03197758781494</v>
      </c>
      <c r="U434" s="5">
        <v>253.25884085873497</v>
      </c>
      <c r="V434" s="5">
        <v>271.53644996796004</v>
      </c>
      <c r="W434" s="5">
        <v>277.77080590334515</v>
      </c>
      <c r="X434" s="5">
        <v>259.58795488251025</v>
      </c>
      <c r="Y434" s="5">
        <v>253.85219576334487</v>
      </c>
      <c r="Z434" s="5">
        <v>215.30843792317518</v>
      </c>
      <c r="AA434" s="5">
        <v>244.85597937593997</v>
      </c>
      <c r="AB434" s="5">
        <v>260.20630500276496</v>
      </c>
      <c r="AC434" s="5">
        <v>250.35415190921495</v>
      </c>
      <c r="AD434" s="5">
        <v>246.02528340531489</v>
      </c>
      <c r="AE434" s="5">
        <v>252.60425760294999</v>
      </c>
      <c r="AF434" s="5">
        <v>88.40330581485</v>
      </c>
      <c r="AG434" s="5">
        <v>85.328801325059942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42.396424120865007</v>
      </c>
      <c r="G435" s="5">
        <v>31.087049394310004</v>
      </c>
      <c r="H435" s="5">
        <v>38.313301373034989</v>
      </c>
      <c r="I435" s="5">
        <v>39.777946962720009</v>
      </c>
      <c r="J435" s="5">
        <v>38.256730445135005</v>
      </c>
      <c r="K435" s="5">
        <v>36.967988872114987</v>
      </c>
      <c r="L435" s="5">
        <v>38.909891105779998</v>
      </c>
      <c r="M435" s="5">
        <v>37.160729811334988</v>
      </c>
      <c r="N435" s="5">
        <v>27.011644155529986</v>
      </c>
      <c r="O435" s="5">
        <v>25.484341870715006</v>
      </c>
      <c r="P435" s="5">
        <v>25.629887091760001</v>
      </c>
      <c r="Q435" s="5">
        <v>25.962186156785002</v>
      </c>
      <c r="R435" s="5">
        <v>24.485951024855005</v>
      </c>
      <c r="S435" s="5">
        <v>25.305668639854982</v>
      </c>
      <c r="T435" s="5">
        <v>23.669353209475016</v>
      </c>
      <c r="U435" s="5">
        <v>22.288830569970003</v>
      </c>
      <c r="V435" s="5">
        <v>25.321361913829993</v>
      </c>
      <c r="W435" s="5">
        <v>28.070894496954999</v>
      </c>
      <c r="X435" s="5">
        <v>24.73722274216998</v>
      </c>
      <c r="Y435" s="5">
        <v>22.383174652699992</v>
      </c>
      <c r="Z435" s="5">
        <v>28.521642576999998</v>
      </c>
      <c r="AA435" s="5">
        <v>30.052977442249997</v>
      </c>
      <c r="AB435" s="5">
        <v>20.31991390612</v>
      </c>
      <c r="AC435" s="5">
        <v>18.772134467584998</v>
      </c>
      <c r="AD435" s="5">
        <v>861.93343498268541</v>
      </c>
      <c r="AE435" s="5">
        <v>1348.2390299766412</v>
      </c>
      <c r="AF435" s="5">
        <v>1724.0220658022745</v>
      </c>
      <c r="AG435" s="5">
        <v>1701.6723110934092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752.96743557188995</v>
      </c>
      <c r="G438" s="5">
        <v>667.54659462455538</v>
      </c>
      <c r="H438" s="5">
        <v>734.28501335675992</v>
      </c>
      <c r="I438" s="5">
        <v>724.21482537215036</v>
      </c>
      <c r="J438" s="5">
        <v>729.11331962593988</v>
      </c>
      <c r="K438" s="5">
        <v>693.55991037999479</v>
      </c>
      <c r="L438" s="5">
        <v>715.39214710144995</v>
      </c>
      <c r="M438" s="5">
        <v>704.49833097436499</v>
      </c>
      <c r="N438" s="5">
        <v>665.50292187979028</v>
      </c>
      <c r="O438" s="5">
        <v>632.51458760357991</v>
      </c>
      <c r="P438" s="5">
        <v>649.72940360481016</v>
      </c>
      <c r="Q438" s="5">
        <v>648.76402583718505</v>
      </c>
      <c r="R438" s="5">
        <v>620.60338370203044</v>
      </c>
      <c r="S438" s="5">
        <v>686.14325124840025</v>
      </c>
      <c r="T438" s="5">
        <v>603.16900897310484</v>
      </c>
      <c r="U438" s="5">
        <v>582.71791197684001</v>
      </c>
      <c r="V438" s="5">
        <v>628.3083939920698</v>
      </c>
      <c r="W438" s="5">
        <v>704.79770553629987</v>
      </c>
      <c r="X438" s="5">
        <v>707.07380614939507</v>
      </c>
      <c r="Y438" s="5">
        <v>569.28130685840529</v>
      </c>
      <c r="Z438" s="5">
        <v>664.45919117963513</v>
      </c>
      <c r="AA438" s="5">
        <v>192.47875565652004</v>
      </c>
      <c r="AB438" s="5">
        <v>192.3911627111101</v>
      </c>
      <c r="AC438" s="5">
        <v>177.61945866564989</v>
      </c>
      <c r="AD438" s="5">
        <v>50.970415177255006</v>
      </c>
      <c r="AE438" s="5">
        <v>358.6881209483098</v>
      </c>
      <c r="AF438" s="5">
        <v>1298.841626970765</v>
      </c>
      <c r="AG438" s="5">
        <v>1184.5486131352857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103.2157324869449</v>
      </c>
      <c r="P439" s="5">
        <v>107.63612386024505</v>
      </c>
      <c r="Q439" s="5">
        <v>102.96565215166501</v>
      </c>
      <c r="R439" s="5">
        <v>97.986181412720029</v>
      </c>
      <c r="S439" s="5">
        <v>286.73707344678485</v>
      </c>
      <c r="T439" s="5">
        <v>329.31894539311998</v>
      </c>
      <c r="U439" s="5">
        <v>807.07100959529953</v>
      </c>
      <c r="V439" s="5">
        <v>844.06999557930976</v>
      </c>
      <c r="W439" s="5">
        <v>907.6267709587695</v>
      </c>
      <c r="X439" s="5">
        <v>1599.7587216529785</v>
      </c>
      <c r="Y439" s="5">
        <v>1877.5710569932885</v>
      </c>
      <c r="Z439" s="5">
        <v>3863.0003302926093</v>
      </c>
      <c r="AA439" s="5">
        <v>3607.2647555699491</v>
      </c>
      <c r="AB439" s="5">
        <v>3567.5426987056862</v>
      </c>
      <c r="AC439" s="5">
        <v>3489.2905234057571</v>
      </c>
      <c r="AD439" s="5">
        <v>3559.5353380307101</v>
      </c>
      <c r="AE439" s="5">
        <v>3704.6201484692406</v>
      </c>
      <c r="AF439" s="5">
        <v>3771.1636759856028</v>
      </c>
      <c r="AG439" s="5">
        <v>3832.2958941907445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148.11509627897004</v>
      </c>
      <c r="U440" s="5">
        <v>1193.8315438509201</v>
      </c>
      <c r="V440" s="5">
        <v>1287.0402431816199</v>
      </c>
      <c r="W440" s="5">
        <v>1346.147787467256</v>
      </c>
      <c r="X440" s="5">
        <v>1362.8587574477838</v>
      </c>
      <c r="Y440" s="5">
        <v>1289.005695385177</v>
      </c>
      <c r="Z440" s="5">
        <v>1014.5689618905349</v>
      </c>
      <c r="AA440" s="5">
        <v>892.68554644416542</v>
      </c>
      <c r="AB440" s="5">
        <v>853.90549644293537</v>
      </c>
      <c r="AC440" s="5">
        <v>841.21186640928988</v>
      </c>
      <c r="AD440" s="5">
        <v>834.54040655126471</v>
      </c>
      <c r="AE440" s="5">
        <v>916.02337226673558</v>
      </c>
      <c r="AF440" s="5">
        <v>898.26716452632013</v>
      </c>
      <c r="AG440" s="5">
        <v>874.76840299636444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226</v>
      </c>
      <c r="E445" s="61" t="s">
        <v>154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1413.4289144416346</v>
      </c>
      <c r="G447" s="5">
        <v>3522.8398678505855</v>
      </c>
      <c r="H447" s="5">
        <v>3913.6002858647307</v>
      </c>
      <c r="I447" s="5">
        <v>3547.7446240026788</v>
      </c>
      <c r="J447" s="5">
        <v>3622.5530211281934</v>
      </c>
      <c r="K447" s="5">
        <v>6629.5414806791341</v>
      </c>
      <c r="L447" s="5">
        <v>7311.3179940461614</v>
      </c>
      <c r="M447" s="5">
        <v>7158.6903196393014</v>
      </c>
      <c r="N447" s="5">
        <v>7896.6740770812057</v>
      </c>
      <c r="O447" s="5">
        <v>7638.9648587812972</v>
      </c>
      <c r="P447" s="5">
        <v>10258.067592799009</v>
      </c>
      <c r="Q447" s="5">
        <v>10443.905295986628</v>
      </c>
      <c r="R447" s="5">
        <v>10409.638129849478</v>
      </c>
      <c r="S447" s="5">
        <v>10538.665734710994</v>
      </c>
      <c r="T447" s="5">
        <v>8841.6932361351792</v>
      </c>
      <c r="U447" s="5">
        <v>8727.9553490141043</v>
      </c>
      <c r="V447" s="5">
        <v>9862.8979760944894</v>
      </c>
      <c r="W447" s="5">
        <v>10323.088784770622</v>
      </c>
      <c r="X447" s="5">
        <v>9003.0114235507244</v>
      </c>
      <c r="Y447" s="5">
        <v>9649.0341839233952</v>
      </c>
      <c r="Z447" s="5">
        <v>9787.3953892749723</v>
      </c>
      <c r="AA447" s="5">
        <v>9851.1147275493022</v>
      </c>
      <c r="AB447" s="5">
        <v>10053.996637799792</v>
      </c>
      <c r="AC447" s="5">
        <v>9965.0614893723505</v>
      </c>
      <c r="AD447" s="5">
        <v>10274.691426780924</v>
      </c>
      <c r="AE447" s="5">
        <v>8887.7666442056434</v>
      </c>
      <c r="AF447" s="5">
        <v>9193.0062712837644</v>
      </c>
      <c r="AG447" s="5">
        <v>9580.4908482375376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107.02856604960009</v>
      </c>
      <c r="G448" s="5">
        <v>2740.5429738326493</v>
      </c>
      <c r="H448" s="5">
        <v>2654.2813413998997</v>
      </c>
      <c r="I448" s="5">
        <v>2364.9206146091451</v>
      </c>
      <c r="J448" s="5">
        <v>2663.0543315904497</v>
      </c>
      <c r="K448" s="5">
        <v>2758.052709536169</v>
      </c>
      <c r="L448" s="5">
        <v>2846.5627309214206</v>
      </c>
      <c r="M448" s="5">
        <v>2506.2519627138536</v>
      </c>
      <c r="N448" s="5">
        <v>2657.9545664363136</v>
      </c>
      <c r="O448" s="5">
        <v>2949.7711321103038</v>
      </c>
      <c r="P448" s="5">
        <v>2924.407162771583</v>
      </c>
      <c r="Q448" s="5">
        <v>2878.6370751615182</v>
      </c>
      <c r="R448" s="5">
        <v>2999.0149513214128</v>
      </c>
      <c r="S448" s="5">
        <v>2783.1037176554805</v>
      </c>
      <c r="T448" s="5">
        <v>2956.8234425079895</v>
      </c>
      <c r="U448" s="5">
        <v>7581.3411716540168</v>
      </c>
      <c r="V448" s="5">
        <v>9228.1492111070111</v>
      </c>
      <c r="W448" s="5">
        <v>9403.8119104213401</v>
      </c>
      <c r="X448" s="5">
        <v>8421.1264400644559</v>
      </c>
      <c r="Y448" s="5">
        <v>8943.6209587125049</v>
      </c>
      <c r="Z448" s="5">
        <v>10335.385957218699</v>
      </c>
      <c r="AA448" s="5">
        <v>9917.4170517637704</v>
      </c>
      <c r="AB448" s="5">
        <v>9996.8904983353514</v>
      </c>
      <c r="AC448" s="5">
        <v>10389.981164046882</v>
      </c>
      <c r="AD448" s="5">
        <v>9975.0604040977159</v>
      </c>
      <c r="AE448" s="5">
        <v>9668.3866738955385</v>
      </c>
      <c r="AF448" s="5">
        <v>10788.504620384148</v>
      </c>
      <c r="AG448" s="5">
        <v>11069.038201930352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795.61206392065071</v>
      </c>
      <c r="M450" s="5">
        <v>1619.2559577569389</v>
      </c>
      <c r="N450" s="5">
        <v>1784.9002663618517</v>
      </c>
      <c r="O450" s="5">
        <v>3129.2171153557601</v>
      </c>
      <c r="P450" s="5">
        <v>3081.5973779014644</v>
      </c>
      <c r="Q450" s="5">
        <v>3264.5228794316567</v>
      </c>
      <c r="R450" s="5">
        <v>3323.6868019773842</v>
      </c>
      <c r="S450" s="5">
        <v>3103.5012174546255</v>
      </c>
      <c r="T450" s="5">
        <v>2958.7777917164763</v>
      </c>
      <c r="U450" s="5">
        <v>3079.1734208606554</v>
      </c>
      <c r="V450" s="5">
        <v>2964.7428311724602</v>
      </c>
      <c r="W450" s="5">
        <v>3365.5585088943171</v>
      </c>
      <c r="X450" s="5">
        <v>2864.2602397503761</v>
      </c>
      <c r="Y450" s="5">
        <v>3129.2481198137148</v>
      </c>
      <c r="Z450" s="5">
        <v>3140.8019472407382</v>
      </c>
      <c r="AA450" s="5">
        <v>3032.1003303527546</v>
      </c>
      <c r="AB450" s="5">
        <v>3238.4822645010804</v>
      </c>
      <c r="AC450" s="5">
        <v>3277.2007586279292</v>
      </c>
      <c r="AD450" s="5">
        <v>3111.7950680090194</v>
      </c>
      <c r="AE450" s="5">
        <v>2924.9641419804152</v>
      </c>
      <c r="AF450" s="5">
        <v>2973.3882981144038</v>
      </c>
      <c r="AG450" s="5">
        <v>2883.4901970635929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106.01258851161003</v>
      </c>
      <c r="Q451" s="5">
        <v>107.99968319789507</v>
      </c>
      <c r="R451" s="5">
        <v>112.734530871535</v>
      </c>
      <c r="S451" s="5">
        <v>233.91337924527514</v>
      </c>
      <c r="T451" s="5">
        <v>178.28192545956497</v>
      </c>
      <c r="U451" s="5">
        <v>155.91004415689994</v>
      </c>
      <c r="V451" s="5">
        <v>179.53089675951998</v>
      </c>
      <c r="W451" s="5">
        <v>181.43558039958504</v>
      </c>
      <c r="X451" s="5">
        <v>133.00977855898509</v>
      </c>
      <c r="Y451" s="5">
        <v>152.01668500416005</v>
      </c>
      <c r="Z451" s="5">
        <v>131.86992829222001</v>
      </c>
      <c r="AA451" s="5">
        <v>180.58277637213493</v>
      </c>
      <c r="AB451" s="5">
        <v>177.14962582979015</v>
      </c>
      <c r="AC451" s="5">
        <v>172.58938942279005</v>
      </c>
      <c r="AD451" s="5">
        <v>192.01640387193004</v>
      </c>
      <c r="AE451" s="5">
        <v>173.4951958045551</v>
      </c>
      <c r="AF451" s="5">
        <v>157.49268202553506</v>
      </c>
      <c r="AG451" s="5">
        <v>167.08136266344013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0</v>
      </c>
      <c r="H452" s="5">
        <v>1373.8117692831004</v>
      </c>
      <c r="I452" s="5">
        <v>2702.1631536657155</v>
      </c>
      <c r="J452" s="5">
        <v>2715.1787388179196</v>
      </c>
      <c r="K452" s="5">
        <v>2625.5566762241651</v>
      </c>
      <c r="L452" s="5">
        <v>2883.1787669391388</v>
      </c>
      <c r="M452" s="5">
        <v>2619.6235343694793</v>
      </c>
      <c r="N452" s="5">
        <v>2762.1059578846625</v>
      </c>
      <c r="O452" s="5">
        <v>2885.321658071015</v>
      </c>
      <c r="P452" s="5">
        <v>2968.7850117561588</v>
      </c>
      <c r="Q452" s="5">
        <v>2906.1279416536122</v>
      </c>
      <c r="R452" s="5">
        <v>2889.4710393251094</v>
      </c>
      <c r="S452" s="5">
        <v>2739.3786666347119</v>
      </c>
      <c r="T452" s="5">
        <v>2801.2296176728155</v>
      </c>
      <c r="U452" s="5">
        <v>2814.782619024988</v>
      </c>
      <c r="V452" s="5">
        <v>2762.6015437664673</v>
      </c>
      <c r="W452" s="5">
        <v>3035.6124693539978</v>
      </c>
      <c r="X452" s="5">
        <v>2742.9434226057506</v>
      </c>
      <c r="Y452" s="5">
        <v>2873.2513820784225</v>
      </c>
      <c r="Z452" s="5">
        <v>2906.227874556736</v>
      </c>
      <c r="AA452" s="5">
        <v>2760.773308820189</v>
      </c>
      <c r="AB452" s="5">
        <v>2692.1614853990109</v>
      </c>
      <c r="AC452" s="5">
        <v>2771.5351138593542</v>
      </c>
      <c r="AD452" s="5">
        <v>2642.3056373933032</v>
      </c>
      <c r="AE452" s="5">
        <v>2580.6602682550597</v>
      </c>
      <c r="AF452" s="5">
        <v>2490.1442667248029</v>
      </c>
      <c r="AG452" s="5">
        <v>2410.4491504180378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784.45661344288521</v>
      </c>
      <c r="N453" s="5">
        <v>849.07496426036516</v>
      </c>
      <c r="O453" s="5">
        <v>1292.5000406918491</v>
      </c>
      <c r="P453" s="5">
        <v>2031.0368151262846</v>
      </c>
      <c r="Q453" s="5">
        <v>1915.1363276987499</v>
      </c>
      <c r="R453" s="5">
        <v>1805.0785748669864</v>
      </c>
      <c r="S453" s="5">
        <v>1837.0528749259302</v>
      </c>
      <c r="T453" s="5">
        <v>1749.6935156911049</v>
      </c>
      <c r="U453" s="5">
        <v>1614.9523542666248</v>
      </c>
      <c r="V453" s="5">
        <v>1781.3213524849098</v>
      </c>
      <c r="W453" s="5">
        <v>1820.8304354091147</v>
      </c>
      <c r="X453" s="5">
        <v>1545.2991556475154</v>
      </c>
      <c r="Y453" s="5">
        <v>2176.8618935280242</v>
      </c>
      <c r="Z453" s="5">
        <v>3585.6361639135312</v>
      </c>
      <c r="AA453" s="5">
        <v>3843.0223327862946</v>
      </c>
      <c r="AB453" s="5">
        <v>3749.440581310907</v>
      </c>
      <c r="AC453" s="5">
        <v>3432.5044179673528</v>
      </c>
      <c r="AD453" s="5">
        <v>3593.1751103318184</v>
      </c>
      <c r="AE453" s="5">
        <v>5171.0118781731107</v>
      </c>
      <c r="AF453" s="5">
        <v>5190.4299857152582</v>
      </c>
      <c r="AG453" s="5">
        <v>5155.0781771983366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1455.4906927351408</v>
      </c>
      <c r="G454" s="5">
        <v>5443.3268839467055</v>
      </c>
      <c r="H454" s="5">
        <v>6086.6947157738541</v>
      </c>
      <c r="I454" s="5">
        <v>6077.6707290387048</v>
      </c>
      <c r="J454" s="5">
        <v>7564.7426760788094</v>
      </c>
      <c r="K454" s="5">
        <v>11713.420991629049</v>
      </c>
      <c r="L454" s="5">
        <v>13157.59487905007</v>
      </c>
      <c r="M454" s="5">
        <v>13912.073056949677</v>
      </c>
      <c r="N454" s="5">
        <v>14586.300014419947</v>
      </c>
      <c r="O454" s="5">
        <v>14680.430649200624</v>
      </c>
      <c r="P454" s="5">
        <v>14659.237815321128</v>
      </c>
      <c r="Q454" s="5">
        <v>15064.44839217289</v>
      </c>
      <c r="R454" s="5">
        <v>14643.381730258823</v>
      </c>
      <c r="S454" s="5">
        <v>16197.218370687435</v>
      </c>
      <c r="T454" s="5">
        <v>17767.515243850434</v>
      </c>
      <c r="U454" s="5">
        <v>17142.758943254485</v>
      </c>
      <c r="V454" s="5">
        <v>16702.419254265838</v>
      </c>
      <c r="W454" s="5">
        <v>17266.360064973553</v>
      </c>
      <c r="X454" s="5">
        <v>16752.519179150695</v>
      </c>
      <c r="Y454" s="5">
        <v>22842.752697519703</v>
      </c>
      <c r="Z454" s="5">
        <v>23415.450500653133</v>
      </c>
      <c r="AA454" s="5">
        <v>21317.535588597122</v>
      </c>
      <c r="AB454" s="5">
        <v>21774.750537979562</v>
      </c>
      <c r="AC454" s="5">
        <v>20594.263045571781</v>
      </c>
      <c r="AD454" s="5">
        <v>24225.849303757961</v>
      </c>
      <c r="AE454" s="5">
        <v>26746.430085027459</v>
      </c>
      <c r="AF454" s="5">
        <v>25037.156384633709</v>
      </c>
      <c r="AG454" s="5">
        <v>25582.308016272567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253.13956882994006</v>
      </c>
      <c r="P455" s="5">
        <v>1036.0886222778302</v>
      </c>
      <c r="Q455" s="5">
        <v>1027.7487515604651</v>
      </c>
      <c r="R455" s="5">
        <v>1006.9684434936194</v>
      </c>
      <c r="S455" s="5">
        <v>1009.0472505555696</v>
      </c>
      <c r="T455" s="5">
        <v>962.28686257551021</v>
      </c>
      <c r="U455" s="5">
        <v>921.75037031287923</v>
      </c>
      <c r="V455" s="5">
        <v>980.21797421211488</v>
      </c>
      <c r="W455" s="5">
        <v>1484.5457132207207</v>
      </c>
      <c r="X455" s="5">
        <v>2415.003449648385</v>
      </c>
      <c r="Y455" s="5">
        <v>7869.1718539529729</v>
      </c>
      <c r="Z455" s="5">
        <v>8182.5614900353685</v>
      </c>
      <c r="AA455" s="5">
        <v>8075.7991161725949</v>
      </c>
      <c r="AB455" s="5">
        <v>8226.6555817641311</v>
      </c>
      <c r="AC455" s="5">
        <v>7733.7987911115833</v>
      </c>
      <c r="AD455" s="5">
        <v>8413.9635271424231</v>
      </c>
      <c r="AE455" s="5">
        <v>7454.4430857582593</v>
      </c>
      <c r="AF455" s="5">
        <v>7565.3076609893433</v>
      </c>
      <c r="AG455" s="5">
        <v>7514.908564392741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685.37615044419533</v>
      </c>
      <c r="G456" s="5">
        <v>658.2729288735751</v>
      </c>
      <c r="H456" s="5">
        <v>1239.7595278871704</v>
      </c>
      <c r="I456" s="5">
        <v>1561.5811606639406</v>
      </c>
      <c r="J456" s="5">
        <v>1439.6982516894848</v>
      </c>
      <c r="K456" s="5">
        <v>1482.3579455207896</v>
      </c>
      <c r="L456" s="5">
        <v>1415.6347030629443</v>
      </c>
      <c r="M456" s="5">
        <v>5085.8612417488748</v>
      </c>
      <c r="N456" s="5">
        <v>4901.8595605245009</v>
      </c>
      <c r="O456" s="5">
        <v>5338.966550854344</v>
      </c>
      <c r="P456" s="5">
        <v>5022.0183053040673</v>
      </c>
      <c r="Q456" s="5">
        <v>4936.4142157802562</v>
      </c>
      <c r="R456" s="5">
        <v>4822.7198664031612</v>
      </c>
      <c r="S456" s="5">
        <v>4756.6318921143757</v>
      </c>
      <c r="T456" s="5">
        <v>5364.8612675851109</v>
      </c>
      <c r="U456" s="5">
        <v>4920.8636136570694</v>
      </c>
      <c r="V456" s="5">
        <v>5332.3823376267483</v>
      </c>
      <c r="W456" s="5">
        <v>5233.6129171568573</v>
      </c>
      <c r="X456" s="5">
        <v>5436.7996664091061</v>
      </c>
      <c r="Y456" s="5">
        <v>5174.3351564681398</v>
      </c>
      <c r="Z456" s="5">
        <v>5589.8714225537888</v>
      </c>
      <c r="AA456" s="5">
        <v>5267.9733978534814</v>
      </c>
      <c r="AB456" s="5">
        <v>5263.8206117280833</v>
      </c>
      <c r="AC456" s="5">
        <v>5171.756925182679</v>
      </c>
      <c r="AD456" s="5">
        <v>5175.3131329793796</v>
      </c>
      <c r="AE456" s="5">
        <v>5407.8264702204269</v>
      </c>
      <c r="AF456" s="5">
        <v>4935.6043585064845</v>
      </c>
      <c r="AG456" s="5">
        <v>5334.2576674356924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1804.3639336331612</v>
      </c>
      <c r="G458" s="5">
        <v>1691.8227223430447</v>
      </c>
      <c r="H458" s="5">
        <v>1969.0059273661145</v>
      </c>
      <c r="I458" s="5">
        <v>2000.1160486139843</v>
      </c>
      <c r="J458" s="5">
        <v>12831.980400585207</v>
      </c>
      <c r="K458" s="5">
        <v>13755.594547979827</v>
      </c>
      <c r="L458" s="5">
        <v>13378.127531217269</v>
      </c>
      <c r="M458" s="5">
        <v>13050.431631180938</v>
      </c>
      <c r="N458" s="5">
        <v>14406.523758207777</v>
      </c>
      <c r="O458" s="5">
        <v>15516.593433941922</v>
      </c>
      <c r="P458" s="5">
        <v>14996.793056254281</v>
      </c>
      <c r="Q458" s="5">
        <v>17720.069719201296</v>
      </c>
      <c r="R458" s="5">
        <v>17379.886499578221</v>
      </c>
      <c r="S458" s="5">
        <v>23845.10182381955</v>
      </c>
      <c r="T458" s="5">
        <v>22681.192590475071</v>
      </c>
      <c r="U458" s="5">
        <v>23193.759666753071</v>
      </c>
      <c r="V458" s="5">
        <v>25279.572021139862</v>
      </c>
      <c r="W458" s="5">
        <v>24410.143216211283</v>
      </c>
      <c r="X458" s="5">
        <v>23000.495188248125</v>
      </c>
      <c r="Y458" s="5">
        <v>23757.467360645049</v>
      </c>
      <c r="Z458" s="5">
        <v>25560.041789966901</v>
      </c>
      <c r="AA458" s="5">
        <v>24264.381426963282</v>
      </c>
      <c r="AB458" s="5">
        <v>24596.220466396309</v>
      </c>
      <c r="AC458" s="5">
        <v>22816.663467536775</v>
      </c>
      <c r="AD458" s="5">
        <v>23865.953471205958</v>
      </c>
      <c r="AE458" s="5">
        <v>22732.004603387839</v>
      </c>
      <c r="AF458" s="5">
        <v>22931.10766218511</v>
      </c>
      <c r="AG458" s="5">
        <v>24777.096772438119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2855.1367410265102</v>
      </c>
      <c r="G459" s="5">
        <v>2729.2402286311622</v>
      </c>
      <c r="H459" s="5">
        <v>4720.9312127080148</v>
      </c>
      <c r="I459" s="5">
        <v>4811.9440887165547</v>
      </c>
      <c r="J459" s="5">
        <v>4579.5492856622159</v>
      </c>
      <c r="K459" s="5">
        <v>6919.2146449918419</v>
      </c>
      <c r="L459" s="5">
        <v>9371.5248759436181</v>
      </c>
      <c r="M459" s="5">
        <v>9264.5558384503329</v>
      </c>
      <c r="N459" s="5">
        <v>9101.7495522749814</v>
      </c>
      <c r="O459" s="5">
        <v>10364.085308003627</v>
      </c>
      <c r="P459" s="5">
        <v>10398.911813587594</v>
      </c>
      <c r="Q459" s="5">
        <v>10073.811044957951</v>
      </c>
      <c r="R459" s="5">
        <v>9689.053051880499</v>
      </c>
      <c r="S459" s="5">
        <v>9804.3585376464198</v>
      </c>
      <c r="T459" s="5">
        <v>9502.9077699670761</v>
      </c>
      <c r="U459" s="5">
        <v>8938.6783711374446</v>
      </c>
      <c r="V459" s="5">
        <v>9566.2481957473374</v>
      </c>
      <c r="W459" s="5">
        <v>14491.844337022148</v>
      </c>
      <c r="X459" s="5">
        <v>14826.609175324889</v>
      </c>
      <c r="Y459" s="5">
        <v>15334.45102094819</v>
      </c>
      <c r="Z459" s="5">
        <v>17546.161576572686</v>
      </c>
      <c r="AA459" s="5">
        <v>17703.861395015494</v>
      </c>
      <c r="AB459" s="5">
        <v>17292.323450709711</v>
      </c>
      <c r="AC459" s="5">
        <v>16456.309240655119</v>
      </c>
      <c r="AD459" s="5">
        <v>18902.344394747022</v>
      </c>
      <c r="AE459" s="5">
        <v>24283.634475871895</v>
      </c>
      <c r="AF459" s="5">
        <v>24306.192455607281</v>
      </c>
      <c r="AG459" s="5">
        <v>25237.898552961644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661.18150208572945</v>
      </c>
      <c r="G460" s="5">
        <v>666.43431541371513</v>
      </c>
      <c r="H460" s="5">
        <v>690.20535756246534</v>
      </c>
      <c r="I460" s="5">
        <v>677.64307730251926</v>
      </c>
      <c r="J460" s="5">
        <v>635.9063237664102</v>
      </c>
      <c r="K460" s="5">
        <v>678.6898992647458</v>
      </c>
      <c r="L460" s="5">
        <v>649.7555013200307</v>
      </c>
      <c r="M460" s="5">
        <v>596.01007917729476</v>
      </c>
      <c r="N460" s="5">
        <v>665.96179266322031</v>
      </c>
      <c r="O460" s="5">
        <v>690.22499893590475</v>
      </c>
      <c r="P460" s="5">
        <v>729.03317124075477</v>
      </c>
      <c r="Q460" s="5">
        <v>687.54854234612947</v>
      </c>
      <c r="R460" s="5">
        <v>697.24915179508514</v>
      </c>
      <c r="S460" s="5">
        <v>718.76108152649999</v>
      </c>
      <c r="T460" s="5">
        <v>731.67193750805473</v>
      </c>
      <c r="U460" s="5">
        <v>645.73042261469493</v>
      </c>
      <c r="V460" s="5">
        <v>744.5371772633805</v>
      </c>
      <c r="W460" s="5">
        <v>704.87520935434009</v>
      </c>
      <c r="X460" s="5">
        <v>766.49224110620514</v>
      </c>
      <c r="Y460" s="5">
        <v>791.87857337035052</v>
      </c>
      <c r="Z460" s="5">
        <v>718.46384096025531</v>
      </c>
      <c r="AA460" s="5">
        <v>769.39627557453991</v>
      </c>
      <c r="AB460" s="5">
        <v>727.11058319725475</v>
      </c>
      <c r="AC460" s="5">
        <v>734.51461730071048</v>
      </c>
      <c r="AD460" s="5">
        <v>735.31926538474943</v>
      </c>
      <c r="AE460" s="5">
        <v>712.55107150033984</v>
      </c>
      <c r="AF460" s="5">
        <v>570.71800074938494</v>
      </c>
      <c r="AG460" s="5">
        <v>660.35780259729972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2126.4691556548196</v>
      </c>
      <c r="AC461" s="5">
        <v>3253.9765351622391</v>
      </c>
      <c r="AD461" s="5">
        <v>3050.581017009391</v>
      </c>
      <c r="AE461" s="5">
        <v>3007.7222036304902</v>
      </c>
      <c r="AF461" s="5">
        <v>2488.2198557136257</v>
      </c>
      <c r="AG461" s="5">
        <v>2931.2545625979956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37.01382119272499</v>
      </c>
      <c r="AC462" s="5">
        <v>37.464284630965011</v>
      </c>
      <c r="AD462" s="5">
        <v>35.379557292085018</v>
      </c>
      <c r="AE462" s="5">
        <v>641.50118925000004</v>
      </c>
      <c r="AF462" s="5">
        <v>501.05017604999978</v>
      </c>
      <c r="AG462" s="5">
        <v>549.59960894999995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1400.1251279408307</v>
      </c>
      <c r="G464" s="5">
        <v>1373.6293735294198</v>
      </c>
      <c r="H464" s="5">
        <v>1334.6610739020798</v>
      </c>
      <c r="I464" s="5">
        <v>1402.5468234801647</v>
      </c>
      <c r="J464" s="5">
        <v>1414.584930103885</v>
      </c>
      <c r="K464" s="5">
        <v>1431.385177685559</v>
      </c>
      <c r="L464" s="5">
        <v>1409.3352788727098</v>
      </c>
      <c r="M464" s="5">
        <v>1453.4113621055649</v>
      </c>
      <c r="N464" s="5">
        <v>3130.8014032813649</v>
      </c>
      <c r="O464" s="5">
        <v>3143.2370124865047</v>
      </c>
      <c r="P464" s="5">
        <v>3176.9521309158445</v>
      </c>
      <c r="Q464" s="5">
        <v>3285.1624888480801</v>
      </c>
      <c r="R464" s="5">
        <v>3317.9140784472365</v>
      </c>
      <c r="S464" s="5">
        <v>3087.0589342730527</v>
      </c>
      <c r="T464" s="5">
        <v>3138.29330790634</v>
      </c>
      <c r="U464" s="5">
        <v>3059.7703065803853</v>
      </c>
      <c r="V464" s="5">
        <v>3161.7399055504666</v>
      </c>
      <c r="W464" s="5">
        <v>2861.3679449543943</v>
      </c>
      <c r="X464" s="5">
        <v>2910.1029433724252</v>
      </c>
      <c r="Y464" s="5">
        <v>2755.2659110577065</v>
      </c>
      <c r="Z464" s="5">
        <v>2769.5975327522847</v>
      </c>
      <c r="AA464" s="5">
        <v>2590.2128707754969</v>
      </c>
      <c r="AB464" s="5">
        <v>2673.0396605607989</v>
      </c>
      <c r="AC464" s="5">
        <v>2643.912832504423</v>
      </c>
      <c r="AD464" s="5">
        <v>2471.3805154037095</v>
      </c>
      <c r="AE464" s="5">
        <v>2576.4894714859247</v>
      </c>
      <c r="AF464" s="5">
        <v>2567.7790160197355</v>
      </c>
      <c r="AG464" s="5">
        <v>2626.1471195423701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2.708322945000001E-3</v>
      </c>
      <c r="M465" s="5">
        <v>2.4332629400000004E-3</v>
      </c>
      <c r="N465" s="5">
        <v>2.393194454999999E-3</v>
      </c>
      <c r="O465" s="5">
        <v>864.8929781031743</v>
      </c>
      <c r="P465" s="5">
        <v>1405.0988471485746</v>
      </c>
      <c r="Q465" s="5">
        <v>1281.9585402644943</v>
      </c>
      <c r="R465" s="5">
        <v>1500.3168342723607</v>
      </c>
      <c r="S465" s="5">
        <v>1252.7878496420199</v>
      </c>
      <c r="T465" s="5">
        <v>1348.1211832510448</v>
      </c>
      <c r="U465" s="5">
        <v>1283.3974665150956</v>
      </c>
      <c r="V465" s="5">
        <v>1312.0727995842349</v>
      </c>
      <c r="W465" s="5">
        <v>1356.4317944922097</v>
      </c>
      <c r="X465" s="5">
        <v>1392.9309719121798</v>
      </c>
      <c r="Y465" s="5">
        <v>1243.6377450218347</v>
      </c>
      <c r="Z465" s="5">
        <v>1269.19987788513</v>
      </c>
      <c r="AA465" s="5">
        <v>1404.3659950301744</v>
      </c>
      <c r="AB465" s="5">
        <v>1272.2581842788795</v>
      </c>
      <c r="AC465" s="5">
        <v>1503.3634081688613</v>
      </c>
      <c r="AD465" s="5">
        <v>1258.4377907546345</v>
      </c>
      <c r="AE465" s="5">
        <v>1339.7863520036947</v>
      </c>
      <c r="AF465" s="5">
        <v>1252.1198004855951</v>
      </c>
      <c r="AG465" s="5">
        <v>1282.9559811275851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5338.6605142564913</v>
      </c>
      <c r="G468" s="5">
        <v>5887.6141210949072</v>
      </c>
      <c r="H468" s="5">
        <v>5522.0224264286708</v>
      </c>
      <c r="I468" s="5">
        <v>5633.1002640708102</v>
      </c>
      <c r="J468" s="5">
        <v>5452.0493562857955</v>
      </c>
      <c r="K468" s="5">
        <v>5770.7902408388891</v>
      </c>
      <c r="L468" s="5">
        <v>5773.5588766650862</v>
      </c>
      <c r="M468" s="5">
        <v>6061.7476221643155</v>
      </c>
      <c r="N468" s="5">
        <v>7754.4517449704299</v>
      </c>
      <c r="O468" s="5">
        <v>7639.6379813510257</v>
      </c>
      <c r="P468" s="5">
        <v>8207.6278012584407</v>
      </c>
      <c r="Q468" s="5">
        <v>7109.1022190678568</v>
      </c>
      <c r="R468" s="5">
        <v>8144.8601434410084</v>
      </c>
      <c r="S468" s="5">
        <v>7211.2479027378567</v>
      </c>
      <c r="T468" s="5">
        <v>8728.3781418338422</v>
      </c>
      <c r="U468" s="5">
        <v>8267.246127618424</v>
      </c>
      <c r="V468" s="5">
        <v>9492.333382208566</v>
      </c>
      <c r="W468" s="5">
        <v>9548.9423625886066</v>
      </c>
      <c r="X468" s="5">
        <v>10387.008492179993</v>
      </c>
      <c r="Y468" s="5">
        <v>12507.666485892314</v>
      </c>
      <c r="Z468" s="5">
        <v>13574.397827249477</v>
      </c>
      <c r="AA468" s="5">
        <v>13850.258770285573</v>
      </c>
      <c r="AB468" s="5">
        <v>16614.326111745591</v>
      </c>
      <c r="AC468" s="5">
        <v>18906.815447620942</v>
      </c>
      <c r="AD468" s="5">
        <v>16336.49863532796</v>
      </c>
      <c r="AE468" s="5">
        <v>16580.873379278932</v>
      </c>
      <c r="AF468" s="5">
        <v>13277.201309781756</v>
      </c>
      <c r="AG468" s="5">
        <v>14323.379647071622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5639.515209557253</v>
      </c>
      <c r="G469" s="5">
        <v>6386.3492166449023</v>
      </c>
      <c r="H469" s="5">
        <v>5814.468051081164</v>
      </c>
      <c r="I469" s="5">
        <v>7946.5063537775577</v>
      </c>
      <c r="J469" s="5">
        <v>7728.04360896456</v>
      </c>
      <c r="K469" s="5">
        <v>8211.383541956995</v>
      </c>
      <c r="L469" s="5">
        <v>8928.0154952394259</v>
      </c>
      <c r="M469" s="5">
        <v>9165.8334574179589</v>
      </c>
      <c r="N469" s="5">
        <v>8637.3216753522302</v>
      </c>
      <c r="O469" s="5">
        <v>8920.0535695444014</v>
      </c>
      <c r="P469" s="5">
        <v>15906.548749155407</v>
      </c>
      <c r="Q469" s="5">
        <v>14652.023149274311</v>
      </c>
      <c r="R469" s="5">
        <v>16749.578627250656</v>
      </c>
      <c r="S469" s="5">
        <v>14460.53843308547</v>
      </c>
      <c r="T469" s="5">
        <v>17081.568635138545</v>
      </c>
      <c r="U469" s="5">
        <v>15450.060071840651</v>
      </c>
      <c r="V469" s="5">
        <v>16348.080974846243</v>
      </c>
      <c r="W469" s="5">
        <v>16441.907362875711</v>
      </c>
      <c r="X469" s="5">
        <v>16595.142837673135</v>
      </c>
      <c r="Y469" s="5">
        <v>15186.320504897836</v>
      </c>
      <c r="Z469" s="5">
        <v>14869.301446028448</v>
      </c>
      <c r="AA469" s="5">
        <v>16001.608961909473</v>
      </c>
      <c r="AB469" s="5">
        <v>12274.993074727632</v>
      </c>
      <c r="AC469" s="5">
        <v>13926.539261017275</v>
      </c>
      <c r="AD469" s="5">
        <v>12112.553243327729</v>
      </c>
      <c r="AE469" s="5">
        <v>12773.849403722341</v>
      </c>
      <c r="AF469" s="5">
        <v>12117.010080514909</v>
      </c>
      <c r="AG469" s="5">
        <v>11647.671662486213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1799.9999999999993</v>
      </c>
      <c r="H470" s="5">
        <v>1652.8042995000003</v>
      </c>
      <c r="I470" s="5">
        <v>1673.8540162499994</v>
      </c>
      <c r="J470" s="5">
        <v>1627.1312967499996</v>
      </c>
      <c r="K470" s="5">
        <v>1628.7905087500003</v>
      </c>
      <c r="L470" s="5">
        <v>1604.0358929999986</v>
      </c>
      <c r="M470" s="5">
        <v>6118.432859806504</v>
      </c>
      <c r="N470" s="5">
        <v>5772.0931391408121</v>
      </c>
      <c r="O470" s="5">
        <v>5575.014030071462</v>
      </c>
      <c r="P470" s="5">
        <v>5845.1238976378081</v>
      </c>
      <c r="Q470" s="5">
        <v>5454.4731431998207</v>
      </c>
      <c r="R470" s="5">
        <v>6310.2553696377063</v>
      </c>
      <c r="S470" s="5">
        <v>5606.3747577936319</v>
      </c>
      <c r="T470" s="5">
        <v>6197.7644199275201</v>
      </c>
      <c r="U470" s="5">
        <v>5964.0404068437801</v>
      </c>
      <c r="V470" s="5">
        <v>6098.0928916262737</v>
      </c>
      <c r="W470" s="5">
        <v>6016.1052557036437</v>
      </c>
      <c r="X470" s="5">
        <v>6429.2260051632065</v>
      </c>
      <c r="Y470" s="5">
        <v>5990.6237497578059</v>
      </c>
      <c r="Z470" s="5">
        <v>5841.8821577907429</v>
      </c>
      <c r="AA470" s="5">
        <v>6101.3906198081295</v>
      </c>
      <c r="AB470" s="5">
        <v>5781.4293468880905</v>
      </c>
      <c r="AC470" s="5">
        <v>6624.3491052827494</v>
      </c>
      <c r="AD470" s="5">
        <v>6012.2653337200163</v>
      </c>
      <c r="AE470" s="5">
        <v>6183.6456656913688</v>
      </c>
      <c r="AF470" s="5">
        <v>5887.7242655951122</v>
      </c>
      <c r="AG470" s="5">
        <v>5953.1904149399479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1171.0228218000002</v>
      </c>
      <c r="O471" s="5">
        <v>1117.7336562000007</v>
      </c>
      <c r="P471" s="5">
        <v>1109.8694102000009</v>
      </c>
      <c r="Q471" s="5">
        <v>1112.0256218000006</v>
      </c>
      <c r="R471" s="5">
        <v>1161.0973514</v>
      </c>
      <c r="S471" s="5">
        <v>1172.1017202000003</v>
      </c>
      <c r="T471" s="5">
        <v>1129.1203065999987</v>
      </c>
      <c r="U471" s="5">
        <v>1008.7355005999995</v>
      </c>
      <c r="V471" s="5">
        <v>1123.9913728830743</v>
      </c>
      <c r="W471" s="5">
        <v>1150.6611055266601</v>
      </c>
      <c r="X471" s="5">
        <v>1113.8561697389443</v>
      </c>
      <c r="Y471" s="5">
        <v>2478.271247030606</v>
      </c>
      <c r="Z471" s="5">
        <v>2426.223949637842</v>
      </c>
      <c r="AA471" s="5">
        <v>2444.2217591557715</v>
      </c>
      <c r="AB471" s="5">
        <v>3919.8000757318418</v>
      </c>
      <c r="AC471" s="5">
        <v>3912.2878551216336</v>
      </c>
      <c r="AD471" s="5">
        <v>3922.3972063556357</v>
      </c>
      <c r="AE471" s="5">
        <v>3831.9720001637361</v>
      </c>
      <c r="AF471" s="5">
        <v>3438.99397297312</v>
      </c>
      <c r="AG471" s="5">
        <v>3881.2649252620477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775.76324357004034</v>
      </c>
      <c r="G472" s="5">
        <v>920.59667115998946</v>
      </c>
      <c r="H472" s="5">
        <v>847.42720032363991</v>
      </c>
      <c r="I472" s="5">
        <v>1034.1272678831047</v>
      </c>
      <c r="J472" s="5">
        <v>994.5510193717048</v>
      </c>
      <c r="K472" s="5">
        <v>2392.8270102344618</v>
      </c>
      <c r="L472" s="5">
        <v>2522.5819333722511</v>
      </c>
      <c r="M472" s="5">
        <v>2890.8594695795855</v>
      </c>
      <c r="N472" s="5">
        <v>3351.607379735698</v>
      </c>
      <c r="O472" s="5">
        <v>3317.3716863031418</v>
      </c>
      <c r="P472" s="5">
        <v>4943.9212782752593</v>
      </c>
      <c r="Q472" s="5">
        <v>4684.6763257185012</v>
      </c>
      <c r="R472" s="5">
        <v>5408.3284700477188</v>
      </c>
      <c r="S472" s="5">
        <v>4716.5953037251184</v>
      </c>
      <c r="T472" s="5">
        <v>7370.877280631631</v>
      </c>
      <c r="U472" s="5">
        <v>6286.173436539395</v>
      </c>
      <c r="V472" s="5">
        <v>7112.6505142322912</v>
      </c>
      <c r="W472" s="5">
        <v>7388.0788995430366</v>
      </c>
      <c r="X472" s="5">
        <v>6988.7467761282924</v>
      </c>
      <c r="Y472" s="5">
        <v>6529.8698856195115</v>
      </c>
      <c r="Z472" s="5">
        <v>6373.0562755705269</v>
      </c>
      <c r="AA472" s="5">
        <v>8343.5555899889223</v>
      </c>
      <c r="AB472" s="5">
        <v>8214.9266948555705</v>
      </c>
      <c r="AC472" s="5">
        <v>9763.7185116869878</v>
      </c>
      <c r="AD472" s="5">
        <v>8727.2806307283772</v>
      </c>
      <c r="AE472" s="5">
        <v>9127.4673451479921</v>
      </c>
      <c r="AF472" s="5">
        <v>8242.3358296238202</v>
      </c>
      <c r="AG472" s="5">
        <v>9100.0871463701314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3942.5363325309754</v>
      </c>
      <c r="G474" s="5">
        <v>4976.8070179164988</v>
      </c>
      <c r="H474" s="5">
        <v>6090.5176118522832</v>
      </c>
      <c r="I474" s="5">
        <v>6665.8499024979192</v>
      </c>
      <c r="J474" s="5">
        <v>6215.2361737236324</v>
      </c>
      <c r="K474" s="5">
        <v>7780.9002223652478</v>
      </c>
      <c r="L474" s="5">
        <v>7523.0736128903845</v>
      </c>
      <c r="M474" s="5">
        <v>7914.4858228597031</v>
      </c>
      <c r="N474" s="5">
        <v>7719.6408447447648</v>
      </c>
      <c r="O474" s="5">
        <v>7691.632589767386</v>
      </c>
      <c r="P474" s="5">
        <v>7473.5615766104511</v>
      </c>
      <c r="Q474" s="5">
        <v>7186.4063361190956</v>
      </c>
      <c r="R474" s="5">
        <v>7516.8078487055318</v>
      </c>
      <c r="S474" s="5">
        <v>6589.7895939818673</v>
      </c>
      <c r="T474" s="5">
        <v>6551.8378826583867</v>
      </c>
      <c r="U474" s="5">
        <v>5863.3966446799241</v>
      </c>
      <c r="V474" s="5">
        <v>6544.6750801619155</v>
      </c>
      <c r="W474" s="5">
        <v>6439.8367055396357</v>
      </c>
      <c r="X474" s="5">
        <v>6321.7555529968213</v>
      </c>
      <c r="Y474" s="5">
        <v>6145.1226750528504</v>
      </c>
      <c r="Z474" s="5">
        <v>5675.6963225861609</v>
      </c>
      <c r="AA474" s="5">
        <v>5686.1953496618135</v>
      </c>
      <c r="AB474" s="5">
        <v>5171.6481667141497</v>
      </c>
      <c r="AC474" s="5">
        <v>5530.5651426276663</v>
      </c>
      <c r="AD474" s="5">
        <v>6831.4371327858662</v>
      </c>
      <c r="AE474" s="5">
        <v>7037.0244865593177</v>
      </c>
      <c r="AF474" s="5">
        <v>5988.0402347749059</v>
      </c>
      <c r="AG474" s="5">
        <v>6931.1280806189679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273.37098814851009</v>
      </c>
      <c r="G475" s="5">
        <v>285.06283963162525</v>
      </c>
      <c r="H475" s="5">
        <v>264.38139292950001</v>
      </c>
      <c r="I475" s="5">
        <v>272.29196919787489</v>
      </c>
      <c r="J475" s="5">
        <v>250.83379769249993</v>
      </c>
      <c r="K475" s="5">
        <v>259.7551981901251</v>
      </c>
      <c r="L475" s="5">
        <v>299.56775500388005</v>
      </c>
      <c r="M475" s="5">
        <v>278.05346467049509</v>
      </c>
      <c r="N475" s="5">
        <v>274.07950897405004</v>
      </c>
      <c r="O475" s="5">
        <v>268.06850707280489</v>
      </c>
      <c r="P475" s="5">
        <v>266.75530053417486</v>
      </c>
      <c r="Q475" s="5">
        <v>244.3418148056702</v>
      </c>
      <c r="R475" s="5">
        <v>274.05276073728498</v>
      </c>
      <c r="S475" s="5">
        <v>244.00681440263998</v>
      </c>
      <c r="T475" s="5">
        <v>203.71132346188509</v>
      </c>
      <c r="U475" s="5">
        <v>163.94107953492991</v>
      </c>
      <c r="V475" s="5">
        <v>210.22588113583515</v>
      </c>
      <c r="W475" s="5">
        <v>241.2074986718753</v>
      </c>
      <c r="X475" s="5">
        <v>184.68931163651507</v>
      </c>
      <c r="Y475" s="5">
        <v>168.18913904980991</v>
      </c>
      <c r="Z475" s="5">
        <v>166.85808654181005</v>
      </c>
      <c r="AA475" s="5">
        <v>197.15268180491</v>
      </c>
      <c r="AB475" s="5">
        <v>192.50543290511013</v>
      </c>
      <c r="AC475" s="5">
        <v>176.48155988241498</v>
      </c>
      <c r="AD475" s="5">
        <v>177.89057124730985</v>
      </c>
      <c r="AE475" s="5">
        <v>172.37447446201011</v>
      </c>
      <c r="AF475" s="5">
        <v>145.38963934779488</v>
      </c>
      <c r="AG475" s="5">
        <v>158.50751818056992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1218.53419164772</v>
      </c>
      <c r="G476" s="5">
        <v>1253.9756719352599</v>
      </c>
      <c r="H476" s="5">
        <v>1230.8918201737599</v>
      </c>
      <c r="I476" s="5">
        <v>1137.0259605416854</v>
      </c>
      <c r="J476" s="5">
        <v>1147.3217292383999</v>
      </c>
      <c r="K476" s="5">
        <v>1208.1158224628853</v>
      </c>
      <c r="L476" s="5">
        <v>1274.1135787646645</v>
      </c>
      <c r="M476" s="5">
        <v>1144.8078391033594</v>
      </c>
      <c r="N476" s="5">
        <v>1204.1102755831748</v>
      </c>
      <c r="O476" s="5">
        <v>1122.0021540937746</v>
      </c>
      <c r="P476" s="5">
        <v>1151.9371101569106</v>
      </c>
      <c r="Q476" s="5">
        <v>1159.5540995828146</v>
      </c>
      <c r="R476" s="5">
        <v>1226.2253507783298</v>
      </c>
      <c r="S476" s="5">
        <v>1186.0425531974149</v>
      </c>
      <c r="T476" s="5">
        <v>1071.1959265760847</v>
      </c>
      <c r="U476" s="5">
        <v>1083.9223133563053</v>
      </c>
      <c r="V476" s="5">
        <v>1164.6650773369352</v>
      </c>
      <c r="W476" s="5">
        <v>1246.5879438579741</v>
      </c>
      <c r="X476" s="5">
        <v>1108.6411697854353</v>
      </c>
      <c r="Y476" s="5">
        <v>1211.3948698037998</v>
      </c>
      <c r="Z476" s="5">
        <v>1125.1976120467646</v>
      </c>
      <c r="AA476" s="5">
        <v>1112.2415476124856</v>
      </c>
      <c r="AB476" s="5">
        <v>629.00404260922528</v>
      </c>
      <c r="AC476" s="5">
        <v>652.47199665653477</v>
      </c>
      <c r="AD476" s="5">
        <v>660.49659078843979</v>
      </c>
      <c r="AE476" s="5">
        <v>548.27048097293471</v>
      </c>
      <c r="AF476" s="5">
        <v>587.13090339144503</v>
      </c>
      <c r="AG476" s="5">
        <v>595.54975745519982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318.75964786153008</v>
      </c>
      <c r="P477" s="5">
        <v>322.09161366857484</v>
      </c>
      <c r="Q477" s="5">
        <v>314.55003254521006</v>
      </c>
      <c r="R477" s="5">
        <v>297.09446000081982</v>
      </c>
      <c r="S477" s="5">
        <v>814.41561931161516</v>
      </c>
      <c r="T477" s="5">
        <v>758.81382913629454</v>
      </c>
      <c r="U477" s="5">
        <v>1410.9554628011306</v>
      </c>
      <c r="V477" s="5">
        <v>1746.8341578485215</v>
      </c>
      <c r="W477" s="5">
        <v>1674.7168175979241</v>
      </c>
      <c r="X477" s="5">
        <v>3029.6587139243798</v>
      </c>
      <c r="Y477" s="5">
        <v>4945.2051402920724</v>
      </c>
      <c r="Z477" s="5">
        <v>7313.0154605777125</v>
      </c>
      <c r="AA477" s="5">
        <v>8108.3203546180139</v>
      </c>
      <c r="AB477" s="5">
        <v>7748.3389565657044</v>
      </c>
      <c r="AC477" s="5">
        <v>7368.5447156658702</v>
      </c>
      <c r="AD477" s="5">
        <v>7767.8976670341344</v>
      </c>
      <c r="AE477" s="5">
        <v>7576.5073471290807</v>
      </c>
      <c r="AF477" s="5">
        <v>6974.7500788565703</v>
      </c>
      <c r="AG477" s="5">
        <v>7591.9565048582735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367.63117119744516</v>
      </c>
      <c r="G479" s="5">
        <v>387.01663612717471</v>
      </c>
      <c r="H479" s="5">
        <v>352.45690952285497</v>
      </c>
      <c r="I479" s="5">
        <v>357.5178908782899</v>
      </c>
      <c r="J479" s="5">
        <v>321.7138540630549</v>
      </c>
      <c r="K479" s="5">
        <v>354.57020314137492</v>
      </c>
      <c r="L479" s="5">
        <v>341.74742911872005</v>
      </c>
      <c r="M479" s="5">
        <v>293.2978906241849</v>
      </c>
      <c r="N479" s="5">
        <v>329.31072635515011</v>
      </c>
      <c r="O479" s="5">
        <v>313.8405730013049</v>
      </c>
      <c r="P479" s="5">
        <v>760.46804190949524</v>
      </c>
      <c r="Q479" s="5">
        <v>724.85884584260543</v>
      </c>
      <c r="R479" s="5">
        <v>602.38570734936968</v>
      </c>
      <c r="S479" s="5">
        <v>558.05600662142012</v>
      </c>
      <c r="T479" s="5">
        <v>543.26553896795997</v>
      </c>
      <c r="U479" s="5">
        <v>443.5041181979455</v>
      </c>
      <c r="V479" s="5">
        <v>550.38366955528556</v>
      </c>
      <c r="W479" s="5">
        <v>569.21164506198932</v>
      </c>
      <c r="X479" s="5">
        <v>497.05331641846988</v>
      </c>
      <c r="Y479" s="5">
        <v>438.56295236007008</v>
      </c>
      <c r="Z479" s="5">
        <v>410.03610758685983</v>
      </c>
      <c r="AA479" s="5">
        <v>421.37834476109992</v>
      </c>
      <c r="AB479" s="5">
        <v>436.56014291081993</v>
      </c>
      <c r="AC479" s="5">
        <v>407.47631980940014</v>
      </c>
      <c r="AD479" s="5">
        <v>400.79602003941045</v>
      </c>
      <c r="AE479" s="5">
        <v>368.9478382557553</v>
      </c>
      <c r="AF479" s="5">
        <v>296.8570885221551</v>
      </c>
      <c r="AG479" s="5">
        <v>368.92361781527507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539.79024069600018</v>
      </c>
      <c r="G481" s="5">
        <v>564.28648096799952</v>
      </c>
      <c r="H481" s="5">
        <v>539.63491732712487</v>
      </c>
      <c r="I481" s="5">
        <v>549.01610996399995</v>
      </c>
      <c r="J481" s="5">
        <v>600.49848935999955</v>
      </c>
      <c r="K481" s="5">
        <v>571.12981606051039</v>
      </c>
      <c r="L481" s="5">
        <v>997.3767432091247</v>
      </c>
      <c r="M481" s="5">
        <v>1003.0707869222344</v>
      </c>
      <c r="N481" s="5">
        <v>920.28756576036972</v>
      </c>
      <c r="O481" s="5">
        <v>961.42891723452453</v>
      </c>
      <c r="P481" s="5">
        <v>908.94314744038002</v>
      </c>
      <c r="Q481" s="5">
        <v>863.11749618666022</v>
      </c>
      <c r="R481" s="5">
        <v>899.48559123478481</v>
      </c>
      <c r="S481" s="5">
        <v>896.31686515959996</v>
      </c>
      <c r="T481" s="5">
        <v>846.09358825014021</v>
      </c>
      <c r="U481" s="5">
        <v>867.65136903613984</v>
      </c>
      <c r="V481" s="5">
        <v>873.91448114994057</v>
      </c>
      <c r="W481" s="5">
        <v>945.76391546689501</v>
      </c>
      <c r="X481" s="5">
        <v>892.71462631813984</v>
      </c>
      <c r="Y481" s="5">
        <v>754.84590051494479</v>
      </c>
      <c r="Z481" s="5">
        <v>873.80656062875994</v>
      </c>
      <c r="AA481" s="5">
        <v>860.80682244240529</v>
      </c>
      <c r="AB481" s="5">
        <v>789.41966136424003</v>
      </c>
      <c r="AC481" s="5">
        <v>830.79000598600487</v>
      </c>
      <c r="AD481" s="5">
        <v>821.75137196582023</v>
      </c>
      <c r="AE481" s="5">
        <v>871.28773199365969</v>
      </c>
      <c r="AF481" s="5">
        <v>868.92270255886001</v>
      </c>
      <c r="AG481" s="5">
        <v>299.51226553213525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846.7225745077003</v>
      </c>
      <c r="G482" s="5">
        <v>933.56531434434987</v>
      </c>
      <c r="H482" s="5">
        <v>864.15623306512498</v>
      </c>
      <c r="I482" s="5">
        <v>840.98274387025003</v>
      </c>
      <c r="J482" s="5">
        <v>870.62337982774977</v>
      </c>
      <c r="K482" s="5">
        <v>898.87646857267032</v>
      </c>
      <c r="L482" s="5">
        <v>905.39578924602506</v>
      </c>
      <c r="M482" s="5">
        <v>927.33174384247559</v>
      </c>
      <c r="N482" s="5">
        <v>858.63161247087476</v>
      </c>
      <c r="O482" s="5">
        <v>861.08758447886021</v>
      </c>
      <c r="P482" s="5">
        <v>841.3619009292803</v>
      </c>
      <c r="Q482" s="5">
        <v>824.76784424465552</v>
      </c>
      <c r="R482" s="5">
        <v>933.5624141234249</v>
      </c>
      <c r="S482" s="5">
        <v>853.21043847990973</v>
      </c>
      <c r="T482" s="5">
        <v>834.19605451887981</v>
      </c>
      <c r="U482" s="5">
        <v>858.14636133516478</v>
      </c>
      <c r="V482" s="5">
        <v>899.10159743911504</v>
      </c>
      <c r="W482" s="5">
        <v>901.55363028394981</v>
      </c>
      <c r="X482" s="5">
        <v>920.30517350971058</v>
      </c>
      <c r="Y482" s="5">
        <v>844.34037531485001</v>
      </c>
      <c r="Z482" s="5">
        <v>869.44628254960026</v>
      </c>
      <c r="AA482" s="5">
        <v>828.80883902143523</v>
      </c>
      <c r="AB482" s="5">
        <v>820.43323323025015</v>
      </c>
      <c r="AC482" s="5">
        <v>912.23350868990019</v>
      </c>
      <c r="AD482" s="5">
        <v>846.03368055357464</v>
      </c>
      <c r="AE482" s="5">
        <v>818.30394551762504</v>
      </c>
      <c r="AF482" s="5">
        <v>843.85462443287497</v>
      </c>
      <c r="AG482" s="5">
        <v>362.65804570980009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226</v>
      </c>
      <c r="E483" s="61" t="s">
        <v>92</v>
      </c>
      <c r="F483" s="5">
        <v>458.4883975919999</v>
      </c>
      <c r="G483" s="5">
        <v>1702.6658630691049</v>
      </c>
      <c r="H483" s="5">
        <v>3423.5615193278795</v>
      </c>
      <c r="I483" s="5">
        <v>3409.8779748238408</v>
      </c>
      <c r="J483" s="5">
        <v>4862.9976590101114</v>
      </c>
      <c r="K483" s="5">
        <v>5871.9630041590635</v>
      </c>
      <c r="L483" s="5">
        <v>11670.148528199839</v>
      </c>
      <c r="M483" s="5">
        <v>12082.369688493334</v>
      </c>
      <c r="N483" s="5">
        <v>11473.853829145211</v>
      </c>
      <c r="O483" s="5">
        <v>11338.746188299036</v>
      </c>
      <c r="P483" s="5">
        <v>10925.601927349482</v>
      </c>
      <c r="Q483" s="5">
        <v>10726.163503676209</v>
      </c>
      <c r="R483" s="5">
        <v>11715.821619167751</v>
      </c>
      <c r="S483" s="5">
        <v>11253.614599184446</v>
      </c>
      <c r="T483" s="5">
        <v>10151.137608326389</v>
      </c>
      <c r="U483" s="5">
        <v>10527.177770965642</v>
      </c>
      <c r="V483" s="5">
        <v>10808.51517774738</v>
      </c>
      <c r="W483" s="5">
        <v>11225.586232719696</v>
      </c>
      <c r="X483" s="5">
        <v>11384.827300578363</v>
      </c>
      <c r="Y483" s="5">
        <v>10793.708070233926</v>
      </c>
      <c r="Z483" s="5">
        <v>11104.890019081697</v>
      </c>
      <c r="AA483" s="5">
        <v>9709.0364927597766</v>
      </c>
      <c r="AB483" s="5">
        <v>9138.7786922844607</v>
      </c>
      <c r="AC483" s="5">
        <v>9932.5360047270424</v>
      </c>
      <c r="AD483" s="5">
        <v>9841.3313934832513</v>
      </c>
      <c r="AE483" s="5">
        <v>9326.0648162499019</v>
      </c>
      <c r="AF483" s="5">
        <v>9176.3564184110292</v>
      </c>
      <c r="AG483" s="5">
        <v>9573.5477301044666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202.41592452770504</v>
      </c>
      <c r="G491" s="5">
        <v>174.26288142108496</v>
      </c>
      <c r="H491" s="5">
        <v>202.18356577458499</v>
      </c>
      <c r="I491" s="5">
        <v>197.97235800044496</v>
      </c>
      <c r="J491" s="5">
        <v>198.29223838780504</v>
      </c>
      <c r="K491" s="5">
        <v>193.29903048341001</v>
      </c>
      <c r="L491" s="5">
        <v>196.18769005135999</v>
      </c>
      <c r="M491" s="5">
        <v>201.51952694235004</v>
      </c>
      <c r="N491" s="5">
        <v>199.34462265529498</v>
      </c>
      <c r="O491" s="5">
        <v>173.5779723252501</v>
      </c>
      <c r="P491" s="5">
        <v>187.51922742199994</v>
      </c>
      <c r="Q491" s="5">
        <v>189.11105110624999</v>
      </c>
      <c r="R491" s="5">
        <v>194.92690122149997</v>
      </c>
      <c r="S491" s="5">
        <v>199.11809722874995</v>
      </c>
      <c r="T491" s="5">
        <v>1101.4779038190202</v>
      </c>
      <c r="U491" s="5">
        <v>1115.1452069187901</v>
      </c>
      <c r="V491" s="5">
        <v>1203.0310788581594</v>
      </c>
      <c r="W491" s="5">
        <v>1178.3983389069203</v>
      </c>
      <c r="X491" s="5">
        <v>2459.302706162136</v>
      </c>
      <c r="Y491" s="5">
        <v>2352.2462749397414</v>
      </c>
      <c r="Z491" s="5">
        <v>3854.8721884053093</v>
      </c>
      <c r="AA491" s="5">
        <v>4082.1814885830972</v>
      </c>
      <c r="AB491" s="5">
        <v>4085.3439633195885</v>
      </c>
      <c r="AC491" s="5">
        <v>3891.2702514877737</v>
      </c>
      <c r="AD491" s="5">
        <v>4150.6781555333509</v>
      </c>
      <c r="AE491" s="5">
        <v>4021.7635055326041</v>
      </c>
      <c r="AF491" s="5">
        <v>3883.1893392555939</v>
      </c>
      <c r="AG491" s="5">
        <v>3967.1612825703141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1012.6911066698599</v>
      </c>
      <c r="G492" s="5">
        <v>929.56358662705043</v>
      </c>
      <c r="H492" s="5">
        <v>1063.0026907906947</v>
      </c>
      <c r="I492" s="5">
        <v>1044.130721905075</v>
      </c>
      <c r="J492" s="5">
        <v>998.92935627493512</v>
      </c>
      <c r="K492" s="5">
        <v>987.90730745178007</v>
      </c>
      <c r="L492" s="5">
        <v>929.10044129645951</v>
      </c>
      <c r="M492" s="5">
        <v>1070.48227942465</v>
      </c>
      <c r="N492" s="5">
        <v>1073.1089209356551</v>
      </c>
      <c r="O492" s="5">
        <v>837.58345177821013</v>
      </c>
      <c r="P492" s="5">
        <v>958.52009535298487</v>
      </c>
      <c r="Q492" s="5">
        <v>1014.3370770522996</v>
      </c>
      <c r="R492" s="5">
        <v>1007.0570241537955</v>
      </c>
      <c r="S492" s="5">
        <v>1063.7384249861302</v>
      </c>
      <c r="T492" s="5">
        <v>1050.9483555536099</v>
      </c>
      <c r="U492" s="5">
        <v>977.76350264220991</v>
      </c>
      <c r="V492" s="5">
        <v>1056.4327250445101</v>
      </c>
      <c r="W492" s="5">
        <v>1010.3722686889749</v>
      </c>
      <c r="X492" s="5">
        <v>1552.9802218603052</v>
      </c>
      <c r="Y492" s="5">
        <v>1289.938712723025</v>
      </c>
      <c r="Z492" s="5">
        <v>871.6719659590301</v>
      </c>
      <c r="AA492" s="5">
        <v>925.01235876202009</v>
      </c>
      <c r="AB492" s="5">
        <v>938.92831885713963</v>
      </c>
      <c r="AC492" s="5">
        <v>907.52995771026008</v>
      </c>
      <c r="AD492" s="5">
        <v>724.87169131845963</v>
      </c>
      <c r="AE492" s="5">
        <v>738.17389850071481</v>
      </c>
      <c r="AF492" s="5">
        <v>447.87148572531481</v>
      </c>
      <c r="AG492" s="5">
        <v>433.51637918829482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1412.7064574867402</v>
      </c>
      <c r="G493" s="5">
        <v>1318.0782205095552</v>
      </c>
      <c r="H493" s="5">
        <v>1454.6087420487402</v>
      </c>
      <c r="I493" s="5">
        <v>1461.5500888824954</v>
      </c>
      <c r="J493" s="5">
        <v>1386.59460739065</v>
      </c>
      <c r="K493" s="5">
        <v>1390.30604560657</v>
      </c>
      <c r="L493" s="5">
        <v>1378.6784780686501</v>
      </c>
      <c r="M493" s="5">
        <v>1479.7926654456203</v>
      </c>
      <c r="N493" s="5">
        <v>1468.9103393823552</v>
      </c>
      <c r="O493" s="5">
        <v>1183.4932785215299</v>
      </c>
      <c r="P493" s="5">
        <v>1351.8407091638098</v>
      </c>
      <c r="Q493" s="5">
        <v>1401.9295707082852</v>
      </c>
      <c r="R493" s="5">
        <v>1411.2477570769449</v>
      </c>
      <c r="S493" s="5">
        <v>1487.2319167145101</v>
      </c>
      <c r="T493" s="5">
        <v>1451.2581595382856</v>
      </c>
      <c r="U493" s="5">
        <v>1398.0773863903444</v>
      </c>
      <c r="V493" s="5">
        <v>1495.9152298490897</v>
      </c>
      <c r="W493" s="5">
        <v>1469.5664397516446</v>
      </c>
      <c r="X493" s="5">
        <v>1498.4680453701299</v>
      </c>
      <c r="Y493" s="5">
        <v>1487.3751873296901</v>
      </c>
      <c r="Z493" s="5">
        <v>1184.1541146556251</v>
      </c>
      <c r="AA493" s="5">
        <v>1259.9617175373803</v>
      </c>
      <c r="AB493" s="5">
        <v>1324.902755834735</v>
      </c>
      <c r="AC493" s="5">
        <v>1339.12161179699</v>
      </c>
      <c r="AD493" s="5">
        <v>1407.2809390802104</v>
      </c>
      <c r="AE493" s="5">
        <v>413.64346405750007</v>
      </c>
      <c r="AF493" s="5">
        <v>65.032850635999978</v>
      </c>
      <c r="AG493" s="5">
        <v>0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35.87995404000003</v>
      </c>
      <c r="G494" s="5">
        <v>23.864650907999991</v>
      </c>
      <c r="H494" s="5">
        <v>27.940266753000003</v>
      </c>
      <c r="I494" s="5">
        <v>28.104524728000001</v>
      </c>
      <c r="J494" s="5">
        <v>28.140627767000012</v>
      </c>
      <c r="K494" s="5">
        <v>28.833865256000013</v>
      </c>
      <c r="L494" s="5">
        <v>27.870268250999995</v>
      </c>
      <c r="M494" s="5">
        <v>26.641024753000018</v>
      </c>
      <c r="N494" s="5">
        <v>26.593961394000001</v>
      </c>
      <c r="O494" s="5">
        <v>154.34395502532999</v>
      </c>
      <c r="P494" s="5">
        <v>159.40814035182996</v>
      </c>
      <c r="Q494" s="5">
        <v>140.57790743412997</v>
      </c>
      <c r="R494" s="5">
        <v>146.14370516813003</v>
      </c>
      <c r="S494" s="5">
        <v>137.46127255146007</v>
      </c>
      <c r="T494" s="5">
        <v>105.86259254577499</v>
      </c>
      <c r="U494" s="5">
        <v>90.153178251885009</v>
      </c>
      <c r="V494" s="5">
        <v>105.75971605574995</v>
      </c>
      <c r="W494" s="5">
        <v>99.599216934819921</v>
      </c>
      <c r="X494" s="5">
        <v>83.053854947145012</v>
      </c>
      <c r="Y494" s="5">
        <v>84.202674686659947</v>
      </c>
      <c r="Z494" s="5">
        <v>82.347931518015059</v>
      </c>
      <c r="AA494" s="5">
        <v>90.183143054860082</v>
      </c>
      <c r="AB494" s="5">
        <v>80.07459011108503</v>
      </c>
      <c r="AC494" s="5">
        <v>76.346907192794987</v>
      </c>
      <c r="AD494" s="5">
        <v>91.488180429924981</v>
      </c>
      <c r="AE494" s="5">
        <v>86.504055615534995</v>
      </c>
      <c r="AF494" s="5">
        <v>76.245593192849995</v>
      </c>
      <c r="AG494" s="5">
        <v>76.296102143229987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746.95215582992046</v>
      </c>
      <c r="G495" s="5">
        <v>702.56901625081537</v>
      </c>
      <c r="H495" s="5">
        <v>770.85626233915013</v>
      </c>
      <c r="I495" s="5">
        <v>792.28458296129998</v>
      </c>
      <c r="J495" s="5">
        <v>779.92596380490056</v>
      </c>
      <c r="K495" s="5">
        <v>771.14061861442974</v>
      </c>
      <c r="L495" s="5">
        <v>753.84342476037057</v>
      </c>
      <c r="M495" s="5">
        <v>3285.5764510271215</v>
      </c>
      <c r="N495" s="5">
        <v>3225.8618454327834</v>
      </c>
      <c r="O495" s="5">
        <v>3195.2132466329372</v>
      </c>
      <c r="P495" s="5">
        <v>3972.3029280674923</v>
      </c>
      <c r="Q495" s="5">
        <v>3976.4565662877535</v>
      </c>
      <c r="R495" s="5">
        <v>4270.2268872251416</v>
      </c>
      <c r="S495" s="5">
        <v>5210.8532929141084</v>
      </c>
      <c r="T495" s="5">
        <v>6649.872693444725</v>
      </c>
      <c r="U495" s="5">
        <v>6206.5997638615727</v>
      </c>
      <c r="V495" s="5">
        <v>8176.5455764206999</v>
      </c>
      <c r="W495" s="5">
        <v>8470.8111648754675</v>
      </c>
      <c r="X495" s="5">
        <v>9428.3380176199717</v>
      </c>
      <c r="Y495" s="5">
        <v>9024.2431170447326</v>
      </c>
      <c r="Z495" s="5">
        <v>7168.7365511507633</v>
      </c>
      <c r="AA495" s="5">
        <v>8182.5299636474001</v>
      </c>
      <c r="AB495" s="5">
        <v>8411.9511686897986</v>
      </c>
      <c r="AC495" s="5">
        <v>8944.443541117078</v>
      </c>
      <c r="AD495" s="5">
        <v>8958.0377727877294</v>
      </c>
      <c r="AE495" s="5">
        <v>10547.772816076393</v>
      </c>
      <c r="AF495" s="5">
        <v>10050.046519784624</v>
      </c>
      <c r="AG495" s="5">
        <v>10432.224875383861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1093.1174547889752</v>
      </c>
      <c r="G496" s="5">
        <v>915.45643149183024</v>
      </c>
      <c r="H496" s="5">
        <v>1051.7240419957197</v>
      </c>
      <c r="I496" s="5">
        <v>1159.1241709437754</v>
      </c>
      <c r="J496" s="5">
        <v>1130.3636274478656</v>
      </c>
      <c r="K496" s="5">
        <v>1175.9020655591453</v>
      </c>
      <c r="L496" s="5">
        <v>1096.1021879391499</v>
      </c>
      <c r="M496" s="5">
        <v>1070.5220816459548</v>
      </c>
      <c r="N496" s="5">
        <v>1053.0921948326047</v>
      </c>
      <c r="O496" s="5">
        <v>942.91166683944971</v>
      </c>
      <c r="P496" s="5">
        <v>1081.6952997336398</v>
      </c>
      <c r="Q496" s="5">
        <v>1083.0222468187451</v>
      </c>
      <c r="R496" s="5">
        <v>1123.4214065205992</v>
      </c>
      <c r="S496" s="5">
        <v>1121.00897155042</v>
      </c>
      <c r="T496" s="5">
        <v>1108.0205545114854</v>
      </c>
      <c r="U496" s="5">
        <v>1067.3058227329248</v>
      </c>
      <c r="V496" s="5">
        <v>1202.5563455300046</v>
      </c>
      <c r="W496" s="5">
        <v>1222.4607511088102</v>
      </c>
      <c r="X496" s="5">
        <v>1110.265699069975</v>
      </c>
      <c r="Y496" s="5">
        <v>1206.5174228047199</v>
      </c>
      <c r="Z496" s="5">
        <v>1913.6041175652251</v>
      </c>
      <c r="AA496" s="5">
        <v>1897.8679085594647</v>
      </c>
      <c r="AB496" s="5">
        <v>1732.7710997302149</v>
      </c>
      <c r="AC496" s="5">
        <v>1916.4170694848397</v>
      </c>
      <c r="AD496" s="5">
        <v>1593.4391835127503</v>
      </c>
      <c r="AE496" s="5">
        <v>3363.6890777456451</v>
      </c>
      <c r="AF496" s="5">
        <v>3101.0424346562158</v>
      </c>
      <c r="AG496" s="5">
        <v>2932.3232142105248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2683.8619154557605</v>
      </c>
      <c r="G497" s="5">
        <v>3146.1236709738146</v>
      </c>
      <c r="H497" s="5">
        <v>3099.4627586757556</v>
      </c>
      <c r="I497" s="5">
        <v>3132.8966536064045</v>
      </c>
      <c r="J497" s="5">
        <v>3174.0081649913855</v>
      </c>
      <c r="K497" s="5">
        <v>3213.7977751106855</v>
      </c>
      <c r="L497" s="5">
        <v>3290.6664845493251</v>
      </c>
      <c r="M497" s="5">
        <v>3256.2275876025651</v>
      </c>
      <c r="N497" s="5">
        <v>3072.2551969533106</v>
      </c>
      <c r="O497" s="5">
        <v>3478.7768700776387</v>
      </c>
      <c r="P497" s="5">
        <v>3857.2976749503964</v>
      </c>
      <c r="Q497" s="5">
        <v>4406.8012960280921</v>
      </c>
      <c r="R497" s="5">
        <v>5839.1792971978057</v>
      </c>
      <c r="S497" s="5">
        <v>5698.690747102517</v>
      </c>
      <c r="T497" s="5">
        <v>7292.014731856988</v>
      </c>
      <c r="U497" s="5">
        <v>7713.5635882967217</v>
      </c>
      <c r="V497" s="5">
        <v>12620.643153172963</v>
      </c>
      <c r="W497" s="5">
        <v>12977.236858048731</v>
      </c>
      <c r="X497" s="5">
        <v>14378.219861784346</v>
      </c>
      <c r="Y497" s="5">
        <v>14642.834447278308</v>
      </c>
      <c r="Z497" s="5">
        <v>12206.670548887601</v>
      </c>
      <c r="AA497" s="5">
        <v>13182.180396284182</v>
      </c>
      <c r="AB497" s="5">
        <v>15245.895541235077</v>
      </c>
      <c r="AC497" s="5">
        <v>16997.809659471888</v>
      </c>
      <c r="AD497" s="5">
        <v>16849.074733622514</v>
      </c>
      <c r="AE497" s="5">
        <v>18381.826952281794</v>
      </c>
      <c r="AF497" s="5">
        <v>20666.478273380442</v>
      </c>
      <c r="AG497" s="5">
        <v>21029.103912047067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249.11277522612988</v>
      </c>
      <c r="N498" s="5">
        <v>239.61673536221002</v>
      </c>
      <c r="O498" s="5">
        <v>222.92873921933494</v>
      </c>
      <c r="P498" s="5">
        <v>480.64097454577507</v>
      </c>
      <c r="Q498" s="5">
        <v>412.12771638865968</v>
      </c>
      <c r="R498" s="5">
        <v>511.61591788143016</v>
      </c>
      <c r="S498" s="5">
        <v>541.17257401629024</v>
      </c>
      <c r="T498" s="5">
        <v>481.24679550575496</v>
      </c>
      <c r="U498" s="5">
        <v>458.755500438095</v>
      </c>
      <c r="V498" s="5">
        <v>520.68009511586479</v>
      </c>
      <c r="W498" s="5">
        <v>820.06031566890908</v>
      </c>
      <c r="X498" s="5">
        <v>1611.8308042255449</v>
      </c>
      <c r="Y498" s="5">
        <v>6291.4069590921899</v>
      </c>
      <c r="Z498" s="5">
        <v>5685.2390194805112</v>
      </c>
      <c r="AA498" s="5">
        <v>5605.5079949495866</v>
      </c>
      <c r="AB498" s="5">
        <v>4975.9261233383795</v>
      </c>
      <c r="AC498" s="5">
        <v>7145.5883843875663</v>
      </c>
      <c r="AD498" s="5">
        <v>7404.3094028933556</v>
      </c>
      <c r="AE498" s="5">
        <v>12610.149265354581</v>
      </c>
      <c r="AF498" s="5">
        <v>12764.076335109086</v>
      </c>
      <c r="AG498" s="5">
        <v>12987.744831670685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8.6719898499999944E-4</v>
      </c>
      <c r="U499" s="5">
        <v>7.0770272000000021E-4</v>
      </c>
      <c r="V499" s="5">
        <v>9.2759945499999979E-4</v>
      </c>
      <c r="W499" s="5">
        <v>7.6401779499999983E-4</v>
      </c>
      <c r="X499" s="5">
        <v>6.2554248499999989E-4</v>
      </c>
      <c r="Y499" s="5">
        <v>5.7911319000000024E-4</v>
      </c>
      <c r="Z499" s="5">
        <v>8.390860050000008E-4</v>
      </c>
      <c r="AA499" s="5">
        <v>5.1619809999999997E-4</v>
      </c>
      <c r="AB499" s="5">
        <v>4.6053861499999985E-4</v>
      </c>
      <c r="AC499" s="5">
        <v>1677.2697981333542</v>
      </c>
      <c r="AD499" s="5">
        <v>1965.8707887933308</v>
      </c>
      <c r="AE499" s="5">
        <v>1802.4558564932597</v>
      </c>
      <c r="AF499" s="5">
        <v>1893.6200826849145</v>
      </c>
      <c r="AG499" s="5">
        <v>2107.264442437764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301.31415425707007</v>
      </c>
      <c r="G500" s="5">
        <v>251.41440389461982</v>
      </c>
      <c r="H500" s="5">
        <v>320.11918869853008</v>
      </c>
      <c r="I500" s="5">
        <v>364.72052213357017</v>
      </c>
      <c r="J500" s="5">
        <v>397.33071814057024</v>
      </c>
      <c r="K500" s="5">
        <v>414.6895691476401</v>
      </c>
      <c r="L500" s="5">
        <v>396.5159697789</v>
      </c>
      <c r="M500" s="5">
        <v>375.67459356432482</v>
      </c>
      <c r="N500" s="5">
        <v>368.52309137468518</v>
      </c>
      <c r="O500" s="5">
        <v>340.12855985060503</v>
      </c>
      <c r="P500" s="5">
        <v>348.08507435073523</v>
      </c>
      <c r="Q500" s="5">
        <v>342.08960469159007</v>
      </c>
      <c r="R500" s="5">
        <v>340.56674569891476</v>
      </c>
      <c r="S500" s="5">
        <v>347.08176041713011</v>
      </c>
      <c r="T500" s="5">
        <v>326.73651291946999</v>
      </c>
      <c r="U500" s="5">
        <v>308.52592509686502</v>
      </c>
      <c r="V500" s="5">
        <v>377.21077320095986</v>
      </c>
      <c r="W500" s="5">
        <v>359.50424861712503</v>
      </c>
      <c r="X500" s="5">
        <v>282.42035447341999</v>
      </c>
      <c r="Y500" s="5">
        <v>311.31873502856513</v>
      </c>
      <c r="Z500" s="5">
        <v>356.77545000496002</v>
      </c>
      <c r="AA500" s="5">
        <v>330.41321553417015</v>
      </c>
      <c r="AB500" s="5">
        <v>303.89951262986006</v>
      </c>
      <c r="AC500" s="5">
        <v>268.86679340288492</v>
      </c>
      <c r="AD500" s="5">
        <v>266.44309665783999</v>
      </c>
      <c r="AE500" s="5">
        <v>230.40122820773001</v>
      </c>
      <c r="AF500" s="5">
        <v>240.2415185462151</v>
      </c>
      <c r="AG500" s="5">
        <v>253.65437282656512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1017.4166526249904</v>
      </c>
      <c r="G501" s="5">
        <v>1069.7867481729693</v>
      </c>
      <c r="H501" s="5">
        <v>1081.4799265542697</v>
      </c>
      <c r="I501" s="5">
        <v>1184.4518413106146</v>
      </c>
      <c r="J501" s="5">
        <v>1165.8408558445187</v>
      </c>
      <c r="K501" s="5">
        <v>4161.9361827930034</v>
      </c>
      <c r="L501" s="5">
        <v>4155.5316097111563</v>
      </c>
      <c r="M501" s="5">
        <v>3969.4343185125272</v>
      </c>
      <c r="N501" s="5">
        <v>3922.2137687816785</v>
      </c>
      <c r="O501" s="5">
        <v>3187.7001874264661</v>
      </c>
      <c r="P501" s="5">
        <v>3412.8806895564221</v>
      </c>
      <c r="Q501" s="5">
        <v>4559.4966822839506</v>
      </c>
      <c r="R501" s="5">
        <v>4965.4125117479516</v>
      </c>
      <c r="S501" s="5">
        <v>6482.085423268526</v>
      </c>
      <c r="T501" s="5">
        <v>7567.7916981280814</v>
      </c>
      <c r="U501" s="5">
        <v>6879.9526578784162</v>
      </c>
      <c r="V501" s="5">
        <v>7629.3755087408917</v>
      </c>
      <c r="W501" s="5">
        <v>7559.5184694903219</v>
      </c>
      <c r="X501" s="5">
        <v>9348.2820744760156</v>
      </c>
      <c r="Y501" s="5">
        <v>9274.6995044572996</v>
      </c>
      <c r="Z501" s="5">
        <v>8539.142234887835</v>
      </c>
      <c r="AA501" s="5">
        <v>9226.7435333271405</v>
      </c>
      <c r="AB501" s="5">
        <v>10727.669395309724</v>
      </c>
      <c r="AC501" s="5">
        <v>12874.667670463039</v>
      </c>
      <c r="AD501" s="5">
        <v>12625.409200692373</v>
      </c>
      <c r="AE501" s="5">
        <v>14161.031622978222</v>
      </c>
      <c r="AF501" s="5">
        <v>13680.311938655892</v>
      </c>
      <c r="AG501" s="5">
        <v>14346.392512162851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1713.7345040523303</v>
      </c>
      <c r="G502" s="5">
        <v>1699.6693513193095</v>
      </c>
      <c r="H502" s="5">
        <v>1674.6887687032859</v>
      </c>
      <c r="I502" s="5">
        <v>2926.9588675765945</v>
      </c>
      <c r="J502" s="5">
        <v>2943.1964303611794</v>
      </c>
      <c r="K502" s="5">
        <v>5253.6076268382676</v>
      </c>
      <c r="L502" s="5">
        <v>5738.3246652082398</v>
      </c>
      <c r="M502" s="5">
        <v>5429.1940273254895</v>
      </c>
      <c r="N502" s="5">
        <v>6659.5261481154675</v>
      </c>
      <c r="O502" s="5">
        <v>6438.4472351909262</v>
      </c>
      <c r="P502" s="5">
        <v>6891.0689634307691</v>
      </c>
      <c r="Q502" s="5">
        <v>8104.4008112979091</v>
      </c>
      <c r="R502" s="5">
        <v>7864.5013302241878</v>
      </c>
      <c r="S502" s="5">
        <v>7754.885908252606</v>
      </c>
      <c r="T502" s="5">
        <v>8268.0147162418234</v>
      </c>
      <c r="U502" s="5">
        <v>10562.163190952258</v>
      </c>
      <c r="V502" s="5">
        <v>12154.930364713691</v>
      </c>
      <c r="W502" s="5">
        <v>12314.972775191512</v>
      </c>
      <c r="X502" s="5">
        <v>13141.069918066909</v>
      </c>
      <c r="Y502" s="5">
        <v>13171.526130260632</v>
      </c>
      <c r="Z502" s="5">
        <v>12519.592066169896</v>
      </c>
      <c r="AA502" s="5">
        <v>12944.366104202572</v>
      </c>
      <c r="AB502" s="5">
        <v>13877.82152934069</v>
      </c>
      <c r="AC502" s="5">
        <v>14255.596306400936</v>
      </c>
      <c r="AD502" s="5">
        <v>14954.411020998858</v>
      </c>
      <c r="AE502" s="5">
        <v>16823.794947992596</v>
      </c>
      <c r="AF502" s="5">
        <v>18034.689785774237</v>
      </c>
      <c r="AG502" s="5">
        <v>20365.101918451408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119.63261097499991</v>
      </c>
      <c r="G503" s="5">
        <v>110.51599744700009</v>
      </c>
      <c r="H503" s="5">
        <v>281.01988302694485</v>
      </c>
      <c r="I503" s="5">
        <v>271.38259158134986</v>
      </c>
      <c r="J503" s="5">
        <v>274.83157710095986</v>
      </c>
      <c r="K503" s="5">
        <v>283.94459612521985</v>
      </c>
      <c r="L503" s="5">
        <v>407.74650173030511</v>
      </c>
      <c r="M503" s="5">
        <v>491.42724349574974</v>
      </c>
      <c r="N503" s="5">
        <v>447.815421979365</v>
      </c>
      <c r="O503" s="5">
        <v>418.12325339376537</v>
      </c>
      <c r="P503" s="5">
        <v>434.75921026466023</v>
      </c>
      <c r="Q503" s="5">
        <v>430.53429702233962</v>
      </c>
      <c r="R503" s="5">
        <v>395.31055002074021</v>
      </c>
      <c r="S503" s="5">
        <v>424.83209957522001</v>
      </c>
      <c r="T503" s="5">
        <v>294.97692578921499</v>
      </c>
      <c r="U503" s="5">
        <v>377.63625503911999</v>
      </c>
      <c r="V503" s="5">
        <v>418.7813941958151</v>
      </c>
      <c r="W503" s="5">
        <v>415.23451005562521</v>
      </c>
      <c r="X503" s="5">
        <v>378.39965161623991</v>
      </c>
      <c r="Y503" s="5">
        <v>353.07093824965011</v>
      </c>
      <c r="Z503" s="5">
        <v>473.02558804223503</v>
      </c>
      <c r="AA503" s="5">
        <v>488.19417486853536</v>
      </c>
      <c r="AB503" s="5">
        <v>431.1781912019996</v>
      </c>
      <c r="AC503" s="5">
        <v>405.75793881828002</v>
      </c>
      <c r="AD503" s="5">
        <v>399.51367798304983</v>
      </c>
      <c r="AE503" s="5">
        <v>312.59588918204997</v>
      </c>
      <c r="AF503" s="5">
        <v>324.82288336659531</v>
      </c>
      <c r="AG503" s="5">
        <v>311.84367680554993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1916.4996188279706</v>
      </c>
      <c r="G504" s="5">
        <v>1791.7485016590301</v>
      </c>
      <c r="H504" s="5">
        <v>2581.7854204405357</v>
      </c>
      <c r="I504" s="5">
        <v>2591.7480138333945</v>
      </c>
      <c r="J504" s="5">
        <v>2547.270059563205</v>
      </c>
      <c r="K504" s="5">
        <v>2714.7111770431147</v>
      </c>
      <c r="L504" s="5">
        <v>2728.1302694522801</v>
      </c>
      <c r="M504" s="5">
        <v>2663.7526477802853</v>
      </c>
      <c r="N504" s="5">
        <v>2596.2451073531802</v>
      </c>
      <c r="O504" s="5">
        <v>2370.7670738254242</v>
      </c>
      <c r="P504" s="5">
        <v>2519.8805510443003</v>
      </c>
      <c r="Q504" s="5">
        <v>2546.6600044622805</v>
      </c>
      <c r="R504" s="5">
        <v>2458.137702698371</v>
      </c>
      <c r="S504" s="5">
        <v>2595.3019458918702</v>
      </c>
      <c r="T504" s="5">
        <v>2411.7492504147394</v>
      </c>
      <c r="U504" s="5">
        <v>2101.6004450202604</v>
      </c>
      <c r="V504" s="5">
        <v>2361.7494241325953</v>
      </c>
      <c r="W504" s="5">
        <v>2702.9870608505557</v>
      </c>
      <c r="X504" s="5">
        <v>2640.8794733648706</v>
      </c>
      <c r="Y504" s="5">
        <v>2904.0581245654503</v>
      </c>
      <c r="Z504" s="5">
        <v>2904.7966862276903</v>
      </c>
      <c r="AA504" s="5">
        <v>2822.5493016345554</v>
      </c>
      <c r="AB504" s="5">
        <v>2560.5932438533</v>
      </c>
      <c r="AC504" s="5">
        <v>2312.2314168305556</v>
      </c>
      <c r="AD504" s="5">
        <v>2377.8967763589249</v>
      </c>
      <c r="AE504" s="5">
        <v>2064.6679876078097</v>
      </c>
      <c r="AF504" s="5">
        <v>2209.9657120829552</v>
      </c>
      <c r="AG504" s="5">
        <v>2384.6884889687603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562.04773720343007</v>
      </c>
      <c r="G505" s="5">
        <v>522.54452771096487</v>
      </c>
      <c r="H505" s="5">
        <v>546.23767210838992</v>
      </c>
      <c r="I505" s="5">
        <v>540.3513537674902</v>
      </c>
      <c r="J505" s="5">
        <v>538.07819658216533</v>
      </c>
      <c r="K505" s="5">
        <v>558.92654870637534</v>
      </c>
      <c r="L505" s="5">
        <v>546.50185992975514</v>
      </c>
      <c r="M505" s="5">
        <v>555.0076730962802</v>
      </c>
      <c r="N505" s="5">
        <v>542.0462928234449</v>
      </c>
      <c r="O505" s="5">
        <v>1187.4845336091453</v>
      </c>
      <c r="P505" s="5">
        <v>1241.6748671748555</v>
      </c>
      <c r="Q505" s="5">
        <v>1329.2677228174005</v>
      </c>
      <c r="R505" s="5">
        <v>1238.1932775604303</v>
      </c>
      <c r="S505" s="5">
        <v>1198.0195217423097</v>
      </c>
      <c r="T505" s="5">
        <v>989.31451071787501</v>
      </c>
      <c r="U505" s="5">
        <v>943.36491549519496</v>
      </c>
      <c r="V505" s="5">
        <v>1041.9172599503149</v>
      </c>
      <c r="W505" s="5">
        <v>2259.82891186907</v>
      </c>
      <c r="X505" s="5">
        <v>2009.3870979752999</v>
      </c>
      <c r="Y505" s="5">
        <v>2156.8466466593436</v>
      </c>
      <c r="Z505" s="5">
        <v>2118.7874621881892</v>
      </c>
      <c r="AA505" s="5">
        <v>2756.7875738694142</v>
      </c>
      <c r="AB505" s="5">
        <v>2869.6344993373355</v>
      </c>
      <c r="AC505" s="5">
        <v>2643.6597074463384</v>
      </c>
      <c r="AD505" s="5">
        <v>2903.3307240025538</v>
      </c>
      <c r="AE505" s="5">
        <v>2741.620034500465</v>
      </c>
      <c r="AF505" s="5">
        <v>2607.370185840075</v>
      </c>
      <c r="AG505" s="5">
        <v>1972.4831890115829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5.6783578500000005E-4</v>
      </c>
      <c r="AE508" s="5">
        <v>5.8397547499999965E-4</v>
      </c>
      <c r="AF508" s="5">
        <v>4.8179372500000003E-4</v>
      </c>
      <c r="AG508" s="5">
        <v>4.7119589000000012E-4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747.24451346231047</v>
      </c>
      <c r="Z509" s="5">
        <v>788.709876651885</v>
      </c>
      <c r="AA509" s="5">
        <v>891.69478057321521</v>
      </c>
      <c r="AB509" s="5">
        <v>893.18437602710947</v>
      </c>
      <c r="AC509" s="5">
        <v>803.56802872084495</v>
      </c>
      <c r="AD509" s="5">
        <v>906.13825035838499</v>
      </c>
      <c r="AE509" s="5">
        <v>882.91509273216491</v>
      </c>
      <c r="AF509" s="5">
        <v>762.93945528816027</v>
      </c>
      <c r="AG509" s="5">
        <v>800.06226120541521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1181.3438487091603</v>
      </c>
      <c r="G510" s="5">
        <v>1095.2814276943752</v>
      </c>
      <c r="H510" s="5">
        <v>1169.6270524534405</v>
      </c>
      <c r="I510" s="5">
        <v>1156.21856914662</v>
      </c>
      <c r="J510" s="5">
        <v>1171.7682517992403</v>
      </c>
      <c r="K510" s="5">
        <v>1175.0675458989704</v>
      </c>
      <c r="L510" s="5">
        <v>1213.4336929420301</v>
      </c>
      <c r="M510" s="5">
        <v>1192.2641914485248</v>
      </c>
      <c r="N510" s="5">
        <v>1376.9821630736701</v>
      </c>
      <c r="O510" s="5">
        <v>3568.1173276476538</v>
      </c>
      <c r="P510" s="5">
        <v>3777.004378459118</v>
      </c>
      <c r="Q510" s="5">
        <v>3855.4923312871438</v>
      </c>
      <c r="R510" s="5">
        <v>3554.9517963129997</v>
      </c>
      <c r="S510" s="5">
        <v>4843.2824395334083</v>
      </c>
      <c r="T510" s="5">
        <v>4787.8586497500728</v>
      </c>
      <c r="U510" s="5">
        <v>5483.4970539462965</v>
      </c>
      <c r="V510" s="5">
        <v>5876.3762304312513</v>
      </c>
      <c r="W510" s="5">
        <v>6023.9717376097869</v>
      </c>
      <c r="X510" s="5">
        <v>5881.2949400897596</v>
      </c>
      <c r="Y510" s="5">
        <v>6091.4320540970002</v>
      </c>
      <c r="Z510" s="5">
        <v>5954.539783869689</v>
      </c>
      <c r="AA510" s="5">
        <v>6255.1077921215992</v>
      </c>
      <c r="AB510" s="5">
        <v>6141.1146454771506</v>
      </c>
      <c r="AC510" s="5">
        <v>5779.9202004993676</v>
      </c>
      <c r="AD510" s="5">
        <v>8910.535392035521</v>
      </c>
      <c r="AE510" s="5">
        <v>8833.6607565020022</v>
      </c>
      <c r="AF510" s="5">
        <v>8450.6193866552458</v>
      </c>
      <c r="AG510" s="5">
        <v>9090.5204001889306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592.19972326791537</v>
      </c>
      <c r="W511" s="5">
        <v>601.35722608925516</v>
      </c>
      <c r="X511" s="5">
        <v>496.93706030357481</v>
      </c>
      <c r="Y511" s="5">
        <v>443.18093774393014</v>
      </c>
      <c r="Z511" s="5">
        <v>474.66654499999993</v>
      </c>
      <c r="AA511" s="5">
        <v>594.4725311218258</v>
      </c>
      <c r="AB511" s="5">
        <v>524.98080358410971</v>
      </c>
      <c r="AC511" s="5">
        <v>459.35186336503</v>
      </c>
      <c r="AD511" s="5">
        <v>508.59145770992495</v>
      </c>
      <c r="AE511" s="5">
        <v>534.37612489232004</v>
      </c>
      <c r="AF511" s="5">
        <v>7244.1571121306142</v>
      </c>
      <c r="AG511" s="5">
        <v>7708.7661587577813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545.09459474999971</v>
      </c>
      <c r="Z513" s="5">
        <v>616.20224000000007</v>
      </c>
      <c r="AA513" s="5">
        <v>802.19932675000121</v>
      </c>
      <c r="AB513" s="5">
        <v>874.04882661827014</v>
      </c>
      <c r="AC513" s="5">
        <v>832.20775425000022</v>
      </c>
      <c r="AD513" s="5">
        <v>852.69065528861529</v>
      </c>
      <c r="AE513" s="5">
        <v>863.69781304550088</v>
      </c>
      <c r="AF513" s="5">
        <v>802.82565306571553</v>
      </c>
      <c r="AG513" s="5">
        <v>782.37806574999934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581.96803349745494</v>
      </c>
      <c r="G514" s="5">
        <v>558.1931674130152</v>
      </c>
      <c r="H514" s="5">
        <v>597.34545500077502</v>
      </c>
      <c r="I514" s="5">
        <v>611.38602238569479</v>
      </c>
      <c r="J514" s="5">
        <v>590.96902518840011</v>
      </c>
      <c r="K514" s="5">
        <v>620.30270565615967</v>
      </c>
      <c r="L514" s="5">
        <v>603.11070703921496</v>
      </c>
      <c r="M514" s="5">
        <v>588.86144016211506</v>
      </c>
      <c r="N514" s="5">
        <v>589.00154660687997</v>
      </c>
      <c r="O514" s="5">
        <v>545.30813070468002</v>
      </c>
      <c r="P514" s="5">
        <v>586.17698739029993</v>
      </c>
      <c r="Q514" s="5">
        <v>601.58716920268478</v>
      </c>
      <c r="R514" s="5">
        <v>541.46417726968525</v>
      </c>
      <c r="S514" s="5">
        <v>600.44235113515481</v>
      </c>
      <c r="T514" s="5">
        <v>599.00793435293986</v>
      </c>
      <c r="U514" s="5">
        <v>577.28349380875545</v>
      </c>
      <c r="V514" s="5">
        <v>1041.0357247392649</v>
      </c>
      <c r="W514" s="5">
        <v>996.81018933823509</v>
      </c>
      <c r="X514" s="5">
        <v>946.1143092484798</v>
      </c>
      <c r="Y514" s="5">
        <v>2051.3748270093188</v>
      </c>
      <c r="Z514" s="5">
        <v>2021.4940197778151</v>
      </c>
      <c r="AA514" s="5">
        <v>2003.1658227840192</v>
      </c>
      <c r="AB514" s="5">
        <v>3333.6093539189906</v>
      </c>
      <c r="AC514" s="5">
        <v>3079.471120068376</v>
      </c>
      <c r="AD514" s="5">
        <v>3532.6221025425411</v>
      </c>
      <c r="AE514" s="5">
        <v>3515.6555749561799</v>
      </c>
      <c r="AF514" s="5">
        <v>3056.9398614048914</v>
      </c>
      <c r="AG514" s="5">
        <v>3426.0074758996489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279.07521228937503</v>
      </c>
      <c r="G515" s="5">
        <v>213.74945734023501</v>
      </c>
      <c r="H515" s="5">
        <v>246.98379027201491</v>
      </c>
      <c r="I515" s="5">
        <v>247.78897003339992</v>
      </c>
      <c r="J515" s="5">
        <v>239.57042342469495</v>
      </c>
      <c r="K515" s="5">
        <v>243.595902400455</v>
      </c>
      <c r="L515" s="5">
        <v>251.37547561491021</v>
      </c>
      <c r="M515" s="5">
        <v>265.63808980887018</v>
      </c>
      <c r="N515" s="5">
        <v>258.36266951574004</v>
      </c>
      <c r="O515" s="5">
        <v>234.56858857578504</v>
      </c>
      <c r="P515" s="5">
        <v>259.15934168994005</v>
      </c>
      <c r="Q515" s="5">
        <v>263.75773016741994</v>
      </c>
      <c r="R515" s="5">
        <v>239.44350440034998</v>
      </c>
      <c r="S515" s="5">
        <v>248.80942223155984</v>
      </c>
      <c r="T515" s="5">
        <v>263.87296509638503</v>
      </c>
      <c r="U515" s="5">
        <v>251.43502442454502</v>
      </c>
      <c r="V515" s="5">
        <v>259.02809292954515</v>
      </c>
      <c r="W515" s="5">
        <v>275.67821622556016</v>
      </c>
      <c r="X515" s="5">
        <v>253.02642056771023</v>
      </c>
      <c r="Y515" s="5">
        <v>243.38902700037983</v>
      </c>
      <c r="Z515" s="5">
        <v>212.25561240248516</v>
      </c>
      <c r="AA515" s="5">
        <v>246.68115193830999</v>
      </c>
      <c r="AB515" s="5">
        <v>264.10066045671999</v>
      </c>
      <c r="AC515" s="5">
        <v>252.38950589794493</v>
      </c>
      <c r="AD515" s="5">
        <v>248.10425324978991</v>
      </c>
      <c r="AE515" s="5">
        <v>257.28509901373002</v>
      </c>
      <c r="AF515" s="5">
        <v>89.056004838330011</v>
      </c>
      <c r="AG515" s="5">
        <v>86.408919963749952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42.288807596289999</v>
      </c>
      <c r="G516" s="5">
        <v>31.603423698230003</v>
      </c>
      <c r="H516" s="5">
        <v>39.31051010544499</v>
      </c>
      <c r="I516" s="5">
        <v>39.328609607125003</v>
      </c>
      <c r="J516" s="5">
        <v>37.990276466475009</v>
      </c>
      <c r="K516" s="5">
        <v>37.389402060249992</v>
      </c>
      <c r="L516" s="5">
        <v>39.413965627155001</v>
      </c>
      <c r="M516" s="5">
        <v>37.213394633084988</v>
      </c>
      <c r="N516" s="5">
        <v>27.179422492979981</v>
      </c>
      <c r="O516" s="5">
        <v>25.554820466755007</v>
      </c>
      <c r="P516" s="5">
        <v>25.602021350070004</v>
      </c>
      <c r="Q516" s="5">
        <v>26.088878041305009</v>
      </c>
      <c r="R516" s="5">
        <v>25.018143333430004</v>
      </c>
      <c r="S516" s="5">
        <v>25.991043718519983</v>
      </c>
      <c r="T516" s="5">
        <v>23.373575938485015</v>
      </c>
      <c r="U516" s="5">
        <v>22.119572626635001</v>
      </c>
      <c r="V516" s="5">
        <v>24.97581218352499</v>
      </c>
      <c r="W516" s="5">
        <v>27.440846793265003</v>
      </c>
      <c r="X516" s="5">
        <v>24.285063774714985</v>
      </c>
      <c r="Y516" s="5">
        <v>21.853621529554992</v>
      </c>
      <c r="Z516" s="5">
        <v>27.135916089750012</v>
      </c>
      <c r="AA516" s="5">
        <v>28.902899571469995</v>
      </c>
      <c r="AB516" s="5">
        <v>19.057078112145003</v>
      </c>
      <c r="AC516" s="5">
        <v>17.638763220544991</v>
      </c>
      <c r="AD516" s="5">
        <v>878.22301274175982</v>
      </c>
      <c r="AE516" s="5">
        <v>1350.5493363436049</v>
      </c>
      <c r="AF516" s="5">
        <v>1692.3568409202751</v>
      </c>
      <c r="AG516" s="5">
        <v>1734.6248096402801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751.13666328640988</v>
      </c>
      <c r="G519" s="5">
        <v>697.90908920460015</v>
      </c>
      <c r="H519" s="5">
        <v>737.09088371426992</v>
      </c>
      <c r="I519" s="5">
        <v>714.31156872707038</v>
      </c>
      <c r="J519" s="5">
        <v>712.44657857922982</v>
      </c>
      <c r="K519" s="5">
        <v>693.70270519946985</v>
      </c>
      <c r="L519" s="5">
        <v>698.94833332835981</v>
      </c>
      <c r="M519" s="5">
        <v>716.21888861866</v>
      </c>
      <c r="N519" s="5">
        <v>685.37661275394521</v>
      </c>
      <c r="O519" s="5">
        <v>645.21289122838505</v>
      </c>
      <c r="P519" s="5">
        <v>645.59990583154013</v>
      </c>
      <c r="Q519" s="5">
        <v>649.61667426623012</v>
      </c>
      <c r="R519" s="5">
        <v>626.03665795702534</v>
      </c>
      <c r="S519" s="5">
        <v>656.21306246220524</v>
      </c>
      <c r="T519" s="5">
        <v>589.33179224099979</v>
      </c>
      <c r="U519" s="5">
        <v>547.6222011015002</v>
      </c>
      <c r="V519" s="5">
        <v>628.13531917979969</v>
      </c>
      <c r="W519" s="5">
        <v>652.24269497429998</v>
      </c>
      <c r="X519" s="5">
        <v>618.17527831993993</v>
      </c>
      <c r="Y519" s="5">
        <v>597.26104958070016</v>
      </c>
      <c r="Z519" s="5">
        <v>602.89168977009001</v>
      </c>
      <c r="AA519" s="5">
        <v>194.97235378514</v>
      </c>
      <c r="AB519" s="5">
        <v>195.38792005432515</v>
      </c>
      <c r="AC519" s="5">
        <v>180.58903081646991</v>
      </c>
      <c r="AD519" s="5">
        <v>53.033339011955022</v>
      </c>
      <c r="AE519" s="5">
        <v>356.81066329133989</v>
      </c>
      <c r="AF519" s="5">
        <v>1314.9136337363104</v>
      </c>
      <c r="AG519" s="5">
        <v>1184.0551640688686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105.8642209776999</v>
      </c>
      <c r="P520" s="5">
        <v>106.93200158180996</v>
      </c>
      <c r="Q520" s="5">
        <v>105.52771373690504</v>
      </c>
      <c r="R520" s="5">
        <v>95.415865088405013</v>
      </c>
      <c r="S520" s="5">
        <v>298.51386893460477</v>
      </c>
      <c r="T520" s="5">
        <v>300.97370004397999</v>
      </c>
      <c r="U520" s="5">
        <v>829.10667601904106</v>
      </c>
      <c r="V520" s="5">
        <v>873.97578268635505</v>
      </c>
      <c r="W520" s="5">
        <v>983.21395898334004</v>
      </c>
      <c r="X520" s="5">
        <v>1478.0410783868504</v>
      </c>
      <c r="Y520" s="5">
        <v>1753.0290996515216</v>
      </c>
      <c r="Z520" s="5">
        <v>3643.6476309228233</v>
      </c>
      <c r="AA520" s="5">
        <v>3520.1097885752101</v>
      </c>
      <c r="AB520" s="5">
        <v>3490.2735991218183</v>
      </c>
      <c r="AC520" s="5">
        <v>3428.384125546821</v>
      </c>
      <c r="AD520" s="5">
        <v>3632.9095449069578</v>
      </c>
      <c r="AE520" s="5">
        <v>3684.5952289023862</v>
      </c>
      <c r="AF520" s="5">
        <v>3597.746265346198</v>
      </c>
      <c r="AG520" s="5">
        <v>3843.3032311490615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126.3472797434251</v>
      </c>
      <c r="U521" s="5">
        <v>994.01739370985933</v>
      </c>
      <c r="V521" s="5">
        <v>1048.4799218469695</v>
      </c>
      <c r="W521" s="5">
        <v>1158.0023867239006</v>
      </c>
      <c r="X521" s="5">
        <v>1046.2564463420547</v>
      </c>
      <c r="Y521" s="5">
        <v>979.50193201485945</v>
      </c>
      <c r="Z521" s="5">
        <v>929.16280251078513</v>
      </c>
      <c r="AA521" s="5">
        <v>888.89895819132505</v>
      </c>
      <c r="AB521" s="5">
        <v>867.52787860967487</v>
      </c>
      <c r="AC521" s="5">
        <v>804.6749456618852</v>
      </c>
      <c r="AD521" s="5">
        <v>824.85434908815989</v>
      </c>
      <c r="AE521" s="5">
        <v>921.29735765019041</v>
      </c>
      <c r="AF521" s="5">
        <v>876.89305555649571</v>
      </c>
      <c r="AG521" s="5">
        <v>810.2152975485543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226</v>
      </c>
      <c r="E526" s="61" t="s">
        <v>154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1413.3663050110495</v>
      </c>
      <c r="G528" s="5">
        <v>3483.859351232727</v>
      </c>
      <c r="H528" s="5">
        <v>3859.426326980155</v>
      </c>
      <c r="I528" s="5">
        <v>3466.8718068421385</v>
      </c>
      <c r="J528" s="5">
        <v>3535.8217440839953</v>
      </c>
      <c r="K528" s="5">
        <v>6515.3062324877101</v>
      </c>
      <c r="L528" s="5">
        <v>7199.2717873069996</v>
      </c>
      <c r="M528" s="5">
        <v>7207.8039473420504</v>
      </c>
      <c r="N528" s="5">
        <v>7964.0532307976046</v>
      </c>
      <c r="O528" s="5">
        <v>7631.4089642304607</v>
      </c>
      <c r="P528" s="5">
        <v>10307.794791148614</v>
      </c>
      <c r="Q528" s="5">
        <v>10522.723926569644</v>
      </c>
      <c r="R528" s="5">
        <v>10499.117469373818</v>
      </c>
      <c r="S528" s="5">
        <v>10642.918383136141</v>
      </c>
      <c r="T528" s="5">
        <v>9080.8580483613569</v>
      </c>
      <c r="U528" s="5">
        <v>9125.0927210898371</v>
      </c>
      <c r="V528" s="5">
        <v>10121.859215303237</v>
      </c>
      <c r="W528" s="5">
        <v>10537.3124981398</v>
      </c>
      <c r="X528" s="5">
        <v>9301.4624472593823</v>
      </c>
      <c r="Y528" s="5">
        <v>10089.305787701494</v>
      </c>
      <c r="Z528" s="5">
        <v>10108.140860090447</v>
      </c>
      <c r="AA528" s="5">
        <v>9933.4674891084906</v>
      </c>
      <c r="AB528" s="5">
        <v>10023.448708742573</v>
      </c>
      <c r="AC528" s="5">
        <v>9991.8419236384307</v>
      </c>
      <c r="AD528" s="5">
        <v>10281.44157144643</v>
      </c>
      <c r="AE528" s="5">
        <v>8876.6456696810947</v>
      </c>
      <c r="AF528" s="5">
        <v>9235.3711756737393</v>
      </c>
      <c r="AG528" s="5">
        <v>9618.2210601363968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107.0325470376001</v>
      </c>
      <c r="G529" s="5">
        <v>2701.6679124382808</v>
      </c>
      <c r="H529" s="5">
        <v>2646.6329885102627</v>
      </c>
      <c r="I529" s="5">
        <v>2349.0252313870351</v>
      </c>
      <c r="J529" s="5">
        <v>2643.2478311644159</v>
      </c>
      <c r="K529" s="5">
        <v>2796.2688526883644</v>
      </c>
      <c r="L529" s="5">
        <v>2898.1607859228111</v>
      </c>
      <c r="M529" s="5">
        <v>2519.9341869392792</v>
      </c>
      <c r="N529" s="5">
        <v>2669.9122598654935</v>
      </c>
      <c r="O529" s="5">
        <v>2956.520314648847</v>
      </c>
      <c r="P529" s="5">
        <v>2947.9288179150049</v>
      </c>
      <c r="Q529" s="5">
        <v>2911.3376878789454</v>
      </c>
      <c r="R529" s="5">
        <v>3012.3428934472968</v>
      </c>
      <c r="S529" s="5">
        <v>2823.8182885056449</v>
      </c>
      <c r="T529" s="5">
        <v>3055.1435722593251</v>
      </c>
      <c r="U529" s="5">
        <v>7725.689321417889</v>
      </c>
      <c r="V529" s="5">
        <v>9315.9394787064739</v>
      </c>
      <c r="W529" s="5">
        <v>9625.1895718476953</v>
      </c>
      <c r="X529" s="5">
        <v>8686.8267237183263</v>
      </c>
      <c r="Y529" s="5">
        <v>9149.9533281325985</v>
      </c>
      <c r="Z529" s="5">
        <v>10430.097423329495</v>
      </c>
      <c r="AA529" s="5">
        <v>9898.7727763244002</v>
      </c>
      <c r="AB529" s="5">
        <v>9954.6201603952231</v>
      </c>
      <c r="AC529" s="5">
        <v>10398.800121148081</v>
      </c>
      <c r="AD529" s="5">
        <v>10064.243046397562</v>
      </c>
      <c r="AE529" s="5">
        <v>9573.4271551495021</v>
      </c>
      <c r="AF529" s="5">
        <v>10679.186795769892</v>
      </c>
      <c r="AG529" s="5">
        <v>10932.175332385721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866.08545065691533</v>
      </c>
      <c r="M531" s="5">
        <v>1637.839539284045</v>
      </c>
      <c r="N531" s="5">
        <v>1797.6908712060388</v>
      </c>
      <c r="O531" s="5">
        <v>3129.3724939035392</v>
      </c>
      <c r="P531" s="5">
        <v>3091.2848995400586</v>
      </c>
      <c r="Q531" s="5">
        <v>3273.2847289937672</v>
      </c>
      <c r="R531" s="5">
        <v>3330.8412270141289</v>
      </c>
      <c r="S531" s="5">
        <v>3122.7571406888346</v>
      </c>
      <c r="T531" s="5">
        <v>2949.9354591167107</v>
      </c>
      <c r="U531" s="5">
        <v>3068.1433982046756</v>
      </c>
      <c r="V531" s="5">
        <v>2959.2931506469408</v>
      </c>
      <c r="W531" s="5">
        <v>3373.6319065428379</v>
      </c>
      <c r="X531" s="5">
        <v>2849.4309050271222</v>
      </c>
      <c r="Y531" s="5">
        <v>3113.4090973263742</v>
      </c>
      <c r="Z531" s="5">
        <v>3121.7606379081681</v>
      </c>
      <c r="AA531" s="5">
        <v>3053.1471224471588</v>
      </c>
      <c r="AB531" s="5">
        <v>3243.9596088995695</v>
      </c>
      <c r="AC531" s="5">
        <v>3282.793544849133</v>
      </c>
      <c r="AD531" s="5">
        <v>3111.2089920870599</v>
      </c>
      <c r="AE531" s="5">
        <v>2928.6356135535602</v>
      </c>
      <c r="AF531" s="5">
        <v>2991.1860968637998</v>
      </c>
      <c r="AG531" s="5">
        <v>2873.1692843135183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107.26591244467487</v>
      </c>
      <c r="Q532" s="5">
        <v>109.48966625336503</v>
      </c>
      <c r="R532" s="5">
        <v>114.06850866981004</v>
      </c>
      <c r="S532" s="5">
        <v>231.1723245315201</v>
      </c>
      <c r="T532" s="5">
        <v>174.46816915510519</v>
      </c>
      <c r="U532" s="5">
        <v>152.13096470879006</v>
      </c>
      <c r="V532" s="5">
        <v>175.74434228997504</v>
      </c>
      <c r="W532" s="5">
        <v>180.25699720894008</v>
      </c>
      <c r="X532" s="5">
        <v>135.73795531220006</v>
      </c>
      <c r="Y532" s="5">
        <v>150.05043367712497</v>
      </c>
      <c r="Z532" s="5">
        <v>131.818116602835</v>
      </c>
      <c r="AA532" s="5">
        <v>177.6775725598298</v>
      </c>
      <c r="AB532" s="5">
        <v>173.44883601505003</v>
      </c>
      <c r="AC532" s="5">
        <v>172.3437113228801</v>
      </c>
      <c r="AD532" s="5">
        <v>190.27512463508995</v>
      </c>
      <c r="AE532" s="5">
        <v>170.64359464691506</v>
      </c>
      <c r="AF532" s="5">
        <v>155.47856393886005</v>
      </c>
      <c r="AG532" s="5">
        <v>163.85840844624002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0</v>
      </c>
      <c r="H533" s="5">
        <v>1494.2308544843538</v>
      </c>
      <c r="I533" s="5">
        <v>2727.1382012606518</v>
      </c>
      <c r="J533" s="5">
        <v>2716.5092781990629</v>
      </c>
      <c r="K533" s="5">
        <v>2652.5090216173589</v>
      </c>
      <c r="L533" s="5">
        <v>2935.6841916622798</v>
      </c>
      <c r="M533" s="5">
        <v>2625.119004388459</v>
      </c>
      <c r="N533" s="5">
        <v>2767.4996743996176</v>
      </c>
      <c r="O533" s="5">
        <v>2904.1745605244341</v>
      </c>
      <c r="P533" s="5">
        <v>2967.739780542694</v>
      </c>
      <c r="Q533" s="5">
        <v>2910.8739185204931</v>
      </c>
      <c r="R533" s="5">
        <v>2887.870402570989</v>
      </c>
      <c r="S533" s="5">
        <v>2720.4084324900859</v>
      </c>
      <c r="T533" s="5">
        <v>2798.5454924098162</v>
      </c>
      <c r="U533" s="5">
        <v>2773.097168083912</v>
      </c>
      <c r="V533" s="5">
        <v>2766.624497526157</v>
      </c>
      <c r="W533" s="5">
        <v>3076.3102541917228</v>
      </c>
      <c r="X533" s="5">
        <v>2736.9649404000006</v>
      </c>
      <c r="Y533" s="5">
        <v>2883.5874772301272</v>
      </c>
      <c r="Z533" s="5">
        <v>2940.742257224656</v>
      </c>
      <c r="AA533" s="5">
        <v>2740.2327555559646</v>
      </c>
      <c r="AB533" s="5">
        <v>2664.1375199194085</v>
      </c>
      <c r="AC533" s="5">
        <v>2753.78237351706</v>
      </c>
      <c r="AD533" s="5">
        <v>2643.4338717168898</v>
      </c>
      <c r="AE533" s="5">
        <v>2591.5252877055</v>
      </c>
      <c r="AF533" s="5">
        <v>2484.3637005392279</v>
      </c>
      <c r="AG533" s="5">
        <v>2437.9251237258482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798.78025154715544</v>
      </c>
      <c r="N534" s="5">
        <v>863.05841186578027</v>
      </c>
      <c r="O534" s="5">
        <v>1299.1836674063543</v>
      </c>
      <c r="P534" s="5">
        <v>2057.1091581753853</v>
      </c>
      <c r="Q534" s="5">
        <v>1942.8060318168652</v>
      </c>
      <c r="R534" s="5">
        <v>1832.5642885829302</v>
      </c>
      <c r="S534" s="5">
        <v>1871.6202882177297</v>
      </c>
      <c r="T534" s="5">
        <v>1791.2857582141951</v>
      </c>
      <c r="U534" s="5">
        <v>1663.4159325430298</v>
      </c>
      <c r="V534" s="5">
        <v>1833.0781605049208</v>
      </c>
      <c r="W534" s="5">
        <v>1858.6362291629607</v>
      </c>
      <c r="X534" s="5">
        <v>1634.1076682686398</v>
      </c>
      <c r="Y534" s="5">
        <v>2225.4920149269492</v>
      </c>
      <c r="Z534" s="5">
        <v>3723.7723408698539</v>
      </c>
      <c r="AA534" s="5">
        <v>3832.5408275833565</v>
      </c>
      <c r="AB534" s="5">
        <v>3703.8774888592034</v>
      </c>
      <c r="AC534" s="5">
        <v>3404.4970915747308</v>
      </c>
      <c r="AD534" s="5">
        <v>3598.4286534161997</v>
      </c>
      <c r="AE534" s="5">
        <v>5206.5508863596415</v>
      </c>
      <c r="AF534" s="5">
        <v>5199.5066282489206</v>
      </c>
      <c r="AG534" s="5">
        <v>5091.3113935114307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1452.5323061889007</v>
      </c>
      <c r="G535" s="5">
        <v>5575.5346974413778</v>
      </c>
      <c r="H535" s="5">
        <v>6117.9604587377289</v>
      </c>
      <c r="I535" s="5">
        <v>6276.8044154708641</v>
      </c>
      <c r="J535" s="5">
        <v>8398.0414494099841</v>
      </c>
      <c r="K535" s="5">
        <v>11860.352758868503</v>
      </c>
      <c r="L535" s="5">
        <v>13047.421406594593</v>
      </c>
      <c r="M535" s="5">
        <v>13860.188147508356</v>
      </c>
      <c r="N535" s="5">
        <v>14590.432296993553</v>
      </c>
      <c r="O535" s="5">
        <v>14703.43380954034</v>
      </c>
      <c r="P535" s="5">
        <v>14621.591829000088</v>
      </c>
      <c r="Q535" s="5">
        <v>15010.943185048116</v>
      </c>
      <c r="R535" s="5">
        <v>14592.350749860641</v>
      </c>
      <c r="S535" s="5">
        <v>16150.679381528938</v>
      </c>
      <c r="T535" s="5">
        <v>17714.696717012062</v>
      </c>
      <c r="U535" s="5">
        <v>17128.39896327399</v>
      </c>
      <c r="V535" s="5">
        <v>16820.795221781987</v>
      </c>
      <c r="W535" s="5">
        <v>17310.410951869533</v>
      </c>
      <c r="X535" s="5">
        <v>16690.445757921978</v>
      </c>
      <c r="Y535" s="5">
        <v>23013.965639041773</v>
      </c>
      <c r="Z535" s="5">
        <v>23435.974169336667</v>
      </c>
      <c r="AA535" s="5">
        <v>21202.645468883751</v>
      </c>
      <c r="AB535" s="5">
        <v>21403.837192694566</v>
      </c>
      <c r="AC535" s="5">
        <v>20416.285820023524</v>
      </c>
      <c r="AD535" s="5">
        <v>24092.629119726142</v>
      </c>
      <c r="AE535" s="5">
        <v>26749.972467154512</v>
      </c>
      <c r="AF535" s="5">
        <v>25116.598894102215</v>
      </c>
      <c r="AG535" s="5">
        <v>25618.64176191494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246.37929867911495</v>
      </c>
      <c r="P536" s="5">
        <v>1049.4708051776051</v>
      </c>
      <c r="Q536" s="5">
        <v>1049.7454561224297</v>
      </c>
      <c r="R536" s="5">
        <v>1023.4079310699999</v>
      </c>
      <c r="S536" s="5">
        <v>1021.2081047673395</v>
      </c>
      <c r="T536" s="5">
        <v>916.14054993649017</v>
      </c>
      <c r="U536" s="5">
        <v>856.1869848254953</v>
      </c>
      <c r="V536" s="5">
        <v>932.10559568989447</v>
      </c>
      <c r="W536" s="5">
        <v>1437.6092944161092</v>
      </c>
      <c r="X536" s="5">
        <v>2299.8408270711752</v>
      </c>
      <c r="Y536" s="5">
        <v>7371.7589913289994</v>
      </c>
      <c r="Z536" s="5">
        <v>7726.7503273752609</v>
      </c>
      <c r="AA536" s="5">
        <v>8095.5134499644064</v>
      </c>
      <c r="AB536" s="5">
        <v>8233.8616536442059</v>
      </c>
      <c r="AC536" s="5">
        <v>7703.9129507686321</v>
      </c>
      <c r="AD536" s="5">
        <v>8426.870236686409</v>
      </c>
      <c r="AE536" s="5">
        <v>7483.7379369932496</v>
      </c>
      <c r="AF536" s="5">
        <v>7559.4619590449474</v>
      </c>
      <c r="AG536" s="5">
        <v>7520.8571542780501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685.60209947100441</v>
      </c>
      <c r="G537" s="5">
        <v>656.90735268391552</v>
      </c>
      <c r="H537" s="5">
        <v>1238.4145229818855</v>
      </c>
      <c r="I537" s="5">
        <v>2300.5782760257407</v>
      </c>
      <c r="J537" s="5">
        <v>2102.9611004157796</v>
      </c>
      <c r="K537" s="5">
        <v>2193.312115800094</v>
      </c>
      <c r="L537" s="5">
        <v>2116.1727412132991</v>
      </c>
      <c r="M537" s="5">
        <v>5091.1600499183696</v>
      </c>
      <c r="N537" s="5">
        <v>4889.0992785763201</v>
      </c>
      <c r="O537" s="5">
        <v>5330.9012067976601</v>
      </c>
      <c r="P537" s="5">
        <v>5020.4467883032676</v>
      </c>
      <c r="Q537" s="5">
        <v>4921.634346328482</v>
      </c>
      <c r="R537" s="5">
        <v>4842.2808988951765</v>
      </c>
      <c r="S537" s="5">
        <v>4782.4215943012359</v>
      </c>
      <c r="T537" s="5">
        <v>5362.51837529166</v>
      </c>
      <c r="U537" s="5">
        <v>4917.7996145988291</v>
      </c>
      <c r="V537" s="5">
        <v>5322.7835965157528</v>
      </c>
      <c r="W537" s="5">
        <v>5256.4748639502623</v>
      </c>
      <c r="X537" s="5">
        <v>5452.5632664128716</v>
      </c>
      <c r="Y537" s="5">
        <v>5171.4817070754943</v>
      </c>
      <c r="Z537" s="5">
        <v>5595.5761849024911</v>
      </c>
      <c r="AA537" s="5">
        <v>5280.6629243782872</v>
      </c>
      <c r="AB537" s="5">
        <v>5268.2797500067181</v>
      </c>
      <c r="AC537" s="5">
        <v>5164.1364604336468</v>
      </c>
      <c r="AD537" s="5">
        <v>5171.8934284589341</v>
      </c>
      <c r="AE537" s="5">
        <v>5420.7071109451063</v>
      </c>
      <c r="AF537" s="5">
        <v>4944.6830267696096</v>
      </c>
      <c r="AG537" s="5">
        <v>5333.7654609146321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1797.449664817856</v>
      </c>
      <c r="G539" s="5">
        <v>1685.1536248251098</v>
      </c>
      <c r="H539" s="5">
        <v>1883.3382541902106</v>
      </c>
      <c r="I539" s="5">
        <v>2796.0802720275392</v>
      </c>
      <c r="J539" s="5">
        <v>12658.530531199753</v>
      </c>
      <c r="K539" s="5">
        <v>13714.601625494748</v>
      </c>
      <c r="L539" s="5">
        <v>13362.404394181491</v>
      </c>
      <c r="M539" s="5">
        <v>13000.454600365307</v>
      </c>
      <c r="N539" s="5">
        <v>14425.823428495074</v>
      </c>
      <c r="O539" s="5">
        <v>15536.49600528414</v>
      </c>
      <c r="P539" s="5">
        <v>14987.240170126634</v>
      </c>
      <c r="Q539" s="5">
        <v>17656.368857101334</v>
      </c>
      <c r="R539" s="5">
        <v>17292.298110401131</v>
      </c>
      <c r="S539" s="5">
        <v>23861.504331495325</v>
      </c>
      <c r="T539" s="5">
        <v>22825.888431933101</v>
      </c>
      <c r="U539" s="5">
        <v>23198.260925815663</v>
      </c>
      <c r="V539" s="5">
        <v>25347.336498566896</v>
      </c>
      <c r="W539" s="5">
        <v>24471.977042277471</v>
      </c>
      <c r="X539" s="5">
        <v>23174.666325923765</v>
      </c>
      <c r="Y539" s="5">
        <v>23946.918351874261</v>
      </c>
      <c r="Z539" s="5">
        <v>25600.583147842131</v>
      </c>
      <c r="AA539" s="5">
        <v>24250.743286206442</v>
      </c>
      <c r="AB539" s="5">
        <v>24551.807679505502</v>
      </c>
      <c r="AC539" s="5">
        <v>22696.079681856012</v>
      </c>
      <c r="AD539" s="5">
        <v>23856.573899589079</v>
      </c>
      <c r="AE539" s="5">
        <v>22730.032967508505</v>
      </c>
      <c r="AF539" s="5">
        <v>22750.318345187217</v>
      </c>
      <c r="AG539" s="5">
        <v>24664.450326977993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2850.5090570541188</v>
      </c>
      <c r="G540" s="5">
        <v>2716.7320237180775</v>
      </c>
      <c r="H540" s="5">
        <v>4797.3587002530239</v>
      </c>
      <c r="I540" s="5">
        <v>5292.2294063517365</v>
      </c>
      <c r="J540" s="5">
        <v>5047.475923488726</v>
      </c>
      <c r="K540" s="5">
        <v>6335.7983628989259</v>
      </c>
      <c r="L540" s="5">
        <v>9378.4179714227757</v>
      </c>
      <c r="M540" s="5">
        <v>9304.2111492035947</v>
      </c>
      <c r="N540" s="5">
        <v>9110.6059871464895</v>
      </c>
      <c r="O540" s="5">
        <v>10386.281255914331</v>
      </c>
      <c r="P540" s="5">
        <v>10426.315334688574</v>
      </c>
      <c r="Q540" s="5">
        <v>10085.195789354442</v>
      </c>
      <c r="R540" s="5">
        <v>9716.5221610725857</v>
      </c>
      <c r="S540" s="5">
        <v>9758.7812012177565</v>
      </c>
      <c r="T540" s="5">
        <v>9505.9312735460517</v>
      </c>
      <c r="U540" s="5">
        <v>9153.1558316632909</v>
      </c>
      <c r="V540" s="5">
        <v>9774.2627009116859</v>
      </c>
      <c r="W540" s="5">
        <v>14592.84482028154</v>
      </c>
      <c r="X540" s="5">
        <v>14849.915226692676</v>
      </c>
      <c r="Y540" s="5">
        <v>15514.988947421789</v>
      </c>
      <c r="Z540" s="5">
        <v>17747.561544338798</v>
      </c>
      <c r="AA540" s="5">
        <v>17508.026140149457</v>
      </c>
      <c r="AB540" s="5">
        <v>17475.376849642249</v>
      </c>
      <c r="AC540" s="5">
        <v>16564.543090580875</v>
      </c>
      <c r="AD540" s="5">
        <v>18825.399275179421</v>
      </c>
      <c r="AE540" s="5">
        <v>24371.779257271672</v>
      </c>
      <c r="AF540" s="5">
        <v>24062.348833048814</v>
      </c>
      <c r="AG540" s="5">
        <v>24966.757520632698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659.98767120372952</v>
      </c>
      <c r="G541" s="5">
        <v>660.91986491605996</v>
      </c>
      <c r="H541" s="5">
        <v>690.13324202685544</v>
      </c>
      <c r="I541" s="5">
        <v>676.18590312057427</v>
      </c>
      <c r="J541" s="5">
        <v>632.0671125943901</v>
      </c>
      <c r="K541" s="5">
        <v>676.07148127685605</v>
      </c>
      <c r="L541" s="5">
        <v>647.37483712534538</v>
      </c>
      <c r="M541" s="5">
        <v>592.72071073945472</v>
      </c>
      <c r="N541" s="5">
        <v>663.24218910012553</v>
      </c>
      <c r="O541" s="5">
        <v>680.21835866391461</v>
      </c>
      <c r="P541" s="5">
        <v>722.78045504546003</v>
      </c>
      <c r="Q541" s="5">
        <v>683.95160305866443</v>
      </c>
      <c r="R541" s="5">
        <v>690.8275634871452</v>
      </c>
      <c r="S541" s="5">
        <v>710.719471824175</v>
      </c>
      <c r="T541" s="5">
        <v>742.36448408119963</v>
      </c>
      <c r="U541" s="5">
        <v>658.40430975747995</v>
      </c>
      <c r="V541" s="5">
        <v>751.18998403686055</v>
      </c>
      <c r="W541" s="5">
        <v>712.56150440824013</v>
      </c>
      <c r="X541" s="5">
        <v>771.38973322414995</v>
      </c>
      <c r="Y541" s="5">
        <v>825.07835507821608</v>
      </c>
      <c r="Z541" s="5">
        <v>714.28259930475031</v>
      </c>
      <c r="AA541" s="5">
        <v>772.30669599370992</v>
      </c>
      <c r="AB541" s="5">
        <v>720.1994122602797</v>
      </c>
      <c r="AC541" s="5">
        <v>732.90514430296537</v>
      </c>
      <c r="AD541" s="5">
        <v>736.36645363045443</v>
      </c>
      <c r="AE541" s="5">
        <v>696.24843607759988</v>
      </c>
      <c r="AF541" s="5">
        <v>580.61005008589507</v>
      </c>
      <c r="AG541" s="5">
        <v>670.37874866942457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2099.7363897882847</v>
      </c>
      <c r="AC542" s="5">
        <v>3253.1596253833654</v>
      </c>
      <c r="AD542" s="5">
        <v>3033.8539476775254</v>
      </c>
      <c r="AE542" s="5">
        <v>2975.5687978442702</v>
      </c>
      <c r="AF542" s="5">
        <v>2505.9375163881105</v>
      </c>
      <c r="AG542" s="5">
        <v>2958.4703381759819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12.370568573285009</v>
      </c>
      <c r="AC543" s="5">
        <v>12.521123678294998</v>
      </c>
      <c r="AD543" s="5">
        <v>11.810890510690003</v>
      </c>
      <c r="AE543" s="5">
        <v>620.11044554999989</v>
      </c>
      <c r="AF543" s="5">
        <v>493.92313019999978</v>
      </c>
      <c r="AG543" s="5">
        <v>524.82202724999991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1398.7623170517004</v>
      </c>
      <c r="G545" s="5">
        <v>1369.2036530628752</v>
      </c>
      <c r="H545" s="5">
        <v>1333.2893922446701</v>
      </c>
      <c r="I545" s="5">
        <v>1398.044377845275</v>
      </c>
      <c r="J545" s="5">
        <v>1397.5400362298997</v>
      </c>
      <c r="K545" s="5">
        <v>1426.2203555492792</v>
      </c>
      <c r="L545" s="5">
        <v>1412.2520330178149</v>
      </c>
      <c r="M545" s="5">
        <v>1442.7037197889294</v>
      </c>
      <c r="N545" s="5">
        <v>3131.3301960212666</v>
      </c>
      <c r="O545" s="5">
        <v>3141.0896591696451</v>
      </c>
      <c r="P545" s="5">
        <v>3174.5085615063144</v>
      </c>
      <c r="Q545" s="5">
        <v>3290.6518598257799</v>
      </c>
      <c r="R545" s="5">
        <v>3311.1725065721671</v>
      </c>
      <c r="S545" s="5">
        <v>3091.4170480176826</v>
      </c>
      <c r="T545" s="5">
        <v>3071.5432244716394</v>
      </c>
      <c r="U545" s="5">
        <v>2878.7635950266263</v>
      </c>
      <c r="V545" s="5">
        <v>2991.0800849869815</v>
      </c>
      <c r="W545" s="5">
        <v>2786.7105083741103</v>
      </c>
      <c r="X545" s="5">
        <v>2807.9345390765388</v>
      </c>
      <c r="Y545" s="5">
        <v>2680.3600293550103</v>
      </c>
      <c r="Z545" s="5">
        <v>2749.1793193456051</v>
      </c>
      <c r="AA545" s="5">
        <v>2577.9212926737819</v>
      </c>
      <c r="AB545" s="5">
        <v>2661.8065707057372</v>
      </c>
      <c r="AC545" s="5">
        <v>2632.2324339801071</v>
      </c>
      <c r="AD545" s="5">
        <v>2446.7294854845527</v>
      </c>
      <c r="AE545" s="5">
        <v>2555.4371389114112</v>
      </c>
      <c r="AF545" s="5">
        <v>2464.3140669551653</v>
      </c>
      <c r="AG545" s="5">
        <v>2583.6960112946904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2.7038652300000019E-3</v>
      </c>
      <c r="M546" s="5">
        <v>2.4314090300000001E-3</v>
      </c>
      <c r="N546" s="5">
        <v>2.396606664999999E-3</v>
      </c>
      <c r="O546" s="5">
        <v>890.14608874344981</v>
      </c>
      <c r="P546" s="5">
        <v>1402.7722803308043</v>
      </c>
      <c r="Q546" s="5">
        <v>1274.5905082332945</v>
      </c>
      <c r="R546" s="5">
        <v>1489.9277583218459</v>
      </c>
      <c r="S546" s="5">
        <v>1249.1089308951948</v>
      </c>
      <c r="T546" s="5">
        <v>1352.6239019960149</v>
      </c>
      <c r="U546" s="5">
        <v>1299.0618315108406</v>
      </c>
      <c r="V546" s="5">
        <v>1329.0801002283397</v>
      </c>
      <c r="W546" s="5">
        <v>1366.569569352805</v>
      </c>
      <c r="X546" s="5">
        <v>1408.4178178956747</v>
      </c>
      <c r="Y546" s="5">
        <v>1248.3643926006196</v>
      </c>
      <c r="Z546" s="5">
        <v>1277.8722283022403</v>
      </c>
      <c r="AA546" s="5">
        <v>1399.7515103890344</v>
      </c>
      <c r="AB546" s="5">
        <v>1269.0702638529697</v>
      </c>
      <c r="AC546" s="5">
        <v>1493.3492825423564</v>
      </c>
      <c r="AD546" s="5">
        <v>1248.5233057077849</v>
      </c>
      <c r="AE546" s="5">
        <v>1330.1119677854201</v>
      </c>
      <c r="AF546" s="5">
        <v>1240.5668732901902</v>
      </c>
      <c r="AG546" s="5">
        <v>1280.32626992633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5323.7399422711505</v>
      </c>
      <c r="G549" s="5">
        <v>5890.0074065717581</v>
      </c>
      <c r="H549" s="5">
        <v>5504.8259277176412</v>
      </c>
      <c r="I549" s="5">
        <v>5581.9767396957432</v>
      </c>
      <c r="J549" s="5">
        <v>5416.6397780678653</v>
      </c>
      <c r="K549" s="5">
        <v>5754.635412573245</v>
      </c>
      <c r="L549" s="5">
        <v>5760.7120347500568</v>
      </c>
      <c r="M549" s="5">
        <v>6043.9745314244956</v>
      </c>
      <c r="N549" s="5">
        <v>7764.6036400912071</v>
      </c>
      <c r="O549" s="5">
        <v>7622.3101656030412</v>
      </c>
      <c r="P549" s="5">
        <v>8215.8089315177785</v>
      </c>
      <c r="Q549" s="5">
        <v>7133.6626759431037</v>
      </c>
      <c r="R549" s="5">
        <v>8121.8578071520624</v>
      </c>
      <c r="S549" s="5">
        <v>7211.5368303418745</v>
      </c>
      <c r="T549" s="5">
        <v>9066.1174269398089</v>
      </c>
      <c r="U549" s="5">
        <v>8557.6185580554557</v>
      </c>
      <c r="V549" s="5">
        <v>9802.4633554316515</v>
      </c>
      <c r="W549" s="5">
        <v>9860.2087015625457</v>
      </c>
      <c r="X549" s="5">
        <v>10695.000845302498</v>
      </c>
      <c r="Y549" s="5">
        <v>12863.656467473671</v>
      </c>
      <c r="Z549" s="5">
        <v>13874.349935137439</v>
      </c>
      <c r="AA549" s="5">
        <v>13851.336765394763</v>
      </c>
      <c r="AB549" s="5">
        <v>16649.056296276605</v>
      </c>
      <c r="AC549" s="5">
        <v>18936.372323535536</v>
      </c>
      <c r="AD549" s="5">
        <v>16362.098137607563</v>
      </c>
      <c r="AE549" s="5">
        <v>16604.641456550624</v>
      </c>
      <c r="AF549" s="5">
        <v>13222.347950290128</v>
      </c>
      <c r="AG549" s="5">
        <v>14281.847578107343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5628.4747013788383</v>
      </c>
      <c r="G550" s="5">
        <v>6389.4347191957968</v>
      </c>
      <c r="H550" s="5">
        <v>5781.7690931065445</v>
      </c>
      <c r="I550" s="5">
        <v>7936.0257571357997</v>
      </c>
      <c r="J550" s="5">
        <v>7747.7089247401964</v>
      </c>
      <c r="K550" s="5">
        <v>8153.267661147067</v>
      </c>
      <c r="L550" s="5">
        <v>8885.4316474666502</v>
      </c>
      <c r="M550" s="5">
        <v>9128.6275849846243</v>
      </c>
      <c r="N550" s="5">
        <v>8540.3991527911985</v>
      </c>
      <c r="O550" s="5">
        <v>8927.546927825977</v>
      </c>
      <c r="P550" s="5">
        <v>15899.597638708272</v>
      </c>
      <c r="Q550" s="5">
        <v>14682.210154306376</v>
      </c>
      <c r="R550" s="5">
        <v>16719.801348858498</v>
      </c>
      <c r="S550" s="5">
        <v>14571.38105600955</v>
      </c>
      <c r="T550" s="5">
        <v>16873.19618351071</v>
      </c>
      <c r="U550" s="5">
        <v>15331.613968178175</v>
      </c>
      <c r="V550" s="5">
        <v>16177.894130057124</v>
      </c>
      <c r="W550" s="5">
        <v>16328.033045898383</v>
      </c>
      <c r="X550" s="5">
        <v>16366.358313003606</v>
      </c>
      <c r="Y550" s="5">
        <v>14903.36191086044</v>
      </c>
      <c r="Z550" s="5">
        <v>14770.604793244031</v>
      </c>
      <c r="AA550" s="5">
        <v>15890.410775456863</v>
      </c>
      <c r="AB550" s="5">
        <v>12216.120922982134</v>
      </c>
      <c r="AC550" s="5">
        <v>13843.962844059295</v>
      </c>
      <c r="AD550" s="5">
        <v>12038.801656254978</v>
      </c>
      <c r="AE550" s="5">
        <v>12716.100164570358</v>
      </c>
      <c r="AF550" s="5">
        <v>12051.477869291468</v>
      </c>
      <c r="AG550" s="5">
        <v>11516.576428390981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1799.9999999999993</v>
      </c>
      <c r="H551" s="5">
        <v>1652.8042995000003</v>
      </c>
      <c r="I551" s="5">
        <v>1673.998015637299</v>
      </c>
      <c r="J551" s="5">
        <v>1627.8193367398699</v>
      </c>
      <c r="K551" s="5">
        <v>1631.1676594999999</v>
      </c>
      <c r="L551" s="5">
        <v>1603.9626106144785</v>
      </c>
      <c r="M551" s="5">
        <v>6122.6721333612841</v>
      </c>
      <c r="N551" s="5">
        <v>5734.310068166742</v>
      </c>
      <c r="O551" s="5">
        <v>5552.8669587976674</v>
      </c>
      <c r="P551" s="5">
        <v>5824.831594294259</v>
      </c>
      <c r="Q551" s="5">
        <v>5444.6899460977411</v>
      </c>
      <c r="R551" s="5">
        <v>6289.6479214646888</v>
      </c>
      <c r="S551" s="5">
        <v>5558.1004140397317</v>
      </c>
      <c r="T551" s="5">
        <v>6200.8980275873746</v>
      </c>
      <c r="U551" s="5">
        <v>6005.066851539932</v>
      </c>
      <c r="V551" s="5">
        <v>6145.5547309661642</v>
      </c>
      <c r="W551" s="5">
        <v>6042.3340638584568</v>
      </c>
      <c r="X551" s="5">
        <v>6466.4412895561054</v>
      </c>
      <c r="Y551" s="5">
        <v>6000.0839329029168</v>
      </c>
      <c r="Z551" s="5">
        <v>5847.7049456550931</v>
      </c>
      <c r="AA551" s="5">
        <v>6105.7331946966451</v>
      </c>
      <c r="AB551" s="5">
        <v>5781.8079163109869</v>
      </c>
      <c r="AC551" s="5">
        <v>6623.0349528168053</v>
      </c>
      <c r="AD551" s="5">
        <v>6017.9837033032354</v>
      </c>
      <c r="AE551" s="5">
        <v>6171.318079694458</v>
      </c>
      <c r="AF551" s="5">
        <v>5856.5453415609127</v>
      </c>
      <c r="AG551" s="5">
        <v>5910.0491338433794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1170.9553878000002</v>
      </c>
      <c r="O552" s="5">
        <v>1113.8121594000006</v>
      </c>
      <c r="P552" s="5">
        <v>1108.6586568000009</v>
      </c>
      <c r="Q552" s="5">
        <v>1111.8071540000008</v>
      </c>
      <c r="R552" s="5">
        <v>1158.7473954000002</v>
      </c>
      <c r="S552" s="5">
        <v>1169.8542260000002</v>
      </c>
      <c r="T552" s="5">
        <v>1129.0592537999989</v>
      </c>
      <c r="U552" s="5">
        <v>1004.4744887999993</v>
      </c>
      <c r="V552" s="5">
        <v>1122.1559238516143</v>
      </c>
      <c r="W552" s="5">
        <v>1142.374432698045</v>
      </c>
      <c r="X552" s="5">
        <v>1115.5675507742292</v>
      </c>
      <c r="Y552" s="5">
        <v>2491.8982820755409</v>
      </c>
      <c r="Z552" s="5">
        <v>2448.7700184745299</v>
      </c>
      <c r="AA552" s="5">
        <v>2463.4581260733262</v>
      </c>
      <c r="AB552" s="5">
        <v>3905.7631332373226</v>
      </c>
      <c r="AC552" s="5">
        <v>3918.9321030586871</v>
      </c>
      <c r="AD552" s="5">
        <v>3938.3174891712806</v>
      </c>
      <c r="AE552" s="5">
        <v>3840.0382567248575</v>
      </c>
      <c r="AF552" s="5">
        <v>3414.4262794805109</v>
      </c>
      <c r="AG552" s="5">
        <v>3891.031646795077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775.79559649729038</v>
      </c>
      <c r="G553" s="5">
        <v>944.56123043330933</v>
      </c>
      <c r="H553" s="5">
        <v>864.87403414061998</v>
      </c>
      <c r="I553" s="5">
        <v>1085.2089790910145</v>
      </c>
      <c r="J553" s="5">
        <v>1025.3410392144851</v>
      </c>
      <c r="K553" s="5">
        <v>2378.9894500514988</v>
      </c>
      <c r="L553" s="5">
        <v>2448.4430741338001</v>
      </c>
      <c r="M553" s="5">
        <v>2983.8294141284946</v>
      </c>
      <c r="N553" s="5">
        <v>3343.2807721305885</v>
      </c>
      <c r="O553" s="5">
        <v>3314.4232485578677</v>
      </c>
      <c r="P553" s="5">
        <v>4925.4448378150328</v>
      </c>
      <c r="Q553" s="5">
        <v>4708.4869420088935</v>
      </c>
      <c r="R553" s="5">
        <v>5405.8137614537627</v>
      </c>
      <c r="S553" s="5">
        <v>4737.5875239471434</v>
      </c>
      <c r="T553" s="5">
        <v>7198.2702660350951</v>
      </c>
      <c r="U553" s="5">
        <v>6205.0849114478679</v>
      </c>
      <c r="V553" s="5">
        <v>7119.0170830094285</v>
      </c>
      <c r="W553" s="5">
        <v>7283.4582113618908</v>
      </c>
      <c r="X553" s="5">
        <v>7097.1869866089437</v>
      </c>
      <c r="Y553" s="5">
        <v>6595.1619191884201</v>
      </c>
      <c r="Z553" s="5">
        <v>6518.9575779948627</v>
      </c>
      <c r="AA553" s="5">
        <v>8296.0913525428987</v>
      </c>
      <c r="AB553" s="5">
        <v>8153.2456690501785</v>
      </c>
      <c r="AC553" s="5">
        <v>9778.2288943138374</v>
      </c>
      <c r="AD553" s="5">
        <v>8772.5023511247382</v>
      </c>
      <c r="AE553" s="5">
        <v>9077.9374776334353</v>
      </c>
      <c r="AF553" s="5">
        <v>8262.6114966046189</v>
      </c>
      <c r="AG553" s="5">
        <v>9069.7918064208079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3941.7373939313507</v>
      </c>
      <c r="G555" s="5">
        <v>4943.959955817304</v>
      </c>
      <c r="H555" s="5">
        <v>6268.0158940273259</v>
      </c>
      <c r="I555" s="5">
        <v>6689.1674030761433</v>
      </c>
      <c r="J555" s="5">
        <v>6202.6634956807802</v>
      </c>
      <c r="K555" s="5">
        <v>7764.523558748424</v>
      </c>
      <c r="L555" s="5">
        <v>7541.6449099548909</v>
      </c>
      <c r="M555" s="5">
        <v>7909.3542230038738</v>
      </c>
      <c r="N555" s="5">
        <v>7700.4091120109806</v>
      </c>
      <c r="O555" s="5">
        <v>7690.3822122493566</v>
      </c>
      <c r="P555" s="5">
        <v>7484.6341267086409</v>
      </c>
      <c r="Q555" s="5">
        <v>7177.8202461912542</v>
      </c>
      <c r="R555" s="5">
        <v>7510.4188406828071</v>
      </c>
      <c r="S555" s="5">
        <v>6603.9253306028759</v>
      </c>
      <c r="T555" s="5">
        <v>6721.3643095311818</v>
      </c>
      <c r="U555" s="5">
        <v>6081.2265490393147</v>
      </c>
      <c r="V555" s="5">
        <v>6661.7343209902247</v>
      </c>
      <c r="W555" s="5">
        <v>6574.3818458101614</v>
      </c>
      <c r="X555" s="5">
        <v>6630.8494738432018</v>
      </c>
      <c r="Y555" s="5">
        <v>6356.935583811387</v>
      </c>
      <c r="Z555" s="5">
        <v>5850.3721384697456</v>
      </c>
      <c r="AA555" s="5">
        <v>5780.6214968339409</v>
      </c>
      <c r="AB555" s="5">
        <v>5245.9607608182941</v>
      </c>
      <c r="AC555" s="5">
        <v>5631.3767259948509</v>
      </c>
      <c r="AD555" s="5">
        <v>6797.9805146827093</v>
      </c>
      <c r="AE555" s="5">
        <v>7083.9088707499532</v>
      </c>
      <c r="AF555" s="5">
        <v>6042.938710651666</v>
      </c>
      <c r="AG555" s="5">
        <v>6962.2464541737318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273.09959235435008</v>
      </c>
      <c r="G556" s="5">
        <v>285.85650702433026</v>
      </c>
      <c r="H556" s="5">
        <v>265.54445536574997</v>
      </c>
      <c r="I556" s="5">
        <v>271.95438019612493</v>
      </c>
      <c r="J556" s="5">
        <v>247.6733674139999</v>
      </c>
      <c r="K556" s="5">
        <v>260.21428944369518</v>
      </c>
      <c r="L556" s="5">
        <v>298.02816183106034</v>
      </c>
      <c r="M556" s="5">
        <v>275.26526469945992</v>
      </c>
      <c r="N556" s="5">
        <v>275.27573267731515</v>
      </c>
      <c r="O556" s="5">
        <v>264.79739902484516</v>
      </c>
      <c r="P556" s="5">
        <v>266.70635816081489</v>
      </c>
      <c r="Q556" s="5">
        <v>240.89614149900021</v>
      </c>
      <c r="R556" s="5">
        <v>278.31653245097505</v>
      </c>
      <c r="S556" s="5">
        <v>244.88285351522006</v>
      </c>
      <c r="T556" s="5">
        <v>212.51665390304009</v>
      </c>
      <c r="U556" s="5">
        <v>173.74670171501003</v>
      </c>
      <c r="V556" s="5">
        <v>203.77333979840006</v>
      </c>
      <c r="W556" s="5">
        <v>232.61415854991989</v>
      </c>
      <c r="X556" s="5">
        <v>170.83751799462007</v>
      </c>
      <c r="Y556" s="5">
        <v>157.0785367475151</v>
      </c>
      <c r="Z556" s="5">
        <v>160.59459831037503</v>
      </c>
      <c r="AA556" s="5">
        <v>192.77067613122492</v>
      </c>
      <c r="AB556" s="5">
        <v>194.19463358772526</v>
      </c>
      <c r="AC556" s="5">
        <v>177.80614206962014</v>
      </c>
      <c r="AD556" s="5">
        <v>175.3394880955999</v>
      </c>
      <c r="AE556" s="5">
        <v>173.90725570110496</v>
      </c>
      <c r="AF556" s="5">
        <v>144.84244509875495</v>
      </c>
      <c r="AG556" s="5">
        <v>159.03040854827998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1217.8978874282552</v>
      </c>
      <c r="G557" s="5">
        <v>1256.142117033035</v>
      </c>
      <c r="H557" s="5">
        <v>1237.6105593321145</v>
      </c>
      <c r="I557" s="5">
        <v>1147.6217285934799</v>
      </c>
      <c r="J557" s="5">
        <v>1166.6016454996502</v>
      </c>
      <c r="K557" s="5">
        <v>1229.3917788993349</v>
      </c>
      <c r="L557" s="5">
        <v>1307.4889707961393</v>
      </c>
      <c r="M557" s="5">
        <v>1151.8528049810943</v>
      </c>
      <c r="N557" s="5">
        <v>1206.9057361305449</v>
      </c>
      <c r="O557" s="5">
        <v>1123.589807925945</v>
      </c>
      <c r="P557" s="5">
        <v>1141.8634854038955</v>
      </c>
      <c r="Q557" s="5">
        <v>1172.3400722502201</v>
      </c>
      <c r="R557" s="5">
        <v>1233.9754222172851</v>
      </c>
      <c r="S557" s="5">
        <v>1191.6875412670097</v>
      </c>
      <c r="T557" s="5">
        <v>1063.2157180584397</v>
      </c>
      <c r="U557" s="5">
        <v>1075.2562188664106</v>
      </c>
      <c r="V557" s="5">
        <v>1171.1300319758047</v>
      </c>
      <c r="W557" s="5">
        <v>1258.5251570302294</v>
      </c>
      <c r="X557" s="5">
        <v>1120.7679394415898</v>
      </c>
      <c r="Y557" s="5">
        <v>1165.1288999184001</v>
      </c>
      <c r="Z557" s="5">
        <v>1111.4327881703996</v>
      </c>
      <c r="AA557" s="5">
        <v>1131.3114109236203</v>
      </c>
      <c r="AB557" s="5">
        <v>639.57268373836018</v>
      </c>
      <c r="AC557" s="5">
        <v>656.06747764013483</v>
      </c>
      <c r="AD557" s="5">
        <v>658.24807794096478</v>
      </c>
      <c r="AE557" s="5">
        <v>550.7913129556747</v>
      </c>
      <c r="AF557" s="5">
        <v>589.77745852098531</v>
      </c>
      <c r="AG557" s="5">
        <v>599.25747953298492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315.49632934338467</v>
      </c>
      <c r="P558" s="5">
        <v>321.5379750810352</v>
      </c>
      <c r="Q558" s="5">
        <v>312.76643494073483</v>
      </c>
      <c r="R558" s="5">
        <v>296.56921011566516</v>
      </c>
      <c r="S558" s="5">
        <v>828.24160918077496</v>
      </c>
      <c r="T558" s="5">
        <v>758.31636907559539</v>
      </c>
      <c r="U558" s="5">
        <v>1445.1839842609002</v>
      </c>
      <c r="V558" s="5">
        <v>1702.6914743789403</v>
      </c>
      <c r="W558" s="5">
        <v>1676.1590409314545</v>
      </c>
      <c r="X558" s="5">
        <v>2905.3008298506493</v>
      </c>
      <c r="Y558" s="5">
        <v>4809.1960618603744</v>
      </c>
      <c r="Z558" s="5">
        <v>7076.8670987101523</v>
      </c>
      <c r="AA558" s="5">
        <v>8119.2267690754816</v>
      </c>
      <c r="AB558" s="5">
        <v>7768.6656575919096</v>
      </c>
      <c r="AC558" s="5">
        <v>7347.7787171418131</v>
      </c>
      <c r="AD558" s="5">
        <v>7780.5117896585052</v>
      </c>
      <c r="AE558" s="5">
        <v>7545.3282661571675</v>
      </c>
      <c r="AF558" s="5">
        <v>6960.5501025359436</v>
      </c>
      <c r="AG558" s="5">
        <v>7579.728692863956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367.50961483255014</v>
      </c>
      <c r="G560" s="5">
        <v>386.45824517578473</v>
      </c>
      <c r="H560" s="5">
        <v>352.253720241</v>
      </c>
      <c r="I560" s="5">
        <v>355.04760730699991</v>
      </c>
      <c r="J560" s="5">
        <v>316.41138416599989</v>
      </c>
      <c r="K560" s="5">
        <v>351.03096307381992</v>
      </c>
      <c r="L560" s="5">
        <v>341.06368626899985</v>
      </c>
      <c r="M560" s="5">
        <v>285.53662854303002</v>
      </c>
      <c r="N560" s="5">
        <v>323.04557351833</v>
      </c>
      <c r="O560" s="5">
        <v>307.04670356418495</v>
      </c>
      <c r="P560" s="5">
        <v>764.92064358533526</v>
      </c>
      <c r="Q560" s="5">
        <v>724.82278214082498</v>
      </c>
      <c r="R560" s="5">
        <v>608.15984743150523</v>
      </c>
      <c r="S560" s="5">
        <v>566.62845225516469</v>
      </c>
      <c r="T560" s="5">
        <v>479.62636081989001</v>
      </c>
      <c r="U560" s="5">
        <v>381.28099415160028</v>
      </c>
      <c r="V560" s="5">
        <v>508.90089407253976</v>
      </c>
      <c r="W560" s="5">
        <v>515.93033507121993</v>
      </c>
      <c r="X560" s="5">
        <v>427.86642922717493</v>
      </c>
      <c r="Y560" s="5">
        <v>407.9216361053949</v>
      </c>
      <c r="Z560" s="5">
        <v>380.26193784451516</v>
      </c>
      <c r="AA560" s="5">
        <v>419.55177012576007</v>
      </c>
      <c r="AB560" s="5">
        <v>420.78063204133502</v>
      </c>
      <c r="AC560" s="5">
        <v>399.07768382191972</v>
      </c>
      <c r="AD560" s="5">
        <v>389.19125715772498</v>
      </c>
      <c r="AE560" s="5">
        <v>373.57966051424984</v>
      </c>
      <c r="AF560" s="5">
        <v>298.49122236573515</v>
      </c>
      <c r="AG560" s="5">
        <v>353.45066763777481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539.79024069600018</v>
      </c>
      <c r="G562" s="5">
        <v>564.28648096799952</v>
      </c>
      <c r="H562" s="5">
        <v>539.65926814799991</v>
      </c>
      <c r="I562" s="5">
        <v>549.01633609199985</v>
      </c>
      <c r="J562" s="5">
        <v>589.71856433956486</v>
      </c>
      <c r="K562" s="5">
        <v>561.57002065587528</v>
      </c>
      <c r="L562" s="5">
        <v>996.01141994360978</v>
      </c>
      <c r="M562" s="5">
        <v>1002.1368614340544</v>
      </c>
      <c r="N562" s="5">
        <v>917.34612395830993</v>
      </c>
      <c r="O562" s="5">
        <v>961.51024451021954</v>
      </c>
      <c r="P562" s="5">
        <v>906.82297566516513</v>
      </c>
      <c r="Q562" s="5">
        <v>858.75507277320526</v>
      </c>
      <c r="R562" s="5">
        <v>894.21987404240485</v>
      </c>
      <c r="S562" s="5">
        <v>892.40632059831</v>
      </c>
      <c r="T562" s="5">
        <v>844.99006371132009</v>
      </c>
      <c r="U562" s="5">
        <v>885.08321527597445</v>
      </c>
      <c r="V562" s="5">
        <v>871.23080703378059</v>
      </c>
      <c r="W562" s="5">
        <v>958.31084131705006</v>
      </c>
      <c r="X562" s="5">
        <v>901.73839990851479</v>
      </c>
      <c r="Y562" s="5">
        <v>769.00722751890498</v>
      </c>
      <c r="Z562" s="5">
        <v>887.83585980204998</v>
      </c>
      <c r="AA562" s="5">
        <v>860.43516482192524</v>
      </c>
      <c r="AB562" s="5">
        <v>789.50889401422489</v>
      </c>
      <c r="AC562" s="5">
        <v>828.56589218328008</v>
      </c>
      <c r="AD562" s="5">
        <v>822.32548881694993</v>
      </c>
      <c r="AE562" s="5">
        <v>871.10357905176966</v>
      </c>
      <c r="AF562" s="5">
        <v>866.55756716420001</v>
      </c>
      <c r="AG562" s="5">
        <v>298.95909121616029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846.7225745077003</v>
      </c>
      <c r="G563" s="5">
        <v>933.56531434434987</v>
      </c>
      <c r="H563" s="5">
        <v>864.15623306512498</v>
      </c>
      <c r="I563" s="5">
        <v>840.98274387025003</v>
      </c>
      <c r="J563" s="5">
        <v>859.56937814445973</v>
      </c>
      <c r="K563" s="5">
        <v>870.7950036859803</v>
      </c>
      <c r="L563" s="5">
        <v>902.07229516667007</v>
      </c>
      <c r="M563" s="5">
        <v>926.3664519305205</v>
      </c>
      <c r="N563" s="5">
        <v>857.22525783812455</v>
      </c>
      <c r="O563" s="5">
        <v>859.69957378038009</v>
      </c>
      <c r="P563" s="5">
        <v>840.42979760267531</v>
      </c>
      <c r="Q563" s="5">
        <v>827.04700208665531</v>
      </c>
      <c r="R563" s="5">
        <v>932.40996157536006</v>
      </c>
      <c r="S563" s="5">
        <v>851.08270299220976</v>
      </c>
      <c r="T563" s="5">
        <v>839.64555888792995</v>
      </c>
      <c r="U563" s="5">
        <v>866.4190939978248</v>
      </c>
      <c r="V563" s="5">
        <v>905.6434219556802</v>
      </c>
      <c r="W563" s="5">
        <v>909.68184383672497</v>
      </c>
      <c r="X563" s="5">
        <v>926.74462432852567</v>
      </c>
      <c r="Y563" s="5">
        <v>856.76400059368507</v>
      </c>
      <c r="Z563" s="5">
        <v>879.84761220907535</v>
      </c>
      <c r="AA563" s="5">
        <v>829.73352980305003</v>
      </c>
      <c r="AB563" s="5">
        <v>819.60336280837532</v>
      </c>
      <c r="AC563" s="5">
        <v>912.80496294822501</v>
      </c>
      <c r="AD563" s="5">
        <v>845.06876084282476</v>
      </c>
      <c r="AE563" s="5">
        <v>816.0159223817252</v>
      </c>
      <c r="AF563" s="5">
        <v>844.37871859787492</v>
      </c>
      <c r="AG563" s="5">
        <v>362.56724800560005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226</v>
      </c>
      <c r="E564" s="61" t="s">
        <v>92</v>
      </c>
      <c r="F564" s="5">
        <v>458.4883975919999</v>
      </c>
      <c r="G564" s="5">
        <v>1731.1877816215697</v>
      </c>
      <c r="H564" s="5">
        <v>3388.0453182306023</v>
      </c>
      <c r="I564" s="5">
        <v>3235.4960259782902</v>
      </c>
      <c r="J564" s="5">
        <v>4795.7833409598643</v>
      </c>
      <c r="K564" s="5">
        <v>6015.184266557837</v>
      </c>
      <c r="L564" s="5">
        <v>11619.619779036002</v>
      </c>
      <c r="M564" s="5">
        <v>12022.063165886415</v>
      </c>
      <c r="N564" s="5">
        <v>11406.977919783518</v>
      </c>
      <c r="O564" s="5">
        <v>11313.642657530512</v>
      </c>
      <c r="P564" s="5">
        <v>10886.563874737507</v>
      </c>
      <c r="Q564" s="5">
        <v>10681.413959727983</v>
      </c>
      <c r="R564" s="5">
        <v>11679.339042549742</v>
      </c>
      <c r="S564" s="5">
        <v>11226.535224796335</v>
      </c>
      <c r="T564" s="5">
        <v>9961.2584319900652</v>
      </c>
      <c r="U564" s="5">
        <v>10278.002733655008</v>
      </c>
      <c r="V564" s="5">
        <v>10564.302539522316</v>
      </c>
      <c r="W564" s="5">
        <v>10927.591385380776</v>
      </c>
      <c r="X564" s="5">
        <v>11000.724683011995</v>
      </c>
      <c r="Y564" s="5">
        <v>10406.399186303084</v>
      </c>
      <c r="Z564" s="5">
        <v>10779.265158693805</v>
      </c>
      <c r="AA564" s="5">
        <v>9697.2705719769438</v>
      </c>
      <c r="AB564" s="5">
        <v>9072.1090128683572</v>
      </c>
      <c r="AC564" s="5">
        <v>9912.8633296746193</v>
      </c>
      <c r="AD564" s="5">
        <v>9808.9443830911005</v>
      </c>
      <c r="AE564" s="5">
        <v>9261.7390378293949</v>
      </c>
      <c r="AF564" s="5">
        <v>9153.7433428052427</v>
      </c>
      <c r="AG564" s="5">
        <v>9554.2212096802868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200.28426158288505</v>
      </c>
      <c r="G572" s="5">
        <v>176.60084157103992</v>
      </c>
      <c r="H572" s="5">
        <v>198.41270757275001</v>
      </c>
      <c r="I572" s="5">
        <v>205.46776377860994</v>
      </c>
      <c r="J572" s="5">
        <v>202.89230216340505</v>
      </c>
      <c r="K572" s="5">
        <v>202.92387737175005</v>
      </c>
      <c r="L572" s="5">
        <v>202.6026086265</v>
      </c>
      <c r="M572" s="5">
        <v>188.42875347601012</v>
      </c>
      <c r="N572" s="5">
        <v>182.212507407365</v>
      </c>
      <c r="O572" s="5">
        <v>683.7731727646252</v>
      </c>
      <c r="P572" s="5">
        <v>717.06107337713502</v>
      </c>
      <c r="Q572" s="5">
        <v>719.56629471030999</v>
      </c>
      <c r="R572" s="5">
        <v>679.74972679342966</v>
      </c>
      <c r="S572" s="5">
        <v>641.91806198825964</v>
      </c>
      <c r="T572" s="5">
        <v>564.13579961163498</v>
      </c>
      <c r="U572" s="5">
        <v>506.22838805442512</v>
      </c>
      <c r="V572" s="5">
        <v>461.62298892919</v>
      </c>
      <c r="W572" s="5">
        <v>440.86992582523982</v>
      </c>
      <c r="X572" s="5">
        <v>444.83782817332008</v>
      </c>
      <c r="Y572" s="5">
        <v>444.27457774228526</v>
      </c>
      <c r="Z572" s="5">
        <v>862.47340635119031</v>
      </c>
      <c r="AA572" s="5">
        <v>809.87406318616456</v>
      </c>
      <c r="AB572" s="5">
        <v>731.97024873574969</v>
      </c>
      <c r="AC572" s="5">
        <v>711.64896882073526</v>
      </c>
      <c r="AD572" s="5">
        <v>809.68144528925984</v>
      </c>
      <c r="AE572" s="5">
        <v>810.13617507129459</v>
      </c>
      <c r="AF572" s="5">
        <v>792.01590544182022</v>
      </c>
      <c r="AG572" s="5">
        <v>760.69309167588403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999.19601811914004</v>
      </c>
      <c r="G573" s="5">
        <v>927.05182521539029</v>
      </c>
      <c r="H573" s="5">
        <v>1041.092063450955</v>
      </c>
      <c r="I573" s="5">
        <v>1069.5524909718999</v>
      </c>
      <c r="J573" s="5">
        <v>1028.10892890322</v>
      </c>
      <c r="K573" s="5">
        <v>1045.8861213105902</v>
      </c>
      <c r="L573" s="5">
        <v>1025.9853185166648</v>
      </c>
      <c r="M573" s="5">
        <v>1071.6336871499047</v>
      </c>
      <c r="N573" s="5">
        <v>1070.5374391790751</v>
      </c>
      <c r="O573" s="5">
        <v>860.04562215182511</v>
      </c>
      <c r="P573" s="5">
        <v>987.86506578341482</v>
      </c>
      <c r="Q573" s="5">
        <v>1350.3928106000351</v>
      </c>
      <c r="R573" s="5">
        <v>1270.6461445119005</v>
      </c>
      <c r="S573" s="5">
        <v>1457.135764746735</v>
      </c>
      <c r="T573" s="5">
        <v>1412.6237561000701</v>
      </c>
      <c r="U573" s="5">
        <v>1336.9633073615548</v>
      </c>
      <c r="V573" s="5">
        <v>1286.9998071252353</v>
      </c>
      <c r="W573" s="5">
        <v>1200.9636261516343</v>
      </c>
      <c r="X573" s="5">
        <v>1256.4455373743549</v>
      </c>
      <c r="Y573" s="5">
        <v>1438.8690373747359</v>
      </c>
      <c r="Z573" s="5">
        <v>1376.3783978281454</v>
      </c>
      <c r="AA573" s="5">
        <v>1296.2465752625403</v>
      </c>
      <c r="AB573" s="5">
        <v>1190.0302436763795</v>
      </c>
      <c r="AC573" s="5">
        <v>1171.3833039552751</v>
      </c>
      <c r="AD573" s="5">
        <v>1254.6716493310551</v>
      </c>
      <c r="AE573" s="5">
        <v>2147.9487839904614</v>
      </c>
      <c r="AF573" s="5">
        <v>1883.2132362637908</v>
      </c>
      <c r="AG573" s="5">
        <v>1925.6140766155959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1388.8667851283853</v>
      </c>
      <c r="G574" s="5">
        <v>1239.99339824258</v>
      </c>
      <c r="H574" s="5">
        <v>1421.0131615740052</v>
      </c>
      <c r="I574" s="5">
        <v>1466.6291936299908</v>
      </c>
      <c r="J574" s="5">
        <v>1427.0895616257501</v>
      </c>
      <c r="K574" s="5">
        <v>1500.0906526772599</v>
      </c>
      <c r="L574" s="5">
        <v>1465.3909938371298</v>
      </c>
      <c r="M574" s="5">
        <v>1483.6583806831704</v>
      </c>
      <c r="N574" s="5">
        <v>1460.5421820369152</v>
      </c>
      <c r="O574" s="5">
        <v>1153.6066784360548</v>
      </c>
      <c r="P574" s="5">
        <v>1325.8660336769101</v>
      </c>
      <c r="Q574" s="5">
        <v>1396.1789297845701</v>
      </c>
      <c r="R574" s="5">
        <v>1376.38529771495</v>
      </c>
      <c r="S574" s="5">
        <v>1417.53965284489</v>
      </c>
      <c r="T574" s="5">
        <v>1419.3729799036103</v>
      </c>
      <c r="U574" s="5">
        <v>1383.4262865827998</v>
      </c>
      <c r="V574" s="5">
        <v>1445.5161971399798</v>
      </c>
      <c r="W574" s="5">
        <v>1345.3693407970754</v>
      </c>
      <c r="X574" s="5">
        <v>1365.6491179997552</v>
      </c>
      <c r="Y574" s="5">
        <v>1328.370173931055</v>
      </c>
      <c r="Z574" s="5">
        <v>1122.1067673704249</v>
      </c>
      <c r="AA574" s="5">
        <v>1088.9435666880649</v>
      </c>
      <c r="AB574" s="5">
        <v>1047.1083055035447</v>
      </c>
      <c r="AC574" s="5">
        <v>1059.645065546375</v>
      </c>
      <c r="AD574" s="5">
        <v>1188.1969825190599</v>
      </c>
      <c r="AE574" s="5">
        <v>357.59175845234006</v>
      </c>
      <c r="AF574" s="5">
        <v>58.219111976999947</v>
      </c>
      <c r="AG574" s="5">
        <v>0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35.225351693000036</v>
      </c>
      <c r="G575" s="5">
        <v>20.795795019999982</v>
      </c>
      <c r="H575" s="5">
        <v>24.005090920999983</v>
      </c>
      <c r="I575" s="5">
        <v>58.626486523339992</v>
      </c>
      <c r="J575" s="5">
        <v>61.295966781809994</v>
      </c>
      <c r="K575" s="5">
        <v>69.323699444175034</v>
      </c>
      <c r="L575" s="5">
        <v>65.94922100914502</v>
      </c>
      <c r="M575" s="5">
        <v>96.582837129364989</v>
      </c>
      <c r="N575" s="5">
        <v>94.912699504589995</v>
      </c>
      <c r="O575" s="5">
        <v>97.215448428400009</v>
      </c>
      <c r="P575" s="5">
        <v>92.362227956245007</v>
      </c>
      <c r="Q575" s="5">
        <v>101.34502644541007</v>
      </c>
      <c r="R575" s="5">
        <v>88.504018449689966</v>
      </c>
      <c r="S575" s="5">
        <v>89.144124752579984</v>
      </c>
      <c r="T575" s="5">
        <v>79.138844673825062</v>
      </c>
      <c r="U575" s="5">
        <v>69.004006288490004</v>
      </c>
      <c r="V575" s="5">
        <v>67.281642530120038</v>
      </c>
      <c r="W575" s="5">
        <v>59.534618366684974</v>
      </c>
      <c r="X575" s="5">
        <v>63.213179589449986</v>
      </c>
      <c r="Y575" s="5">
        <v>76.623062967820047</v>
      </c>
      <c r="Z575" s="5">
        <v>77.990029037585032</v>
      </c>
      <c r="AA575" s="5">
        <v>61.204599257164958</v>
      </c>
      <c r="AB575" s="5">
        <v>56.762278344190022</v>
      </c>
      <c r="AC575" s="5">
        <v>58.407634982090023</v>
      </c>
      <c r="AD575" s="5">
        <v>69.476206342534994</v>
      </c>
      <c r="AE575" s="5">
        <v>69.03445366657499</v>
      </c>
      <c r="AF575" s="5">
        <v>67.241446571050005</v>
      </c>
      <c r="AG575" s="5">
        <v>74.791792925154965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745.01365930036536</v>
      </c>
      <c r="G576" s="5">
        <v>634.19405657582047</v>
      </c>
      <c r="H576" s="5">
        <v>691.07099399192475</v>
      </c>
      <c r="I576" s="5">
        <v>2742.3549270286558</v>
      </c>
      <c r="J576" s="5">
        <v>2592.6962975060046</v>
      </c>
      <c r="K576" s="5">
        <v>6952.2966546629468</v>
      </c>
      <c r="L576" s="5">
        <v>6915.9581423603877</v>
      </c>
      <c r="M576" s="5">
        <v>10195.705674302744</v>
      </c>
      <c r="N576" s="5">
        <v>9671.1089979457829</v>
      </c>
      <c r="O576" s="5">
        <v>7973.0675256915174</v>
      </c>
      <c r="P576" s="5">
        <v>9494.1605561580545</v>
      </c>
      <c r="Q576" s="5">
        <v>10073.967002994952</v>
      </c>
      <c r="R576" s="5">
        <v>11933.068707828757</v>
      </c>
      <c r="S576" s="5">
        <v>13098.711248837377</v>
      </c>
      <c r="T576" s="5">
        <v>14218.719509881201</v>
      </c>
      <c r="U576" s="5">
        <v>13718.669014862904</v>
      </c>
      <c r="V576" s="5">
        <v>15585.529354985863</v>
      </c>
      <c r="W576" s="5">
        <v>15611.355064734977</v>
      </c>
      <c r="X576" s="5">
        <v>17504.228879588107</v>
      </c>
      <c r="Y576" s="5">
        <v>17260.243558509355</v>
      </c>
      <c r="Z576" s="5">
        <v>14587.308359757766</v>
      </c>
      <c r="AA576" s="5">
        <v>17298.226353150454</v>
      </c>
      <c r="AB576" s="5">
        <v>17731.491357708263</v>
      </c>
      <c r="AC576" s="5">
        <v>19117.615275456992</v>
      </c>
      <c r="AD576" s="5">
        <v>19200.217734862868</v>
      </c>
      <c r="AE576" s="5">
        <v>19827.974738801589</v>
      </c>
      <c r="AF576" s="5">
        <v>19191.775501940465</v>
      </c>
      <c r="AG576" s="5">
        <v>19466.567694906356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1140.0899510378454</v>
      </c>
      <c r="G577" s="5">
        <v>823.06093636817502</v>
      </c>
      <c r="H577" s="5">
        <v>924.73598692159487</v>
      </c>
      <c r="I577" s="5">
        <v>1198.7265517093406</v>
      </c>
      <c r="J577" s="5">
        <v>1122.46132831881</v>
      </c>
      <c r="K577" s="5">
        <v>1172.6345527122751</v>
      </c>
      <c r="L577" s="5">
        <v>1103.0238616448401</v>
      </c>
      <c r="M577" s="5">
        <v>1011.0739332703647</v>
      </c>
      <c r="N577" s="5">
        <v>988.30744638491979</v>
      </c>
      <c r="O577" s="5">
        <v>902.0983217463197</v>
      </c>
      <c r="P577" s="5">
        <v>997.77715565607446</v>
      </c>
      <c r="Q577" s="5">
        <v>1013.1720831575</v>
      </c>
      <c r="R577" s="5">
        <v>1083.8300931468048</v>
      </c>
      <c r="S577" s="5">
        <v>1124.8605320633101</v>
      </c>
      <c r="T577" s="5">
        <v>1242.0844050087953</v>
      </c>
      <c r="U577" s="5">
        <v>1303.6200719774051</v>
      </c>
      <c r="V577" s="5">
        <v>1439.4082837482697</v>
      </c>
      <c r="W577" s="5">
        <v>1412.5445605190448</v>
      </c>
      <c r="X577" s="5">
        <v>1468.55429203883</v>
      </c>
      <c r="Y577" s="5">
        <v>1452.2573553941797</v>
      </c>
      <c r="Z577" s="5">
        <v>1283.9015005657552</v>
      </c>
      <c r="AA577" s="5">
        <v>1405.4358615335802</v>
      </c>
      <c r="AB577" s="5">
        <v>1453.6950691103448</v>
      </c>
      <c r="AC577" s="5">
        <v>1544.4079193004447</v>
      </c>
      <c r="AD577" s="5">
        <v>1467.0420796485346</v>
      </c>
      <c r="AE577" s="5">
        <v>1541.470519044994</v>
      </c>
      <c r="AF577" s="5">
        <v>1518.9043735556393</v>
      </c>
      <c r="AG577" s="5">
        <v>1542.988098680345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2620.6130477823854</v>
      </c>
      <c r="G578" s="5">
        <v>3171.3261469025142</v>
      </c>
      <c r="H578" s="5">
        <v>3109.8318159528858</v>
      </c>
      <c r="I578" s="5">
        <v>3150.7842021769952</v>
      </c>
      <c r="J578" s="5">
        <v>4349.6915077025005</v>
      </c>
      <c r="K578" s="5">
        <v>4408.8360185515321</v>
      </c>
      <c r="L578" s="5">
        <v>4432.1985871131346</v>
      </c>
      <c r="M578" s="5">
        <v>4960.3184557777258</v>
      </c>
      <c r="N578" s="5">
        <v>4695.800614984405</v>
      </c>
      <c r="O578" s="5">
        <v>4157.0394265437799</v>
      </c>
      <c r="P578" s="5">
        <v>5122.4966720906286</v>
      </c>
      <c r="Q578" s="5">
        <v>6758.6448619646499</v>
      </c>
      <c r="R578" s="5">
        <v>7350.7359561683907</v>
      </c>
      <c r="S578" s="5">
        <v>7382.8469285752599</v>
      </c>
      <c r="T578" s="5">
        <v>7617.5489753888005</v>
      </c>
      <c r="U578" s="5">
        <v>8181.3205469713548</v>
      </c>
      <c r="V578" s="5">
        <v>8940.475628936405</v>
      </c>
      <c r="W578" s="5">
        <v>8958.6332291587551</v>
      </c>
      <c r="X578" s="5">
        <v>9020.2100689928993</v>
      </c>
      <c r="Y578" s="5">
        <v>8965.1163146691415</v>
      </c>
      <c r="Z578" s="5">
        <v>7878.9030281351907</v>
      </c>
      <c r="AA578" s="5">
        <v>8698.8254237310757</v>
      </c>
      <c r="AB578" s="5">
        <v>9054.8674503965212</v>
      </c>
      <c r="AC578" s="5">
        <v>9418.1409164474426</v>
      </c>
      <c r="AD578" s="5">
        <v>9213.4284905452714</v>
      </c>
      <c r="AE578" s="5">
        <v>9382.0254654468008</v>
      </c>
      <c r="AF578" s="5">
        <v>9339.0889758990652</v>
      </c>
      <c r="AG578" s="5">
        <v>9585.0328049166965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0</v>
      </c>
      <c r="I579" s="5">
        <v>0</v>
      </c>
      <c r="J579" s="5">
        <v>232.17993415454487</v>
      </c>
      <c r="K579" s="5">
        <v>258.55676127644494</v>
      </c>
      <c r="L579" s="5">
        <v>244.80123493930506</v>
      </c>
      <c r="M579" s="5">
        <v>223.52041825815994</v>
      </c>
      <c r="N579" s="5">
        <v>218.504414966615</v>
      </c>
      <c r="O579" s="5">
        <v>198.0382811155649</v>
      </c>
      <c r="P579" s="5">
        <v>248.07941839984503</v>
      </c>
      <c r="Q579" s="5">
        <v>240.68748948772995</v>
      </c>
      <c r="R579" s="5">
        <v>282.787312524985</v>
      </c>
      <c r="S579" s="5">
        <v>306.91063472718986</v>
      </c>
      <c r="T579" s="5">
        <v>355.44294889824965</v>
      </c>
      <c r="U579" s="5">
        <v>373.95868064675989</v>
      </c>
      <c r="V579" s="5">
        <v>429.29871241832979</v>
      </c>
      <c r="W579" s="5">
        <v>423.54268426069979</v>
      </c>
      <c r="X579" s="5">
        <v>447.78963030916015</v>
      </c>
      <c r="Y579" s="5">
        <v>471.3222351934599</v>
      </c>
      <c r="Z579" s="5">
        <v>401.82701194727969</v>
      </c>
      <c r="AA579" s="5">
        <v>452.24259464160508</v>
      </c>
      <c r="AB579" s="5">
        <v>458.03771129188027</v>
      </c>
      <c r="AC579" s="5">
        <v>486.69095416829998</v>
      </c>
      <c r="AD579" s="5">
        <v>483.12710648411979</v>
      </c>
      <c r="AE579" s="5">
        <v>489.08342889053455</v>
      </c>
      <c r="AF579" s="5">
        <v>479.96924693264526</v>
      </c>
      <c r="AG579" s="5">
        <v>494.43873535719473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1.3111502999999984E-3</v>
      </c>
      <c r="L580" s="5">
        <v>1.2294906900000009E-3</v>
      </c>
      <c r="M580" s="5">
        <v>1.0457585400000006E-3</v>
      </c>
      <c r="N580" s="5">
        <v>1.1225506400000008E-3</v>
      </c>
      <c r="O580" s="5">
        <v>1.0874468050000011E-3</v>
      </c>
      <c r="P580" s="5">
        <v>1.1101120749999998E-3</v>
      </c>
      <c r="Q580" s="5">
        <v>1698.2926268130097</v>
      </c>
      <c r="R580" s="5">
        <v>1754.0756664956411</v>
      </c>
      <c r="S580" s="5">
        <v>3045.1068556288687</v>
      </c>
      <c r="T580" s="5">
        <v>3316.7261185994389</v>
      </c>
      <c r="U580" s="5">
        <v>3349.8739059295244</v>
      </c>
      <c r="V580" s="5">
        <v>3663.7574930986739</v>
      </c>
      <c r="W580" s="5">
        <v>3653.7949276387599</v>
      </c>
      <c r="X580" s="5">
        <v>3525.0889970014914</v>
      </c>
      <c r="Y580" s="5">
        <v>3469.9426139106472</v>
      </c>
      <c r="Z580" s="5">
        <v>2942.3308815673568</v>
      </c>
      <c r="AA580" s="5">
        <v>3083.7021017427974</v>
      </c>
      <c r="AB580" s="5">
        <v>3529.051786513342</v>
      </c>
      <c r="AC580" s="5">
        <v>3647.9601584432526</v>
      </c>
      <c r="AD580" s="5">
        <v>3490.9725697847816</v>
      </c>
      <c r="AE580" s="5">
        <v>3476.9246055531071</v>
      </c>
      <c r="AF580" s="5">
        <v>3479.5947253318195</v>
      </c>
      <c r="AG580" s="5">
        <v>3701.0040700718287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281.51700270431513</v>
      </c>
      <c r="G581" s="5">
        <v>226.9862340177599</v>
      </c>
      <c r="H581" s="5">
        <v>265.69144118197005</v>
      </c>
      <c r="I581" s="5">
        <v>296.01007430673013</v>
      </c>
      <c r="J581" s="5">
        <v>275.16445544869009</v>
      </c>
      <c r="K581" s="5">
        <v>370.92077546826994</v>
      </c>
      <c r="L581" s="5">
        <v>360.43046862499</v>
      </c>
      <c r="M581" s="5">
        <v>339.07994237283987</v>
      </c>
      <c r="N581" s="5">
        <v>368.95747788860018</v>
      </c>
      <c r="O581" s="5">
        <v>366.43154653364013</v>
      </c>
      <c r="P581" s="5">
        <v>382.98710581127023</v>
      </c>
      <c r="Q581" s="5">
        <v>405.55945703836005</v>
      </c>
      <c r="R581" s="5">
        <v>424.95397500059983</v>
      </c>
      <c r="S581" s="5">
        <v>450.11523672696012</v>
      </c>
      <c r="T581" s="5">
        <v>472.50392770701012</v>
      </c>
      <c r="U581" s="5">
        <v>476.8530522035004</v>
      </c>
      <c r="V581" s="5">
        <v>553.20375664452513</v>
      </c>
      <c r="W581" s="5">
        <v>551.31883427636001</v>
      </c>
      <c r="X581" s="5">
        <v>544.74729036175006</v>
      </c>
      <c r="Y581" s="5">
        <v>577.10473056941009</v>
      </c>
      <c r="Z581" s="5">
        <v>541.6840181490453</v>
      </c>
      <c r="AA581" s="5">
        <v>566.51739849809519</v>
      </c>
      <c r="AB581" s="5">
        <v>598.16218722746999</v>
      </c>
      <c r="AC581" s="5">
        <v>600.7934738522697</v>
      </c>
      <c r="AD581" s="5">
        <v>594.14053387928993</v>
      </c>
      <c r="AE581" s="5">
        <v>597.01275768962012</v>
      </c>
      <c r="AF581" s="5">
        <v>584.0072725608502</v>
      </c>
      <c r="AG581" s="5">
        <v>609.00823072425032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1038.5721610815053</v>
      </c>
      <c r="G582" s="5">
        <v>1079.3066257787148</v>
      </c>
      <c r="H582" s="5">
        <v>1072.2649799404992</v>
      </c>
      <c r="I582" s="5">
        <v>1114.9972228672248</v>
      </c>
      <c r="J582" s="5">
        <v>1065.6884805675836</v>
      </c>
      <c r="K582" s="5">
        <v>1147.8498226804904</v>
      </c>
      <c r="L582" s="5">
        <v>1122.1035183588403</v>
      </c>
      <c r="M582" s="5">
        <v>1069.1279383881656</v>
      </c>
      <c r="N582" s="5">
        <v>1048.9955579962345</v>
      </c>
      <c r="O582" s="5">
        <v>917.66945131440514</v>
      </c>
      <c r="P582" s="5">
        <v>987.75852189041461</v>
      </c>
      <c r="Q582" s="5">
        <v>1096.1164748003202</v>
      </c>
      <c r="R582" s="5">
        <v>1285.8897884405794</v>
      </c>
      <c r="S582" s="5">
        <v>1214.3514474403296</v>
      </c>
      <c r="T582" s="5">
        <v>1346.7983603031198</v>
      </c>
      <c r="U582" s="5">
        <v>1362.9035605430438</v>
      </c>
      <c r="V582" s="5">
        <v>1610.7268448814009</v>
      </c>
      <c r="W582" s="5">
        <v>1583.3925273027157</v>
      </c>
      <c r="X582" s="5">
        <v>1603.3694351370902</v>
      </c>
      <c r="Y582" s="5">
        <v>1594.3602698509849</v>
      </c>
      <c r="Z582" s="5">
        <v>1389.9602044892104</v>
      </c>
      <c r="AA582" s="5">
        <v>1502.8391631957052</v>
      </c>
      <c r="AB582" s="5">
        <v>1641.3230637148154</v>
      </c>
      <c r="AC582" s="5">
        <v>1692.0118949344694</v>
      </c>
      <c r="AD582" s="5">
        <v>1662.9324222949997</v>
      </c>
      <c r="AE582" s="5">
        <v>1703.2975292290353</v>
      </c>
      <c r="AF582" s="5">
        <v>1614.3047849209534</v>
      </c>
      <c r="AG582" s="5">
        <v>1763.7723242697457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1721.7426422743154</v>
      </c>
      <c r="G583" s="5">
        <v>1688.7239791476595</v>
      </c>
      <c r="H583" s="5">
        <v>3724.3659091363111</v>
      </c>
      <c r="I583" s="5">
        <v>7085.6061699481206</v>
      </c>
      <c r="J583" s="5">
        <v>7019.3312723212593</v>
      </c>
      <c r="K583" s="5">
        <v>8938.4292367911421</v>
      </c>
      <c r="L583" s="5">
        <v>8792.1064099437845</v>
      </c>
      <c r="M583" s="5">
        <v>8097.6783470194732</v>
      </c>
      <c r="N583" s="5">
        <v>8580.1448930266342</v>
      </c>
      <c r="O583" s="5">
        <v>8040.26644318746</v>
      </c>
      <c r="P583" s="5">
        <v>8612.2472525060875</v>
      </c>
      <c r="Q583" s="5">
        <v>9885.491748992381</v>
      </c>
      <c r="R583" s="5">
        <v>9715.4850799727956</v>
      </c>
      <c r="S583" s="5">
        <v>9700.0543576709479</v>
      </c>
      <c r="T583" s="5">
        <v>9492.7209047042343</v>
      </c>
      <c r="U583" s="5">
        <v>9614.0744258328868</v>
      </c>
      <c r="V583" s="5">
        <v>11295.68062745797</v>
      </c>
      <c r="W583" s="5">
        <v>11288.585098968249</v>
      </c>
      <c r="X583" s="5">
        <v>11130.931322048544</v>
      </c>
      <c r="Y583" s="5">
        <v>11390.609063405953</v>
      </c>
      <c r="Z583" s="5">
        <v>10298.841142486383</v>
      </c>
      <c r="AA583" s="5">
        <v>10779.2777850524</v>
      </c>
      <c r="AB583" s="5">
        <v>11717.668669327641</v>
      </c>
      <c r="AC583" s="5">
        <v>11545.078381987636</v>
      </c>
      <c r="AD583" s="5">
        <v>11369.536583259787</v>
      </c>
      <c r="AE583" s="5">
        <v>11324.243474843697</v>
      </c>
      <c r="AF583" s="5">
        <v>11121.644718003354</v>
      </c>
      <c r="AG583" s="5">
        <v>11845.740443156166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112.83115932049989</v>
      </c>
      <c r="G584" s="5">
        <v>102.99567727150003</v>
      </c>
      <c r="H584" s="5">
        <v>266.98066708722496</v>
      </c>
      <c r="I584" s="5">
        <v>256.67918513120981</v>
      </c>
      <c r="J584" s="5">
        <v>399.47458011493984</v>
      </c>
      <c r="K584" s="5">
        <v>434.61668356628024</v>
      </c>
      <c r="L584" s="5">
        <v>472.97135338575509</v>
      </c>
      <c r="M584" s="5">
        <v>476.99004779486495</v>
      </c>
      <c r="N584" s="5">
        <v>430.32028966701989</v>
      </c>
      <c r="O584" s="5">
        <v>458.68454209901506</v>
      </c>
      <c r="P584" s="5">
        <v>523.15000661760519</v>
      </c>
      <c r="Q584" s="5">
        <v>505.74498652296023</v>
      </c>
      <c r="R584" s="5">
        <v>500.06809728195037</v>
      </c>
      <c r="S584" s="5">
        <v>510.42376354687497</v>
      </c>
      <c r="T584" s="5">
        <v>510.74794697793004</v>
      </c>
      <c r="U584" s="5">
        <v>579.86527600966474</v>
      </c>
      <c r="V584" s="5">
        <v>669.37700408672515</v>
      </c>
      <c r="W584" s="5">
        <v>697.03640902550478</v>
      </c>
      <c r="X584" s="5">
        <v>723.65982606263003</v>
      </c>
      <c r="Y584" s="5">
        <v>695.49142704624012</v>
      </c>
      <c r="Z584" s="5">
        <v>662.30036026284995</v>
      </c>
      <c r="AA584" s="5">
        <v>732.12593845508991</v>
      </c>
      <c r="AB584" s="5">
        <v>749.04458391659023</v>
      </c>
      <c r="AC584" s="5">
        <v>752.64900246490538</v>
      </c>
      <c r="AD584" s="5">
        <v>760.96103235024464</v>
      </c>
      <c r="AE584" s="5">
        <v>737.71062244484028</v>
      </c>
      <c r="AF584" s="5">
        <v>737.94514913490525</v>
      </c>
      <c r="AG584" s="5">
        <v>777.64499909113488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1888.8750838499</v>
      </c>
      <c r="G585" s="5">
        <v>1741.7376729207554</v>
      </c>
      <c r="H585" s="5">
        <v>2603.7288586787099</v>
      </c>
      <c r="I585" s="5">
        <v>2600.5262164560745</v>
      </c>
      <c r="J585" s="5">
        <v>2545.9676833244598</v>
      </c>
      <c r="K585" s="5">
        <v>2672.4698177065252</v>
      </c>
      <c r="L585" s="5">
        <v>2649.9509705911505</v>
      </c>
      <c r="M585" s="5">
        <v>2571.8425079513199</v>
      </c>
      <c r="N585" s="5">
        <v>2546.8686057010559</v>
      </c>
      <c r="O585" s="5">
        <v>2438.0745648387037</v>
      </c>
      <c r="P585" s="5">
        <v>2579.4515076592356</v>
      </c>
      <c r="Q585" s="5">
        <v>2686.1100249196907</v>
      </c>
      <c r="R585" s="5">
        <v>2582.0076801031205</v>
      </c>
      <c r="S585" s="5">
        <v>2844.5677639304708</v>
      </c>
      <c r="T585" s="5">
        <v>2763.5184376431948</v>
      </c>
      <c r="U585" s="5">
        <v>2979.3355982861899</v>
      </c>
      <c r="V585" s="5">
        <v>3268.4987758583547</v>
      </c>
      <c r="W585" s="5">
        <v>3371.944251502412</v>
      </c>
      <c r="X585" s="5">
        <v>3339.5076616949609</v>
      </c>
      <c r="Y585" s="5">
        <v>3410.7361755851771</v>
      </c>
      <c r="Z585" s="5">
        <v>3205.4327642195904</v>
      </c>
      <c r="AA585" s="5">
        <v>3362.4747086654652</v>
      </c>
      <c r="AB585" s="5">
        <v>3465.5996308665808</v>
      </c>
      <c r="AC585" s="5">
        <v>3271.6210542579861</v>
      </c>
      <c r="AD585" s="5">
        <v>3400.5057888648748</v>
      </c>
      <c r="AE585" s="5">
        <v>3331.0167441239732</v>
      </c>
      <c r="AF585" s="5">
        <v>3287.7322737492082</v>
      </c>
      <c r="AG585" s="5">
        <v>3256.7592731654427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553.37263710522018</v>
      </c>
      <c r="G586" s="5">
        <v>515.50701688319498</v>
      </c>
      <c r="H586" s="5">
        <v>551.27475489956998</v>
      </c>
      <c r="I586" s="5">
        <v>542.23702683386512</v>
      </c>
      <c r="J586" s="5">
        <v>528.80559583215518</v>
      </c>
      <c r="K586" s="5">
        <v>1603.4617347676906</v>
      </c>
      <c r="L586" s="5">
        <v>2435.7220052309549</v>
      </c>
      <c r="M586" s="5">
        <v>2355.6816561574251</v>
      </c>
      <c r="N586" s="5">
        <v>2652.6487416412392</v>
      </c>
      <c r="O586" s="5">
        <v>2411.3597706698042</v>
      </c>
      <c r="P586" s="5">
        <v>2540.8235934146369</v>
      </c>
      <c r="Q586" s="5">
        <v>2635.6562824577718</v>
      </c>
      <c r="R586" s="5">
        <v>2466.9590353618892</v>
      </c>
      <c r="S586" s="5">
        <v>2682.6472061022096</v>
      </c>
      <c r="T586" s="5">
        <v>2660.0585942393568</v>
      </c>
      <c r="U586" s="5">
        <v>2608.4157154203908</v>
      </c>
      <c r="V586" s="5">
        <v>2859.4345637837432</v>
      </c>
      <c r="W586" s="5">
        <v>2962.874258735068</v>
      </c>
      <c r="X586" s="5">
        <v>2928.204956752335</v>
      </c>
      <c r="Y586" s="5">
        <v>3087.396444056455</v>
      </c>
      <c r="Z586" s="5">
        <v>2795.2231766218483</v>
      </c>
      <c r="AA586" s="5">
        <v>3042.4444903542662</v>
      </c>
      <c r="AB586" s="5">
        <v>3112.8522553778566</v>
      </c>
      <c r="AC586" s="5">
        <v>2828.8260206918676</v>
      </c>
      <c r="AD586" s="5">
        <v>3053.7763603005651</v>
      </c>
      <c r="AE586" s="5">
        <v>2979.9180033180737</v>
      </c>
      <c r="AF586" s="5">
        <v>3003.5031281316183</v>
      </c>
      <c r="AG586" s="5">
        <v>3042.7371640594602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1.0074728349999996E-3</v>
      </c>
      <c r="O589" s="5">
        <v>1.0709641900000001E-3</v>
      </c>
      <c r="P589" s="5">
        <v>1.1059879949999998E-3</v>
      </c>
      <c r="Q589" s="5">
        <v>1.0772905500000005E-3</v>
      </c>
      <c r="R589" s="5">
        <v>1.0099854800000004E-3</v>
      </c>
      <c r="S589" s="5">
        <v>685.3461684150152</v>
      </c>
      <c r="T589" s="5">
        <v>578.92450860018027</v>
      </c>
      <c r="U589" s="5">
        <v>626.61224188901031</v>
      </c>
      <c r="V589" s="5">
        <v>688.55134421256025</v>
      </c>
      <c r="W589" s="5">
        <v>699.3683095136895</v>
      </c>
      <c r="X589" s="5">
        <v>681.47575655891978</v>
      </c>
      <c r="Y589" s="5">
        <v>663.15024349343537</v>
      </c>
      <c r="Z589" s="5">
        <v>605.50682605575525</v>
      </c>
      <c r="AA589" s="5">
        <v>660.10806125441502</v>
      </c>
      <c r="AB589" s="5">
        <v>722.35942664420497</v>
      </c>
      <c r="AC589" s="5">
        <v>677.768781735125</v>
      </c>
      <c r="AD589" s="5">
        <v>697.21354147512034</v>
      </c>
      <c r="AE589" s="5">
        <v>717.5872831241752</v>
      </c>
      <c r="AF589" s="5">
        <v>740.15143087966544</v>
      </c>
      <c r="AG589" s="5">
        <v>766.07365579080988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780.58749541606585</v>
      </c>
      <c r="M590" s="5">
        <v>750.87137287881421</v>
      </c>
      <c r="N590" s="5">
        <v>832.59972694300529</v>
      </c>
      <c r="O590" s="5">
        <v>793.96333456967898</v>
      </c>
      <c r="P590" s="5">
        <v>841.64721581372999</v>
      </c>
      <c r="Q590" s="5">
        <v>851.84068737899088</v>
      </c>
      <c r="R590" s="5">
        <v>779.90977264224477</v>
      </c>
      <c r="S590" s="5">
        <v>911.01309857157526</v>
      </c>
      <c r="T590" s="5">
        <v>828.87830668745971</v>
      </c>
      <c r="U590" s="5">
        <v>838.95055623916494</v>
      </c>
      <c r="V590" s="5">
        <v>967.99255051815021</v>
      </c>
      <c r="W590" s="5">
        <v>996.79722227139041</v>
      </c>
      <c r="X590" s="5">
        <v>1025.9386074829849</v>
      </c>
      <c r="Y590" s="5">
        <v>1039.4442559566403</v>
      </c>
      <c r="Z590" s="5">
        <v>1045.1114424242398</v>
      </c>
      <c r="AA590" s="5">
        <v>1109.489260478596</v>
      </c>
      <c r="AB590" s="5">
        <v>1147.3304342711062</v>
      </c>
      <c r="AC590" s="5">
        <v>1084.8770723136554</v>
      </c>
      <c r="AD590" s="5">
        <v>1157.7208391410443</v>
      </c>
      <c r="AE590" s="5">
        <v>1133.9094445839094</v>
      </c>
      <c r="AF590" s="5">
        <v>1126.9450677208388</v>
      </c>
      <c r="AG590" s="5">
        <v>1150.1373219404597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1137.0913125495251</v>
      </c>
      <c r="G591" s="5">
        <v>1056.0804538061554</v>
      </c>
      <c r="H591" s="5">
        <v>1103.2884238199649</v>
      </c>
      <c r="I591" s="5">
        <v>1108.5700429455549</v>
      </c>
      <c r="J591" s="5">
        <v>1077.8015121067651</v>
      </c>
      <c r="K591" s="5">
        <v>1187.4128957995852</v>
      </c>
      <c r="L591" s="5">
        <v>1273.2363075387857</v>
      </c>
      <c r="M591" s="5">
        <v>1276.0270826976948</v>
      </c>
      <c r="N591" s="5">
        <v>1313.1570445538305</v>
      </c>
      <c r="O591" s="5">
        <v>1247.0371463388151</v>
      </c>
      <c r="P591" s="5">
        <v>1306.0685391172849</v>
      </c>
      <c r="Q591" s="5">
        <v>1356.8844217214305</v>
      </c>
      <c r="R591" s="5">
        <v>1310.9917582930505</v>
      </c>
      <c r="S591" s="5">
        <v>1392.2986053340153</v>
      </c>
      <c r="T591" s="5">
        <v>1367.9526203060398</v>
      </c>
      <c r="U591" s="5">
        <v>1373.532119282735</v>
      </c>
      <c r="V591" s="5">
        <v>1442.1841453758052</v>
      </c>
      <c r="W591" s="5">
        <v>1480.2002843496105</v>
      </c>
      <c r="X591" s="5">
        <v>1465.2744051962547</v>
      </c>
      <c r="Y591" s="5">
        <v>1486.9508423254601</v>
      </c>
      <c r="Z591" s="5">
        <v>1430.1687127699347</v>
      </c>
      <c r="AA591" s="5">
        <v>1523.46964378961</v>
      </c>
      <c r="AB591" s="5">
        <v>1555.5160887213851</v>
      </c>
      <c r="AC591" s="5">
        <v>1496.8873818807403</v>
      </c>
      <c r="AD591" s="5">
        <v>1551.7874140901001</v>
      </c>
      <c r="AE591" s="5">
        <v>1515.4079735938542</v>
      </c>
      <c r="AF591" s="5">
        <v>1550.1393749017407</v>
      </c>
      <c r="AG591" s="5">
        <v>1552.7593082469125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822.41478991520069</v>
      </c>
      <c r="M592" s="5">
        <v>802.66052075988489</v>
      </c>
      <c r="N592" s="5">
        <v>822.83048772028542</v>
      </c>
      <c r="O592" s="5">
        <v>727.2565137733551</v>
      </c>
      <c r="P592" s="5">
        <v>795.66618130716449</v>
      </c>
      <c r="Q592" s="5">
        <v>1050.8710765366898</v>
      </c>
      <c r="R592" s="5">
        <v>950.67388436201452</v>
      </c>
      <c r="S592" s="5">
        <v>1818.0216345966553</v>
      </c>
      <c r="T592" s="5">
        <v>1938.6754587929752</v>
      </c>
      <c r="U592" s="5">
        <v>1976.4973166609452</v>
      </c>
      <c r="V592" s="5">
        <v>2691.6336844798302</v>
      </c>
      <c r="W592" s="5">
        <v>2745.676829729166</v>
      </c>
      <c r="X592" s="5">
        <v>2547.2660326068599</v>
      </c>
      <c r="Y592" s="5">
        <v>2671.2001528382034</v>
      </c>
      <c r="Z592" s="5">
        <v>2436.4370165377545</v>
      </c>
      <c r="AA592" s="5">
        <v>2856.3371320726687</v>
      </c>
      <c r="AB592" s="5">
        <v>2979.2571745003784</v>
      </c>
      <c r="AC592" s="5">
        <v>2742.4525848154199</v>
      </c>
      <c r="AD592" s="5">
        <v>2991.0617990107312</v>
      </c>
      <c r="AE592" s="5">
        <v>3090.2240215848633</v>
      </c>
      <c r="AF592" s="5">
        <v>3135.6497740191958</v>
      </c>
      <c r="AG592" s="5">
        <v>3321.5261990551485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601.95262613197031</v>
      </c>
      <c r="M594" s="5">
        <v>889.09174575000065</v>
      </c>
      <c r="N594" s="5">
        <v>859.35193075000041</v>
      </c>
      <c r="O594" s="5">
        <v>776.93770875000087</v>
      </c>
      <c r="P594" s="5">
        <v>819.30355525000118</v>
      </c>
      <c r="Q594" s="5">
        <v>1928.0377938947595</v>
      </c>
      <c r="R594" s="5">
        <v>1801.0946460208254</v>
      </c>
      <c r="S594" s="5">
        <v>2914.2036721154332</v>
      </c>
      <c r="T594" s="5">
        <v>3026.5649497735208</v>
      </c>
      <c r="U594" s="5">
        <v>3239.8161858068188</v>
      </c>
      <c r="V594" s="5">
        <v>4482.2855378844879</v>
      </c>
      <c r="W594" s="5">
        <v>4537.1625143062474</v>
      </c>
      <c r="X594" s="5">
        <v>4274.5008009127478</v>
      </c>
      <c r="Y594" s="5">
        <v>4135.5865346534974</v>
      </c>
      <c r="Z594" s="5">
        <v>3699.9671573397018</v>
      </c>
      <c r="AA594" s="5">
        <v>3878.3507311055982</v>
      </c>
      <c r="AB594" s="5">
        <v>4176.4687936640612</v>
      </c>
      <c r="AC594" s="5">
        <v>3970.6068586900819</v>
      </c>
      <c r="AD594" s="5">
        <v>4100.4236948846501</v>
      </c>
      <c r="AE594" s="5">
        <v>4231.0446456470881</v>
      </c>
      <c r="AF594" s="5">
        <v>4345.9436947584145</v>
      </c>
      <c r="AG594" s="5">
        <v>4520.5406649845099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606.26340904332994</v>
      </c>
      <c r="G595" s="5">
        <v>560.70490406662998</v>
      </c>
      <c r="H595" s="5">
        <v>594.36577554989015</v>
      </c>
      <c r="I595" s="5">
        <v>600.36168801381461</v>
      </c>
      <c r="J595" s="5">
        <v>571.5531536732401</v>
      </c>
      <c r="K595" s="5">
        <v>609.3355172271547</v>
      </c>
      <c r="L595" s="5">
        <v>1307.4604526136104</v>
      </c>
      <c r="M595" s="5">
        <v>1352.369996858675</v>
      </c>
      <c r="N595" s="5">
        <v>1495.6790755460347</v>
      </c>
      <c r="O595" s="5">
        <v>1423.6462261003794</v>
      </c>
      <c r="P595" s="5">
        <v>1504.9772169552555</v>
      </c>
      <c r="Q595" s="5">
        <v>1492.5115954998803</v>
      </c>
      <c r="R595" s="5">
        <v>1376.1264545296394</v>
      </c>
      <c r="S595" s="5">
        <v>1542.2019785507057</v>
      </c>
      <c r="T595" s="5">
        <v>1582.5989416458208</v>
      </c>
      <c r="U595" s="5">
        <v>1572.4720757688158</v>
      </c>
      <c r="V595" s="5">
        <v>1725.1800798691393</v>
      </c>
      <c r="W595" s="5">
        <v>1731.0547120832096</v>
      </c>
      <c r="X595" s="5">
        <v>1711.8694735281447</v>
      </c>
      <c r="Y595" s="5">
        <v>1772.3470249434042</v>
      </c>
      <c r="Z595" s="5">
        <v>1732.6225452856397</v>
      </c>
      <c r="AA595" s="5">
        <v>1833.7803325166401</v>
      </c>
      <c r="AB595" s="5">
        <v>1903.1925083157857</v>
      </c>
      <c r="AC595" s="5">
        <v>1763.6198932512355</v>
      </c>
      <c r="AD595" s="5">
        <v>1918.8277303937402</v>
      </c>
      <c r="AE595" s="5">
        <v>1881.3074824042358</v>
      </c>
      <c r="AF595" s="5">
        <v>1858.7148162348055</v>
      </c>
      <c r="AG595" s="5">
        <v>1939.7318583672395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282.26138977093001</v>
      </c>
      <c r="G596" s="5">
        <v>237.27799259585998</v>
      </c>
      <c r="H596" s="5">
        <v>255.87118734426491</v>
      </c>
      <c r="I596" s="5">
        <v>253.15775850946994</v>
      </c>
      <c r="J596" s="5">
        <v>254.235545568915</v>
      </c>
      <c r="K596" s="5">
        <v>261.25932836274507</v>
      </c>
      <c r="L596" s="5">
        <v>276.49355256394512</v>
      </c>
      <c r="M596" s="5">
        <v>262.26713254407019</v>
      </c>
      <c r="N596" s="5">
        <v>247.44694641823494</v>
      </c>
      <c r="O596" s="5">
        <v>226.3978063305951</v>
      </c>
      <c r="P596" s="5">
        <v>233.27460351697505</v>
      </c>
      <c r="Q596" s="5">
        <v>250.51740448320001</v>
      </c>
      <c r="R596" s="5">
        <v>234.15776427741517</v>
      </c>
      <c r="S596" s="5">
        <v>243.41472644717987</v>
      </c>
      <c r="T596" s="5">
        <v>237.66913351997499</v>
      </c>
      <c r="U596" s="5">
        <v>231.52602136624506</v>
      </c>
      <c r="V596" s="5">
        <v>240.95680787956005</v>
      </c>
      <c r="W596" s="5">
        <v>288.83501794787014</v>
      </c>
      <c r="X596" s="5">
        <v>264.91236542645015</v>
      </c>
      <c r="Y596" s="5">
        <v>390.4743225612749</v>
      </c>
      <c r="Z596" s="5">
        <v>637.33865354879993</v>
      </c>
      <c r="AA596" s="5">
        <v>711.56091267521026</v>
      </c>
      <c r="AB596" s="5">
        <v>704.87327039439049</v>
      </c>
      <c r="AC596" s="5">
        <v>664.53132474652489</v>
      </c>
      <c r="AD596" s="5">
        <v>716.11590988726027</v>
      </c>
      <c r="AE596" s="5">
        <v>736.1103352510047</v>
      </c>
      <c r="AF596" s="5">
        <v>742.08706039890944</v>
      </c>
      <c r="AG596" s="5">
        <v>803.50236957538016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42.623894351505001</v>
      </c>
      <c r="G597" s="5">
        <v>29.381047274674998</v>
      </c>
      <c r="H597" s="5">
        <v>37.192528639424971</v>
      </c>
      <c r="I597" s="5">
        <v>36.854234954725001</v>
      </c>
      <c r="J597" s="5">
        <v>34.931136667704997</v>
      </c>
      <c r="K597" s="5">
        <v>36.580013619524991</v>
      </c>
      <c r="L597" s="5">
        <v>427.86200980244024</v>
      </c>
      <c r="M597" s="5">
        <v>407.22794199710495</v>
      </c>
      <c r="N597" s="5">
        <v>653.97552161065062</v>
      </c>
      <c r="O597" s="5">
        <v>998.3157103492656</v>
      </c>
      <c r="P597" s="5">
        <v>1105.8882974904147</v>
      </c>
      <c r="Q597" s="5">
        <v>1144.0356282789944</v>
      </c>
      <c r="R597" s="5">
        <v>1130.6059726608141</v>
      </c>
      <c r="S597" s="5">
        <v>1807.9443796551407</v>
      </c>
      <c r="T597" s="5">
        <v>1908.8034425868193</v>
      </c>
      <c r="U597" s="5">
        <v>2213.806714236413</v>
      </c>
      <c r="V597" s="5">
        <v>2396.1011425143001</v>
      </c>
      <c r="W597" s="5">
        <v>2632.8664903001504</v>
      </c>
      <c r="X597" s="5">
        <v>2609.0246188804713</v>
      </c>
      <c r="Y597" s="5">
        <v>2698.997743239905</v>
      </c>
      <c r="Z597" s="5">
        <v>2718.5583060257209</v>
      </c>
      <c r="AA597" s="5">
        <v>2904.425157084042</v>
      </c>
      <c r="AB597" s="5">
        <v>2964.9269721446003</v>
      </c>
      <c r="AC597" s="5">
        <v>2910.3182680094833</v>
      </c>
      <c r="AD597" s="5">
        <v>3022.5206608084236</v>
      </c>
      <c r="AE597" s="5">
        <v>3031.1087495640359</v>
      </c>
      <c r="AF597" s="5">
        <v>3025.9078783942523</v>
      </c>
      <c r="AG597" s="5">
        <v>3086.4196439654506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740.5900318100048</v>
      </c>
      <c r="G600" s="5">
        <v>654.1793631387203</v>
      </c>
      <c r="H600" s="5">
        <v>709.80772126949535</v>
      </c>
      <c r="I600" s="5">
        <v>696.46684271366507</v>
      </c>
      <c r="J600" s="5">
        <v>683.56399256312511</v>
      </c>
      <c r="K600" s="5">
        <v>698.16871339159502</v>
      </c>
      <c r="L600" s="5">
        <v>736.93927954719493</v>
      </c>
      <c r="M600" s="5">
        <v>702.07910619694485</v>
      </c>
      <c r="N600" s="5">
        <v>654.45926410356037</v>
      </c>
      <c r="O600" s="5">
        <v>613.78692612180998</v>
      </c>
      <c r="P600" s="5">
        <v>662.87560253886545</v>
      </c>
      <c r="Q600" s="5">
        <v>649.97409900137018</v>
      </c>
      <c r="R600" s="5">
        <v>628.38251031631023</v>
      </c>
      <c r="S600" s="5">
        <v>645.0417871526754</v>
      </c>
      <c r="T600" s="5">
        <v>648.70283343086521</v>
      </c>
      <c r="U600" s="5">
        <v>2218.4009581525747</v>
      </c>
      <c r="V600" s="5">
        <v>2636.4904611819038</v>
      </c>
      <c r="W600" s="5">
        <v>3082.9999260106811</v>
      </c>
      <c r="X600" s="5">
        <v>3278.2034605903655</v>
      </c>
      <c r="Y600" s="5">
        <v>3990.1977650441358</v>
      </c>
      <c r="Z600" s="5">
        <v>4377.1504097403804</v>
      </c>
      <c r="AA600" s="5">
        <v>4581.7486199553514</v>
      </c>
      <c r="AB600" s="5">
        <v>4620.4030457778617</v>
      </c>
      <c r="AC600" s="5">
        <v>4469.3889615012076</v>
      </c>
      <c r="AD600" s="5">
        <v>4715.8547549203995</v>
      </c>
      <c r="AE600" s="5">
        <v>4778.2686689190978</v>
      </c>
      <c r="AF600" s="5">
        <v>4809.8945215468848</v>
      </c>
      <c r="AG600" s="5">
        <v>5008.2598179613315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882.86288601201079</v>
      </c>
      <c r="M602" s="5">
        <v>883.68135267172079</v>
      </c>
      <c r="N602" s="5">
        <v>797.30212211537446</v>
      </c>
      <c r="O602" s="5">
        <v>945.30753756622016</v>
      </c>
      <c r="P602" s="5">
        <v>937.46224422261082</v>
      </c>
      <c r="Q602" s="5">
        <v>991.06743993178986</v>
      </c>
      <c r="R602" s="5">
        <v>951.44822826074983</v>
      </c>
      <c r="S602" s="5">
        <v>950.89256444102989</v>
      </c>
      <c r="T602" s="5">
        <v>1208.5503742848457</v>
      </c>
      <c r="U602" s="5">
        <v>1300.4005939133458</v>
      </c>
      <c r="V602" s="5">
        <v>1361.0404948367097</v>
      </c>
      <c r="W602" s="5">
        <v>1458.5476718036255</v>
      </c>
      <c r="X602" s="5">
        <v>1472.5679097471607</v>
      </c>
      <c r="Y602" s="5">
        <v>1391.1864803386748</v>
      </c>
      <c r="Z602" s="5">
        <v>1384.3008999875992</v>
      </c>
      <c r="AA602" s="5">
        <v>1507.1520732740912</v>
      </c>
      <c r="AB602" s="5">
        <v>1487.1532036825497</v>
      </c>
      <c r="AC602" s="5">
        <v>1475.6997697677343</v>
      </c>
      <c r="AD602" s="5">
        <v>1536.172535264255</v>
      </c>
      <c r="AE602" s="5">
        <v>1544.3495561155592</v>
      </c>
      <c r="AF602" s="5">
        <v>1553.0865340800401</v>
      </c>
      <c r="AG602" s="5">
        <v>1625.2914341094206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385.32668741573974</v>
      </c>
      <c r="W605" s="5">
        <v>380.78228358630525</v>
      </c>
      <c r="X605" s="5">
        <v>356.6711854414001</v>
      </c>
      <c r="Y605" s="5">
        <v>369.18623634555513</v>
      </c>
      <c r="Z605" s="5">
        <v>353.59361599898</v>
      </c>
      <c r="AA605" s="5">
        <v>399.02475594744499</v>
      </c>
      <c r="AB605" s="5">
        <v>407.94445113219996</v>
      </c>
      <c r="AC605" s="5">
        <v>361.62107945704497</v>
      </c>
      <c r="AD605" s="5">
        <v>396.82863841374467</v>
      </c>
      <c r="AE605" s="5">
        <v>428.77304415427</v>
      </c>
      <c r="AF605" s="5">
        <v>426.01792111479995</v>
      </c>
      <c r="AG605" s="5">
        <v>450.49727257292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226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1410.2098010586651</v>
      </c>
      <c r="G609" s="5">
        <v>3580.6306924769742</v>
      </c>
      <c r="H609" s="5">
        <v>3772.4086141907765</v>
      </c>
      <c r="I609" s="5">
        <v>3609.7745872513801</v>
      </c>
      <c r="J609" s="5">
        <v>3603.4795712855148</v>
      </c>
      <c r="K609" s="5">
        <v>3939.6110221738008</v>
      </c>
      <c r="L609" s="5">
        <v>4090.5397328050649</v>
      </c>
      <c r="M609" s="5">
        <v>3809.7348217595923</v>
      </c>
      <c r="N609" s="5">
        <v>4183.3998371939888</v>
      </c>
      <c r="O609" s="5">
        <v>3998.4886031336605</v>
      </c>
      <c r="P609" s="5">
        <v>4109.9472919465852</v>
      </c>
      <c r="Q609" s="5">
        <v>4237.5325925541265</v>
      </c>
      <c r="R609" s="5">
        <v>4130.4325411214404</v>
      </c>
      <c r="S609" s="5">
        <v>4112.9981013978822</v>
      </c>
      <c r="T609" s="5">
        <v>3775.0395402131903</v>
      </c>
      <c r="U609" s="5">
        <v>3734.7737002604053</v>
      </c>
      <c r="V609" s="5">
        <v>3953.6009953169641</v>
      </c>
      <c r="W609" s="5">
        <v>3991.5898717669907</v>
      </c>
      <c r="X609" s="5">
        <v>3618.4234050583855</v>
      </c>
      <c r="Y609" s="5">
        <v>3889.4547954358304</v>
      </c>
      <c r="Z609" s="5">
        <v>3760.3452562883022</v>
      </c>
      <c r="AA609" s="5">
        <v>3790.1741049122247</v>
      </c>
      <c r="AB609" s="5">
        <v>3721.1083597110269</v>
      </c>
      <c r="AC609" s="5">
        <v>3606.6350589768326</v>
      </c>
      <c r="AD609" s="5">
        <v>3781.2347305885692</v>
      </c>
      <c r="AE609" s="5">
        <v>3436.2550553817955</v>
      </c>
      <c r="AF609" s="5">
        <v>3411.580696473955</v>
      </c>
      <c r="AG609" s="5">
        <v>3642.6642521560489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106.90899659280007</v>
      </c>
      <c r="G610" s="5">
        <v>2776.8181881310657</v>
      </c>
      <c r="H610" s="5">
        <v>2667.7553776074628</v>
      </c>
      <c r="I610" s="5">
        <v>2439.1065551400802</v>
      </c>
      <c r="J610" s="5">
        <v>2753.7023333436446</v>
      </c>
      <c r="K610" s="5">
        <v>2895.4036577556067</v>
      </c>
      <c r="L610" s="5">
        <v>2985.1123312269601</v>
      </c>
      <c r="M610" s="5">
        <v>2579.1265817844751</v>
      </c>
      <c r="N610" s="5">
        <v>2659.1108447143492</v>
      </c>
      <c r="O610" s="5">
        <v>2885.1028287819008</v>
      </c>
      <c r="P610" s="5">
        <v>2741.9931024238094</v>
      </c>
      <c r="Q610" s="5">
        <v>2746.1604925157335</v>
      </c>
      <c r="R610" s="5">
        <v>2751.3390682879262</v>
      </c>
      <c r="S610" s="5">
        <v>2570.7491692080034</v>
      </c>
      <c r="T610" s="5">
        <v>2331.8919831642115</v>
      </c>
      <c r="U610" s="5">
        <v>2531.2261690151649</v>
      </c>
      <c r="V610" s="5">
        <v>2590.1788091352764</v>
      </c>
      <c r="W610" s="5">
        <v>2592.9597390940048</v>
      </c>
      <c r="X610" s="5">
        <v>2417.900097723842</v>
      </c>
      <c r="Y610" s="5">
        <v>2511.9933097357361</v>
      </c>
      <c r="Z610" s="5">
        <v>2794.9478320263356</v>
      </c>
      <c r="AA610" s="5">
        <v>2523.8945068170738</v>
      </c>
      <c r="AB610" s="5">
        <v>2449.7060799867099</v>
      </c>
      <c r="AC610" s="5">
        <v>2328.0494135432355</v>
      </c>
      <c r="AD610" s="5">
        <v>2365.6187854843997</v>
      </c>
      <c r="AE610" s="5">
        <v>2116.3583205740115</v>
      </c>
      <c r="AF610" s="5">
        <v>2303.3770373917482</v>
      </c>
      <c r="AG610" s="5">
        <v>2390.535040968326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341.32409701583464</v>
      </c>
      <c r="H612" s="5">
        <v>1414.1209106806493</v>
      </c>
      <c r="I612" s="5">
        <v>2762.6451124299533</v>
      </c>
      <c r="J612" s="5">
        <v>3151.3976424247694</v>
      </c>
      <c r="K612" s="5">
        <v>3009.1968626465114</v>
      </c>
      <c r="L612" s="5">
        <v>3392.1732433963307</v>
      </c>
      <c r="M612" s="5">
        <v>3194.0077754852814</v>
      </c>
      <c r="N612" s="5">
        <v>3486.5065709455703</v>
      </c>
      <c r="O612" s="5">
        <v>3470.582440127675</v>
      </c>
      <c r="P612" s="5">
        <v>3443.5784501757739</v>
      </c>
      <c r="Q612" s="5">
        <v>3688.9487515950314</v>
      </c>
      <c r="R612" s="5">
        <v>3706.4230581829393</v>
      </c>
      <c r="S612" s="5">
        <v>3418.189896470999</v>
      </c>
      <c r="T612" s="5">
        <v>3276.7492264361599</v>
      </c>
      <c r="U612" s="5">
        <v>3409.9690752499637</v>
      </c>
      <c r="V612" s="5">
        <v>3245.0274832075334</v>
      </c>
      <c r="W612" s="5">
        <v>3605.6243017880211</v>
      </c>
      <c r="X612" s="5">
        <v>3095.8152033557053</v>
      </c>
      <c r="Y612" s="5">
        <v>3338.9156683696051</v>
      </c>
      <c r="Z612" s="5">
        <v>4069.4365029258097</v>
      </c>
      <c r="AA612" s="5">
        <v>4004.8183947127827</v>
      </c>
      <c r="AB612" s="5">
        <v>4178.3175375091369</v>
      </c>
      <c r="AC612" s="5">
        <v>4209.1852735545162</v>
      </c>
      <c r="AD612" s="5">
        <v>4019.0721662691913</v>
      </c>
      <c r="AE612" s="5">
        <v>4253.3325545408006</v>
      </c>
      <c r="AF612" s="5">
        <v>4513.4931859992594</v>
      </c>
      <c r="AG612" s="5">
        <v>4310.3901446186519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0</v>
      </c>
      <c r="I613" s="5">
        <v>250.92694204344008</v>
      </c>
      <c r="J613" s="5">
        <v>249.60462578142497</v>
      </c>
      <c r="K613" s="5">
        <v>264.35744870280507</v>
      </c>
      <c r="L613" s="5">
        <v>275.93490627357505</v>
      </c>
      <c r="M613" s="5">
        <v>242.34958875746494</v>
      </c>
      <c r="N613" s="5">
        <v>267.65067053458512</v>
      </c>
      <c r="O613" s="5">
        <v>243.59892989621491</v>
      </c>
      <c r="P613" s="5">
        <v>245.56866449463504</v>
      </c>
      <c r="Q613" s="5">
        <v>245.97165816906522</v>
      </c>
      <c r="R613" s="5">
        <v>249.16351751469503</v>
      </c>
      <c r="S613" s="5">
        <v>253.86407874102002</v>
      </c>
      <c r="T613" s="5">
        <v>254.23808225746484</v>
      </c>
      <c r="U613" s="5">
        <v>253.40879678720518</v>
      </c>
      <c r="V613" s="5">
        <v>249.67666904835488</v>
      </c>
      <c r="W613" s="5">
        <v>230.25638053430978</v>
      </c>
      <c r="X613" s="5">
        <v>218.93855149897499</v>
      </c>
      <c r="Y613" s="5">
        <v>244.10987871040993</v>
      </c>
      <c r="Z613" s="5">
        <v>217.41812215149486</v>
      </c>
      <c r="AA613" s="5">
        <v>179.50365479844004</v>
      </c>
      <c r="AB613" s="5">
        <v>174.42187429477502</v>
      </c>
      <c r="AC613" s="5">
        <v>171.646882339445</v>
      </c>
      <c r="AD613" s="5">
        <v>199.33923284477481</v>
      </c>
      <c r="AE613" s="5">
        <v>191.59205474865004</v>
      </c>
      <c r="AF613" s="5">
        <v>196.02790956909496</v>
      </c>
      <c r="AG613" s="5">
        <v>195.9967402819301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2788.5087594000001</v>
      </c>
      <c r="H614" s="5">
        <v>2695.9113423000031</v>
      </c>
      <c r="I614" s="5">
        <v>4002.9147910417551</v>
      </c>
      <c r="J614" s="5">
        <v>5520.1063988578753</v>
      </c>
      <c r="K614" s="5">
        <v>5310.3187776457762</v>
      </c>
      <c r="L614" s="5">
        <v>5796.3002019544656</v>
      </c>
      <c r="M614" s="5">
        <v>7175.6690847447353</v>
      </c>
      <c r="N614" s="5">
        <v>8984.166898869511</v>
      </c>
      <c r="O614" s="5">
        <v>10212.404191707883</v>
      </c>
      <c r="P614" s="5">
        <v>10343.29350446468</v>
      </c>
      <c r="Q614" s="5">
        <v>10280.430986831103</v>
      </c>
      <c r="R614" s="5">
        <v>9644.7667956052683</v>
      </c>
      <c r="S614" s="5">
        <v>9581.596439763518</v>
      </c>
      <c r="T614" s="5">
        <v>9111.5810945236171</v>
      </c>
      <c r="U614" s="5">
        <v>9208.4375315700272</v>
      </c>
      <c r="V614" s="5">
        <v>8810.8207869192702</v>
      </c>
      <c r="W614" s="5">
        <v>9232.6941428629125</v>
      </c>
      <c r="X614" s="5">
        <v>8705.4780028990717</v>
      </c>
      <c r="Y614" s="5">
        <v>9117.2459847106929</v>
      </c>
      <c r="Z614" s="5">
        <v>9870.9120492205238</v>
      </c>
      <c r="AA614" s="5">
        <v>9696.241263528862</v>
      </c>
      <c r="AB614" s="5">
        <v>9344.4416998783563</v>
      </c>
      <c r="AC614" s="5">
        <v>8743.5184954585602</v>
      </c>
      <c r="AD614" s="5">
        <v>8885.2979323113323</v>
      </c>
      <c r="AE614" s="5">
        <v>8621.3248851972166</v>
      </c>
      <c r="AF614" s="5">
        <v>8712.1691387867231</v>
      </c>
      <c r="AG614" s="5">
        <v>8548.0043038660315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0</v>
      </c>
      <c r="I615" s="5">
        <v>818.355712614955</v>
      </c>
      <c r="J615" s="5">
        <v>820.24413093815008</v>
      </c>
      <c r="K615" s="5">
        <v>848.33216523916008</v>
      </c>
      <c r="L615" s="5">
        <v>863.93989704354567</v>
      </c>
      <c r="M615" s="5">
        <v>977.44359869191032</v>
      </c>
      <c r="N615" s="5">
        <v>1328.8760329876995</v>
      </c>
      <c r="O615" s="5">
        <v>1470.1350560430842</v>
      </c>
      <c r="P615" s="5">
        <v>1632.0743938199139</v>
      </c>
      <c r="Q615" s="5">
        <v>1722.2435190920501</v>
      </c>
      <c r="R615" s="5">
        <v>1545.3336147168407</v>
      </c>
      <c r="S615" s="5">
        <v>1721.2102358433006</v>
      </c>
      <c r="T615" s="5">
        <v>1620.5097198429798</v>
      </c>
      <c r="U615" s="5">
        <v>1565.2987635863644</v>
      </c>
      <c r="V615" s="5">
        <v>1624.8031769087752</v>
      </c>
      <c r="W615" s="5">
        <v>1755.0177974777657</v>
      </c>
      <c r="X615" s="5">
        <v>1596.7918372065744</v>
      </c>
      <c r="Y615" s="5">
        <v>1811.3307184711746</v>
      </c>
      <c r="Z615" s="5">
        <v>1971.0028892073308</v>
      </c>
      <c r="AA615" s="5">
        <v>1968.7894561618559</v>
      </c>
      <c r="AB615" s="5">
        <v>1999.3811432234354</v>
      </c>
      <c r="AC615" s="5">
        <v>1767.8362459410298</v>
      </c>
      <c r="AD615" s="5">
        <v>1938.4499776464593</v>
      </c>
      <c r="AE615" s="5">
        <v>1806.9837170488709</v>
      </c>
      <c r="AF615" s="5">
        <v>1779.5356999969995</v>
      </c>
      <c r="AG615" s="5">
        <v>1795.2642963148101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1472.917237660311</v>
      </c>
      <c r="G616" s="5">
        <v>5970.2313394358844</v>
      </c>
      <c r="H616" s="5">
        <v>9606.0804785882065</v>
      </c>
      <c r="I616" s="5">
        <v>11861.641368671371</v>
      </c>
      <c r="J616" s="5">
        <v>11438.330061098164</v>
      </c>
      <c r="K616" s="5">
        <v>11542.976173150655</v>
      </c>
      <c r="L616" s="5">
        <v>12007.121350633428</v>
      </c>
      <c r="M616" s="5">
        <v>11579.570013279161</v>
      </c>
      <c r="N616" s="5">
        <v>12241.021819293728</v>
      </c>
      <c r="O616" s="5">
        <v>12380.170467137141</v>
      </c>
      <c r="P616" s="5">
        <v>12260.651680661842</v>
      </c>
      <c r="Q616" s="5">
        <v>12605.500673694665</v>
      </c>
      <c r="R616" s="5">
        <v>12047.041041324439</v>
      </c>
      <c r="S616" s="5">
        <v>12262.577742821744</v>
      </c>
      <c r="T616" s="5">
        <v>12213.135084246887</v>
      </c>
      <c r="U616" s="5">
        <v>11635.503171710719</v>
      </c>
      <c r="V616" s="5">
        <v>11386.839352505684</v>
      </c>
      <c r="W616" s="5">
        <v>11663.267562669109</v>
      </c>
      <c r="X616" s="5">
        <v>11416.784492786785</v>
      </c>
      <c r="Y616" s="5">
        <v>12145.42396861644</v>
      </c>
      <c r="Z616" s="5">
        <v>12733.19064386191</v>
      </c>
      <c r="AA616" s="5">
        <v>12150.593555483234</v>
      </c>
      <c r="AB616" s="5">
        <v>12322.02652558688</v>
      </c>
      <c r="AC616" s="5">
        <v>11711.875336665818</v>
      </c>
      <c r="AD616" s="5">
        <v>12263.075695802345</v>
      </c>
      <c r="AE616" s="5">
        <v>12033.34396068165</v>
      </c>
      <c r="AF616" s="5">
        <v>11568.095270658967</v>
      </c>
      <c r="AG616" s="5">
        <v>11549.18108031675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0</v>
      </c>
      <c r="I617" s="5">
        <v>369.85583749721508</v>
      </c>
      <c r="J617" s="5">
        <v>354.54304136753467</v>
      </c>
      <c r="K617" s="5">
        <v>364.05826396247545</v>
      </c>
      <c r="L617" s="5">
        <v>386.3350350479945</v>
      </c>
      <c r="M617" s="5">
        <v>376.80269229590976</v>
      </c>
      <c r="N617" s="5">
        <v>402.27511437208517</v>
      </c>
      <c r="O617" s="5">
        <v>415.31669192577021</v>
      </c>
      <c r="P617" s="5">
        <v>476.30062630693988</v>
      </c>
      <c r="Q617" s="5">
        <v>512.91782883502003</v>
      </c>
      <c r="R617" s="5">
        <v>485.52779936681014</v>
      </c>
      <c r="S617" s="5">
        <v>514.98765938488953</v>
      </c>
      <c r="T617" s="5">
        <v>497.28632268911963</v>
      </c>
      <c r="U617" s="5">
        <v>496.63153575782019</v>
      </c>
      <c r="V617" s="5">
        <v>496.20305987265988</v>
      </c>
      <c r="W617" s="5">
        <v>535.76070482565513</v>
      </c>
      <c r="X617" s="5">
        <v>500.19128796277971</v>
      </c>
      <c r="Y617" s="5">
        <v>573.69353063401991</v>
      </c>
      <c r="Z617" s="5">
        <v>610.31141172990033</v>
      </c>
      <c r="AA617" s="5">
        <v>594.94294430965488</v>
      </c>
      <c r="AB617" s="5">
        <v>615.02414292104993</v>
      </c>
      <c r="AC617" s="5">
        <v>576.16133681444035</v>
      </c>
      <c r="AD617" s="5">
        <v>591.42271591554515</v>
      </c>
      <c r="AE617" s="5">
        <v>572.79867613611532</v>
      </c>
      <c r="AF617" s="5">
        <v>563.66326364607994</v>
      </c>
      <c r="AG617" s="5">
        <v>555.4915049699448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4376.9685950693238</v>
      </c>
      <c r="G618" s="5">
        <v>4126.3441218742219</v>
      </c>
      <c r="H618" s="5">
        <v>4847.0856389219007</v>
      </c>
      <c r="I618" s="5">
        <v>4985.1247365458285</v>
      </c>
      <c r="J618" s="5">
        <v>4557.0935386127412</v>
      </c>
      <c r="K618" s="5">
        <v>4767.5171084130307</v>
      </c>
      <c r="L618" s="5">
        <v>4712.9293303302711</v>
      </c>
      <c r="M618" s="5">
        <v>5290.3746997401022</v>
      </c>
      <c r="N618" s="5">
        <v>5060.1086945795951</v>
      </c>
      <c r="O618" s="5">
        <v>5479.401751584398</v>
      </c>
      <c r="P618" s="5">
        <v>5160.7667800102854</v>
      </c>
      <c r="Q618" s="5">
        <v>5074.7304358378196</v>
      </c>
      <c r="R618" s="5">
        <v>4927.4130149381772</v>
      </c>
      <c r="S618" s="5">
        <v>4861.5184578047038</v>
      </c>
      <c r="T618" s="5">
        <v>4943.7776504660078</v>
      </c>
      <c r="U618" s="5">
        <v>4597.3475426563491</v>
      </c>
      <c r="V618" s="5">
        <v>5028.4473155246278</v>
      </c>
      <c r="W618" s="5">
        <v>5062.3306831071022</v>
      </c>
      <c r="X618" s="5">
        <v>5215.6225198277116</v>
      </c>
      <c r="Y618" s="5">
        <v>5107.1262977251408</v>
      </c>
      <c r="Z618" s="5">
        <v>5589.7173712330232</v>
      </c>
      <c r="AA618" s="5">
        <v>5271.1756411376464</v>
      </c>
      <c r="AB618" s="5">
        <v>5273.932294732308</v>
      </c>
      <c r="AC618" s="5">
        <v>5185.1537187291924</v>
      </c>
      <c r="AD618" s="5">
        <v>5127.1853428872937</v>
      </c>
      <c r="AE618" s="5">
        <v>5418.7792941138005</v>
      </c>
      <c r="AF618" s="5">
        <v>4944.2745674264643</v>
      </c>
      <c r="AG618" s="5">
        <v>5326.7630198792131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1930.8401354292314</v>
      </c>
      <c r="G620" s="5">
        <v>1777.329711665765</v>
      </c>
      <c r="H620" s="5">
        <v>1926.2438107288656</v>
      </c>
      <c r="I620" s="5">
        <v>1833.9885841842793</v>
      </c>
      <c r="J620" s="5">
        <v>1944.4039774789248</v>
      </c>
      <c r="K620" s="5">
        <v>2183.4337518810498</v>
      </c>
      <c r="L620" s="5">
        <v>2177.1637255066153</v>
      </c>
      <c r="M620" s="5">
        <v>2161.0930410559949</v>
      </c>
      <c r="N620" s="5">
        <v>2282.4246692258544</v>
      </c>
      <c r="O620" s="5">
        <v>2456.4866342351006</v>
      </c>
      <c r="P620" s="5">
        <v>2416.1708766685902</v>
      </c>
      <c r="Q620" s="5">
        <v>2387.0797725907714</v>
      </c>
      <c r="R620" s="5">
        <v>2221.8638217196853</v>
      </c>
      <c r="S620" s="5">
        <v>2357.5156295157553</v>
      </c>
      <c r="T620" s="5">
        <v>2219.2077284255388</v>
      </c>
      <c r="U620" s="5">
        <v>2190.6857333178305</v>
      </c>
      <c r="V620" s="5">
        <v>2305.2815009220294</v>
      </c>
      <c r="W620" s="5">
        <v>2261.08052989317</v>
      </c>
      <c r="X620" s="5">
        <v>2281.2380611778044</v>
      </c>
      <c r="Y620" s="5">
        <v>2396.0018640822759</v>
      </c>
      <c r="Z620" s="5">
        <v>2562.3337632341054</v>
      </c>
      <c r="AA620" s="5">
        <v>2531.0936369629853</v>
      </c>
      <c r="AB620" s="5">
        <v>2429.2967274157022</v>
      </c>
      <c r="AC620" s="5">
        <v>2277.7221585405364</v>
      </c>
      <c r="AD620" s="5">
        <v>2395.6885110329499</v>
      </c>
      <c r="AE620" s="5">
        <v>2260.5684890045345</v>
      </c>
      <c r="AF620" s="5">
        <v>2315.1310870212778</v>
      </c>
      <c r="AG620" s="5">
        <v>2336.68040881774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9172.2868826079157</v>
      </c>
      <c r="G621" s="5">
        <v>8740.4408045815526</v>
      </c>
      <c r="H621" s="5">
        <v>9905.0130737231866</v>
      </c>
      <c r="I621" s="5">
        <v>10834.582427184227</v>
      </c>
      <c r="J621" s="5">
        <v>10474.513755543978</v>
      </c>
      <c r="K621" s="5">
        <v>12700.393453209072</v>
      </c>
      <c r="L621" s="5">
        <v>13299.691335078927</v>
      </c>
      <c r="M621" s="5">
        <v>13041.985961554823</v>
      </c>
      <c r="N621" s="5">
        <v>12977.005689972386</v>
      </c>
      <c r="O621" s="5">
        <v>13403.073864563657</v>
      </c>
      <c r="P621" s="5">
        <v>14100.806790640803</v>
      </c>
      <c r="Q621" s="5">
        <v>13756.571821680536</v>
      </c>
      <c r="R621" s="5">
        <v>13120.632935672629</v>
      </c>
      <c r="S621" s="5">
        <v>13085.110184896605</v>
      </c>
      <c r="T621" s="5">
        <v>13066.495491331998</v>
      </c>
      <c r="U621" s="5">
        <v>12651.67566548954</v>
      </c>
      <c r="V621" s="5">
        <v>14099.084888684232</v>
      </c>
      <c r="W621" s="5">
        <v>14624.736095080571</v>
      </c>
      <c r="X621" s="5">
        <v>14195.865070800619</v>
      </c>
      <c r="Y621" s="5">
        <v>13986.958365637855</v>
      </c>
      <c r="Z621" s="5">
        <v>15061.544031554407</v>
      </c>
      <c r="AA621" s="5">
        <v>15495.329924085319</v>
      </c>
      <c r="AB621" s="5">
        <v>14758.840068573769</v>
      </c>
      <c r="AC621" s="5">
        <v>14205.624191479359</v>
      </c>
      <c r="AD621" s="5">
        <v>14528.870567271853</v>
      </c>
      <c r="AE621" s="5">
        <v>14286.331690856539</v>
      </c>
      <c r="AF621" s="5">
        <v>13710.173245745647</v>
      </c>
      <c r="AG621" s="5">
        <v>14519.061120721371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654.28852694697434</v>
      </c>
      <c r="G622" s="5">
        <v>658.82925714401006</v>
      </c>
      <c r="H622" s="5">
        <v>872.02027053670531</v>
      </c>
      <c r="I622" s="5">
        <v>895.09137339771928</v>
      </c>
      <c r="J622" s="5">
        <v>819.47570167416006</v>
      </c>
      <c r="K622" s="5">
        <v>939.55853501168087</v>
      </c>
      <c r="L622" s="5">
        <v>889.53797395917536</v>
      </c>
      <c r="M622" s="5">
        <v>914.47933464311996</v>
      </c>
      <c r="N622" s="5">
        <v>967.94480862250077</v>
      </c>
      <c r="O622" s="5">
        <v>959.76085087457955</v>
      </c>
      <c r="P622" s="5">
        <v>956.01962667103476</v>
      </c>
      <c r="Q622" s="5">
        <v>910.03456411528452</v>
      </c>
      <c r="R622" s="5">
        <v>944.70377003520002</v>
      </c>
      <c r="S622" s="5">
        <v>952.63305942598004</v>
      </c>
      <c r="T622" s="5">
        <v>954.24645293045</v>
      </c>
      <c r="U622" s="5">
        <v>856.08740074680986</v>
      </c>
      <c r="V622" s="5">
        <v>967.14133792190557</v>
      </c>
      <c r="W622" s="5">
        <v>898.09399087177951</v>
      </c>
      <c r="X622" s="5">
        <v>952.18311886265474</v>
      </c>
      <c r="Y622" s="5">
        <v>981.12282769518526</v>
      </c>
      <c r="Z622" s="5">
        <v>916.11415957626002</v>
      </c>
      <c r="AA622" s="5">
        <v>939.51445896962503</v>
      </c>
      <c r="AB622" s="5">
        <v>896.80466666040093</v>
      </c>
      <c r="AC622" s="5">
        <v>933.55169449207926</v>
      </c>
      <c r="AD622" s="5">
        <v>930.60991720574532</v>
      </c>
      <c r="AE622" s="5">
        <v>922.51109336507534</v>
      </c>
      <c r="AF622" s="5">
        <v>854.89146282736579</v>
      </c>
      <c r="AG622" s="5">
        <v>921.64244875738484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1364.8503892328563</v>
      </c>
      <c r="L623" s="5">
        <v>2818.7224777648698</v>
      </c>
      <c r="M623" s="5">
        <v>2734.5944225332833</v>
      </c>
      <c r="N623" s="5">
        <v>3304.2203529199351</v>
      </c>
      <c r="O623" s="5">
        <v>3261.6121263292198</v>
      </c>
      <c r="P623" s="5">
        <v>3382.5707668507457</v>
      </c>
      <c r="Q623" s="5">
        <v>3668.6853537511865</v>
      </c>
      <c r="R623" s="5">
        <v>3868.9106947666105</v>
      </c>
      <c r="S623" s="5">
        <v>3852.9781787911706</v>
      </c>
      <c r="T623" s="5">
        <v>3895.5520606854452</v>
      </c>
      <c r="U623" s="5">
        <v>3456.0869178089761</v>
      </c>
      <c r="V623" s="5">
        <v>3905.6848716391096</v>
      </c>
      <c r="W623" s="5">
        <v>3848.7472272592177</v>
      </c>
      <c r="X623" s="5">
        <v>3907.6958734490204</v>
      </c>
      <c r="Y623" s="5">
        <v>4003.7828822021293</v>
      </c>
      <c r="Z623" s="5">
        <v>4009.8892758369993</v>
      </c>
      <c r="AA623" s="5">
        <v>4152.765136930273</v>
      </c>
      <c r="AB623" s="5">
        <v>4060.633627277954</v>
      </c>
      <c r="AC623" s="5">
        <v>4318.9167545627324</v>
      </c>
      <c r="AD623" s="5">
        <v>4162.4427402547426</v>
      </c>
      <c r="AE623" s="5">
        <v>4166.2019041463145</v>
      </c>
      <c r="AF623" s="5">
        <v>3787.7482345829021</v>
      </c>
      <c r="AG623" s="5">
        <v>4217.8843588075933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397.84149876455524</v>
      </c>
      <c r="M624" s="5">
        <v>385.88143555813446</v>
      </c>
      <c r="N624" s="5">
        <v>362.80211763426502</v>
      </c>
      <c r="O624" s="5">
        <v>377.7248951379654</v>
      </c>
      <c r="P624" s="5">
        <v>1875.406635211606</v>
      </c>
      <c r="Q624" s="5">
        <v>2590.1959634461555</v>
      </c>
      <c r="R624" s="5">
        <v>2793.5601186948325</v>
      </c>
      <c r="S624" s="5">
        <v>2548.7806819306479</v>
      </c>
      <c r="T624" s="5">
        <v>2684.121715009785</v>
      </c>
      <c r="U624" s="5">
        <v>2474.386595869571</v>
      </c>
      <c r="V624" s="5">
        <v>3255.8269436634655</v>
      </c>
      <c r="W624" s="5">
        <v>3370.1977647614058</v>
      </c>
      <c r="X624" s="5">
        <v>3265.7051228456166</v>
      </c>
      <c r="Y624" s="5">
        <v>3091.1504051228358</v>
      </c>
      <c r="Z624" s="5">
        <v>3199.3618539656604</v>
      </c>
      <c r="AA624" s="5">
        <v>3410.1093883006233</v>
      </c>
      <c r="AB624" s="5">
        <v>3359.0836252306162</v>
      </c>
      <c r="AC624" s="5">
        <v>3597.0287489386656</v>
      </c>
      <c r="AD624" s="5">
        <v>3302.0583303511171</v>
      </c>
      <c r="AE624" s="5">
        <v>3408.5285241743627</v>
      </c>
      <c r="AF624" s="5">
        <v>3072.6057554548397</v>
      </c>
      <c r="AG624" s="5">
        <v>3376.5603870903274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1439.7295520352495</v>
      </c>
      <c r="G626" s="5">
        <v>1397.1373507801902</v>
      </c>
      <c r="H626" s="5">
        <v>1333.8823304699504</v>
      </c>
      <c r="I626" s="5">
        <v>1433.2047942148452</v>
      </c>
      <c r="J626" s="5">
        <v>1442.7354036121899</v>
      </c>
      <c r="K626" s="5">
        <v>1483.4660655399798</v>
      </c>
      <c r="L626" s="5">
        <v>1454.7736299701446</v>
      </c>
      <c r="M626" s="5">
        <v>1512.3666264889189</v>
      </c>
      <c r="N626" s="5">
        <v>1450.9657313069049</v>
      </c>
      <c r="O626" s="5">
        <v>1464.5419473224451</v>
      </c>
      <c r="P626" s="5">
        <v>1479.4393998506146</v>
      </c>
      <c r="Q626" s="5">
        <v>1573.5886957032758</v>
      </c>
      <c r="R626" s="5">
        <v>1571.3362514503992</v>
      </c>
      <c r="S626" s="5">
        <v>1466.9337303014495</v>
      </c>
      <c r="T626" s="5">
        <v>1575.7905075864751</v>
      </c>
      <c r="U626" s="5">
        <v>1549.9732705288898</v>
      </c>
      <c r="V626" s="5">
        <v>1640.3750335039499</v>
      </c>
      <c r="W626" s="5">
        <v>1564.6945701026539</v>
      </c>
      <c r="X626" s="5">
        <v>1638.1998357316047</v>
      </c>
      <c r="Y626" s="5">
        <v>1590.7547706808343</v>
      </c>
      <c r="Z626" s="5">
        <v>1575.3899772895152</v>
      </c>
      <c r="AA626" s="5">
        <v>1673.2652676646553</v>
      </c>
      <c r="AB626" s="5">
        <v>1743.7599800456496</v>
      </c>
      <c r="AC626" s="5">
        <v>1713.442437532236</v>
      </c>
      <c r="AD626" s="5">
        <v>1605.3673365081265</v>
      </c>
      <c r="AE626" s="5">
        <v>1608.8375763683198</v>
      </c>
      <c r="AF626" s="5">
        <v>1603.8391591923162</v>
      </c>
      <c r="AG626" s="5">
        <v>1605.7982092821865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0</v>
      </c>
      <c r="H627" s="5">
        <v>0</v>
      </c>
      <c r="I627" s="5">
        <v>2.44491017E-3</v>
      </c>
      <c r="J627" s="5">
        <v>2.2602720199999997E-3</v>
      </c>
      <c r="K627" s="5">
        <v>327.53970576589489</v>
      </c>
      <c r="L627" s="5">
        <v>1375.6263637651246</v>
      </c>
      <c r="M627" s="5">
        <v>1263.5352515076697</v>
      </c>
      <c r="N627" s="5">
        <v>1103.9257127833548</v>
      </c>
      <c r="O627" s="5">
        <v>1174.9069878965797</v>
      </c>
      <c r="P627" s="5">
        <v>1295.9684056892597</v>
      </c>
      <c r="Q627" s="5">
        <v>1122.5549484309195</v>
      </c>
      <c r="R627" s="5">
        <v>1380.3329812015456</v>
      </c>
      <c r="S627" s="5">
        <v>1145.7379271320401</v>
      </c>
      <c r="T627" s="5">
        <v>1287.5172849350902</v>
      </c>
      <c r="U627" s="5">
        <v>1220.8599207843354</v>
      </c>
      <c r="V627" s="5">
        <v>1290.576330765145</v>
      </c>
      <c r="W627" s="5">
        <v>1333.1170995398197</v>
      </c>
      <c r="X627" s="5">
        <v>1378.3902252692603</v>
      </c>
      <c r="Y627" s="5">
        <v>1231.0197915085248</v>
      </c>
      <c r="Z627" s="5">
        <v>1275.2638786205252</v>
      </c>
      <c r="AA627" s="5">
        <v>1418.4962534817744</v>
      </c>
      <c r="AB627" s="5">
        <v>1291.4001245539544</v>
      </c>
      <c r="AC627" s="5">
        <v>1501.3159076454758</v>
      </c>
      <c r="AD627" s="5">
        <v>1264.4248849282747</v>
      </c>
      <c r="AE627" s="5">
        <v>1367.5432819267253</v>
      </c>
      <c r="AF627" s="5">
        <v>1304.7763849084852</v>
      </c>
      <c r="AG627" s="5">
        <v>1340.2745371154449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5338.2951074040102</v>
      </c>
      <c r="G630" s="5">
        <v>5834.6700192421649</v>
      </c>
      <c r="H630" s="5">
        <v>5468.7433764814568</v>
      </c>
      <c r="I630" s="5">
        <v>5537.5005458144597</v>
      </c>
      <c r="J630" s="5">
        <v>5329.8241766977108</v>
      </c>
      <c r="K630" s="5">
        <v>5653.243754936505</v>
      </c>
      <c r="L630" s="5">
        <v>6141.8610722256117</v>
      </c>
      <c r="M630" s="5">
        <v>6499.116336291936</v>
      </c>
      <c r="N630" s="5">
        <v>6526.9140224638531</v>
      </c>
      <c r="O630" s="5">
        <v>6380.7852052335465</v>
      </c>
      <c r="P630" s="5">
        <v>6740.3098833845334</v>
      </c>
      <c r="Q630" s="5">
        <v>6186.4289340562946</v>
      </c>
      <c r="R630" s="5">
        <v>6937.2274919395486</v>
      </c>
      <c r="S630" s="5">
        <v>6048.0149727938906</v>
      </c>
      <c r="T630" s="5">
        <v>6082.5225374360798</v>
      </c>
      <c r="U630" s="5">
        <v>5860.7458226879962</v>
      </c>
      <c r="V630" s="5">
        <v>5746.3065229909344</v>
      </c>
      <c r="W630" s="5">
        <v>5743.8663164222862</v>
      </c>
      <c r="X630" s="5">
        <v>5957.0059951794656</v>
      </c>
      <c r="Y630" s="5">
        <v>5701.2463023931214</v>
      </c>
      <c r="Z630" s="5">
        <v>5826.3501614803654</v>
      </c>
      <c r="AA630" s="5">
        <v>5769.137279297157</v>
      </c>
      <c r="AB630" s="5">
        <v>5595.3693565507083</v>
      </c>
      <c r="AC630" s="5">
        <v>6181.5890499853294</v>
      </c>
      <c r="AD630" s="5">
        <v>5743.9670410239169</v>
      </c>
      <c r="AE630" s="5">
        <v>5768.6538273851093</v>
      </c>
      <c r="AF630" s="5">
        <v>5314.9750299998304</v>
      </c>
      <c r="AG630" s="5">
        <v>5480.3426719417766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5595.5080980587791</v>
      </c>
      <c r="G631" s="5">
        <v>6326.9897503872517</v>
      </c>
      <c r="H631" s="5">
        <v>8050.4846402727599</v>
      </c>
      <c r="I631" s="5">
        <v>8810.2746377797139</v>
      </c>
      <c r="J631" s="5">
        <v>8450.943529535647</v>
      </c>
      <c r="K631" s="5">
        <v>8962.5846861135669</v>
      </c>
      <c r="L631" s="5">
        <v>11424.358525646918</v>
      </c>
      <c r="M631" s="5">
        <v>12046.217660050261</v>
      </c>
      <c r="N631" s="5">
        <v>11669.433324750755</v>
      </c>
      <c r="O631" s="5">
        <v>11920.46750205597</v>
      </c>
      <c r="P631" s="5">
        <v>13086.848012426082</v>
      </c>
      <c r="Q631" s="5">
        <v>12224.688465100884</v>
      </c>
      <c r="R631" s="5">
        <v>13600.832290670869</v>
      </c>
      <c r="S631" s="5">
        <v>12161.934169486012</v>
      </c>
      <c r="T631" s="5">
        <v>12914.828741863957</v>
      </c>
      <c r="U631" s="5">
        <v>12808.425560187281</v>
      </c>
      <c r="V631" s="5">
        <v>12966.575226195264</v>
      </c>
      <c r="W631" s="5">
        <v>13342.10418080315</v>
      </c>
      <c r="X631" s="5">
        <v>13800.254331679294</v>
      </c>
      <c r="Y631" s="5">
        <v>12908.301320201106</v>
      </c>
      <c r="Z631" s="5">
        <v>12683.612777213904</v>
      </c>
      <c r="AA631" s="5">
        <v>13585.870207892511</v>
      </c>
      <c r="AB631" s="5">
        <v>11381.850359031003</v>
      </c>
      <c r="AC631" s="5">
        <v>12677.029991045076</v>
      </c>
      <c r="AD631" s="5">
        <v>11383.296766299462</v>
      </c>
      <c r="AE631" s="5">
        <v>11904.079298580484</v>
      </c>
      <c r="AF631" s="5">
        <v>11480.206777878791</v>
      </c>
      <c r="AG631" s="5">
        <v>11226.216550850582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1800.0000000000111</v>
      </c>
      <c r="H632" s="5">
        <v>1491.1843053878601</v>
      </c>
      <c r="I632" s="5">
        <v>5013.9376843182545</v>
      </c>
      <c r="J632" s="5">
        <v>4815.9143313311361</v>
      </c>
      <c r="K632" s="5">
        <v>5834.5552787045635</v>
      </c>
      <c r="L632" s="5">
        <v>5945.6691049506926</v>
      </c>
      <c r="M632" s="5">
        <v>6377.77809930685</v>
      </c>
      <c r="N632" s="5">
        <v>6062.1630316215469</v>
      </c>
      <c r="O632" s="5">
        <v>5810.2554855373237</v>
      </c>
      <c r="P632" s="5">
        <v>6158.1568949665616</v>
      </c>
      <c r="Q632" s="5">
        <v>5793.389743993589</v>
      </c>
      <c r="R632" s="5">
        <v>6658.8182770886469</v>
      </c>
      <c r="S632" s="5">
        <v>5731.8901971994255</v>
      </c>
      <c r="T632" s="5">
        <v>6012.8583875342192</v>
      </c>
      <c r="U632" s="5">
        <v>5645.0218022166646</v>
      </c>
      <c r="V632" s="5">
        <v>5354.5953866962227</v>
      </c>
      <c r="W632" s="5">
        <v>5307.2395437180021</v>
      </c>
      <c r="X632" s="5">
        <v>5695.0004121044767</v>
      </c>
      <c r="Y632" s="5">
        <v>5341.5031068780008</v>
      </c>
      <c r="Z632" s="5">
        <v>5287.3508372182096</v>
      </c>
      <c r="AA632" s="5">
        <v>5584.6669386343292</v>
      </c>
      <c r="AB632" s="5">
        <v>5185.2767837443953</v>
      </c>
      <c r="AC632" s="5">
        <v>6014.3845276097909</v>
      </c>
      <c r="AD632" s="5">
        <v>5394.4024493046436</v>
      </c>
      <c r="AE632" s="5">
        <v>5542.9376626021922</v>
      </c>
      <c r="AF632" s="5">
        <v>5204.1566271341007</v>
      </c>
      <c r="AG632" s="5">
        <v>5363.1714380095327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2045.81162311805</v>
      </c>
      <c r="M633" s="5">
        <v>1996.2369001790798</v>
      </c>
      <c r="N633" s="5">
        <v>2166.7431608279048</v>
      </c>
      <c r="O633" s="5">
        <v>2159.1905020653708</v>
      </c>
      <c r="P633" s="5">
        <v>2286.2933449440552</v>
      </c>
      <c r="Q633" s="5">
        <v>2350.9999055347139</v>
      </c>
      <c r="R633" s="5">
        <v>2417.2450322688746</v>
      </c>
      <c r="S633" s="5">
        <v>2367.7082435230286</v>
      </c>
      <c r="T633" s="5">
        <v>2312.5962168133847</v>
      </c>
      <c r="U633" s="5">
        <v>2133.2451848752053</v>
      </c>
      <c r="V633" s="5">
        <v>2440.5516765671177</v>
      </c>
      <c r="W633" s="5">
        <v>2420.4156546818481</v>
      </c>
      <c r="X633" s="5">
        <v>2380.9886144445491</v>
      </c>
      <c r="Y633" s="5">
        <v>2413.664339109735</v>
      </c>
      <c r="Z633" s="5">
        <v>2347.2028741999256</v>
      </c>
      <c r="AA633" s="5">
        <v>2454.3618946300312</v>
      </c>
      <c r="AB633" s="5">
        <v>2467.4447772282078</v>
      </c>
      <c r="AC633" s="5">
        <v>2537.4521185024755</v>
      </c>
      <c r="AD633" s="5">
        <v>2487.8141340392067</v>
      </c>
      <c r="AE633" s="5">
        <v>2518.9742286951696</v>
      </c>
      <c r="AF633" s="5">
        <v>2336.1911458148197</v>
      </c>
      <c r="AG633" s="5">
        <v>2514.5743920531058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764.70513841438537</v>
      </c>
      <c r="G634" s="5">
        <v>1367.8510064611939</v>
      </c>
      <c r="H634" s="5">
        <v>1244.6323805023899</v>
      </c>
      <c r="I634" s="5">
        <v>1359.1295275346001</v>
      </c>
      <c r="J634" s="5">
        <v>1271.429543978405</v>
      </c>
      <c r="K634" s="5">
        <v>1472.3105513109904</v>
      </c>
      <c r="L634" s="5">
        <v>1548.7897127510346</v>
      </c>
      <c r="M634" s="5">
        <v>1503.8501480902296</v>
      </c>
      <c r="N634" s="5">
        <v>1517.6170644702449</v>
      </c>
      <c r="O634" s="5">
        <v>1503.0724402832604</v>
      </c>
      <c r="P634" s="5">
        <v>1650.6825190705397</v>
      </c>
      <c r="Q634" s="5">
        <v>1597.6064256637148</v>
      </c>
      <c r="R634" s="5">
        <v>1767.3699811163153</v>
      </c>
      <c r="S634" s="5">
        <v>1615.20116259357</v>
      </c>
      <c r="T634" s="5">
        <v>1779.463155752225</v>
      </c>
      <c r="U634" s="5">
        <v>1559.9500076369607</v>
      </c>
      <c r="V634" s="5">
        <v>1728.2570212344299</v>
      </c>
      <c r="W634" s="5">
        <v>1901.3975735762328</v>
      </c>
      <c r="X634" s="5">
        <v>1887.0513822472149</v>
      </c>
      <c r="Y634" s="5">
        <v>1905.572183426581</v>
      </c>
      <c r="Z634" s="5">
        <v>1814.0344461486754</v>
      </c>
      <c r="AA634" s="5">
        <v>1996.0812954459359</v>
      </c>
      <c r="AB634" s="5">
        <v>1900.8589182156504</v>
      </c>
      <c r="AC634" s="5">
        <v>2081.8164422638815</v>
      </c>
      <c r="AD634" s="5">
        <v>1932.0504747095097</v>
      </c>
      <c r="AE634" s="5">
        <v>1988.5275083247743</v>
      </c>
      <c r="AF634" s="5">
        <v>1843.7711748231004</v>
      </c>
      <c r="AG634" s="5">
        <v>1940.1858961912044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957.61388379670461</v>
      </c>
      <c r="M635" s="5">
        <v>2106.4744828001649</v>
      </c>
      <c r="N635" s="5">
        <v>1935.0892894208109</v>
      </c>
      <c r="O635" s="5">
        <v>1894.8986871327656</v>
      </c>
      <c r="P635" s="5">
        <v>2041.0451117804205</v>
      </c>
      <c r="Q635" s="5">
        <v>2437.7357323687656</v>
      </c>
      <c r="R635" s="5">
        <v>2877.992286761214</v>
      </c>
      <c r="S635" s="5">
        <v>2644.3104644278733</v>
      </c>
      <c r="T635" s="5">
        <v>2760.4757189472894</v>
      </c>
      <c r="U635" s="5">
        <v>2439.1624654983802</v>
      </c>
      <c r="V635" s="5">
        <v>3010.7306483420098</v>
      </c>
      <c r="W635" s="5">
        <v>2862.5292776225297</v>
      </c>
      <c r="X635" s="5">
        <v>2991.7001361034504</v>
      </c>
      <c r="Y635" s="5">
        <v>2756.6062981207715</v>
      </c>
      <c r="Z635" s="5">
        <v>2685.2993600941004</v>
      </c>
      <c r="AA635" s="5">
        <v>2690.8330798815232</v>
      </c>
      <c r="AB635" s="5">
        <v>2610.0930279938539</v>
      </c>
      <c r="AC635" s="5">
        <v>2908.8391130806335</v>
      </c>
      <c r="AD635" s="5">
        <v>2607.930274494101</v>
      </c>
      <c r="AE635" s="5">
        <v>2703.5601399974703</v>
      </c>
      <c r="AF635" s="5">
        <v>2427.9368961120299</v>
      </c>
      <c r="AG635" s="5">
        <v>2746.5640038072952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3937.4802724685055</v>
      </c>
      <c r="G636" s="5">
        <v>6309.2669259621453</v>
      </c>
      <c r="H636" s="5">
        <v>7728.3483058080983</v>
      </c>
      <c r="I636" s="5">
        <v>7746.2692175582251</v>
      </c>
      <c r="J636" s="5">
        <v>7175.6984881567687</v>
      </c>
      <c r="K636" s="5">
        <v>8173.6995768391143</v>
      </c>
      <c r="L636" s="5">
        <v>8088.225357563223</v>
      </c>
      <c r="M636" s="5">
        <v>8890.9773316423525</v>
      </c>
      <c r="N636" s="5">
        <v>8863.136934391272</v>
      </c>
      <c r="O636" s="5">
        <v>9021.745574748631</v>
      </c>
      <c r="P636" s="5">
        <v>9224.3161270272358</v>
      </c>
      <c r="Q636" s="5">
        <v>8801.5157669956061</v>
      </c>
      <c r="R636" s="5">
        <v>9531.1593056095935</v>
      </c>
      <c r="S636" s="5">
        <v>9206.9198968746969</v>
      </c>
      <c r="T636" s="5">
        <v>9020.301480625827</v>
      </c>
      <c r="U636" s="5">
        <v>8178.3254848192973</v>
      </c>
      <c r="V636" s="5">
        <v>9665.3674603755298</v>
      </c>
      <c r="W636" s="5">
        <v>9099.4423868474732</v>
      </c>
      <c r="X636" s="5">
        <v>9535.8369057966192</v>
      </c>
      <c r="Y636" s="5">
        <v>9094.1015856014874</v>
      </c>
      <c r="Z636" s="5">
        <v>8810.1714839621891</v>
      </c>
      <c r="AA636" s="5">
        <v>9359.2894172120104</v>
      </c>
      <c r="AB636" s="5">
        <v>9144.2118036268184</v>
      </c>
      <c r="AC636" s="5">
        <v>9690.9263693207049</v>
      </c>
      <c r="AD636" s="5">
        <v>9580.7626664988711</v>
      </c>
      <c r="AE636" s="5">
        <v>9591.8460093585381</v>
      </c>
      <c r="AF636" s="5">
        <v>8827.6753731731533</v>
      </c>
      <c r="AG636" s="5">
        <v>9735.5484852012869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270.59278220381009</v>
      </c>
      <c r="G637" s="5">
        <v>265.70116903533017</v>
      </c>
      <c r="H637" s="5">
        <v>250.02847855455005</v>
      </c>
      <c r="I637" s="5">
        <v>307.04300177486499</v>
      </c>
      <c r="J637" s="5">
        <v>279.9706971459201</v>
      </c>
      <c r="K637" s="5">
        <v>318.73950488570512</v>
      </c>
      <c r="L637" s="5">
        <v>332.93265095783005</v>
      </c>
      <c r="M637" s="5">
        <v>286.18242905489001</v>
      </c>
      <c r="N637" s="5">
        <v>279.79092765654508</v>
      </c>
      <c r="O637" s="5">
        <v>268.94342322874496</v>
      </c>
      <c r="P637" s="5">
        <v>306.26721473953995</v>
      </c>
      <c r="Q637" s="5">
        <v>287.06716415593985</v>
      </c>
      <c r="R637" s="5">
        <v>323.98404500027982</v>
      </c>
      <c r="S637" s="5">
        <v>300.32787937133514</v>
      </c>
      <c r="T637" s="5">
        <v>322.12335219690016</v>
      </c>
      <c r="U637" s="5">
        <v>284.9004183439601</v>
      </c>
      <c r="V637" s="5">
        <v>323.78374495887016</v>
      </c>
      <c r="W637" s="5">
        <v>389.8681080546549</v>
      </c>
      <c r="X637" s="5">
        <v>368.62832455343505</v>
      </c>
      <c r="Y637" s="5">
        <v>393.71788032716501</v>
      </c>
      <c r="Z637" s="5">
        <v>421.77709340454498</v>
      </c>
      <c r="AA637" s="5">
        <v>478.18576543066479</v>
      </c>
      <c r="AB637" s="5">
        <v>448.54511110217004</v>
      </c>
      <c r="AC637" s="5">
        <v>509.28610295997498</v>
      </c>
      <c r="AD637" s="5">
        <v>480.13816768998015</v>
      </c>
      <c r="AE637" s="5">
        <v>487.22131369483498</v>
      </c>
      <c r="AF637" s="5">
        <v>448.95639264212002</v>
      </c>
      <c r="AG637" s="5">
        <v>509.84624992366014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1232.9196358184206</v>
      </c>
      <c r="G638" s="5">
        <v>1247.8817333928801</v>
      </c>
      <c r="H638" s="5">
        <v>1213.8916758294849</v>
      </c>
      <c r="I638" s="5">
        <v>1114.201482031805</v>
      </c>
      <c r="J638" s="5">
        <v>1124.8571285258604</v>
      </c>
      <c r="K638" s="5">
        <v>1205.6798769219652</v>
      </c>
      <c r="L638" s="5">
        <v>1281.0361690906693</v>
      </c>
      <c r="M638" s="5">
        <v>1106.7781954863547</v>
      </c>
      <c r="N638" s="5">
        <v>1165.2997954448349</v>
      </c>
      <c r="O638" s="5">
        <v>1060.7015410839347</v>
      </c>
      <c r="P638" s="5">
        <v>1170.6776574830756</v>
      </c>
      <c r="Q638" s="5">
        <v>1150.7923995924098</v>
      </c>
      <c r="R638" s="5">
        <v>1224.7415353220197</v>
      </c>
      <c r="S638" s="5">
        <v>1131.4478550035601</v>
      </c>
      <c r="T638" s="5">
        <v>1074.6253038009095</v>
      </c>
      <c r="U638" s="5">
        <v>1063.0650984739354</v>
      </c>
      <c r="V638" s="5">
        <v>1145.7023118986599</v>
      </c>
      <c r="W638" s="5">
        <v>1215.5185381760489</v>
      </c>
      <c r="X638" s="5">
        <v>1099.1707379390996</v>
      </c>
      <c r="Y638" s="5">
        <v>1123.1158023526655</v>
      </c>
      <c r="Z638" s="5">
        <v>1014.1548034592247</v>
      </c>
      <c r="AA638" s="5">
        <v>976.7046937919099</v>
      </c>
      <c r="AB638" s="5">
        <v>552.04099893514979</v>
      </c>
      <c r="AC638" s="5">
        <v>576.70602507080469</v>
      </c>
      <c r="AD638" s="5">
        <v>579.647454687905</v>
      </c>
      <c r="AE638" s="5">
        <v>528.35056348823468</v>
      </c>
      <c r="AF638" s="5">
        <v>526.25755242095511</v>
      </c>
      <c r="AG638" s="5">
        <v>526.80124456500471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366.79855439747519</v>
      </c>
      <c r="G641" s="5">
        <v>379.28546092679483</v>
      </c>
      <c r="H641" s="5">
        <v>344.576115039</v>
      </c>
      <c r="I641" s="5">
        <v>350.28818116073012</v>
      </c>
      <c r="J641" s="5">
        <v>311.65681769183982</v>
      </c>
      <c r="K641" s="5">
        <v>1066.2844335459199</v>
      </c>
      <c r="L641" s="5">
        <v>1077.8246066360496</v>
      </c>
      <c r="M641" s="5">
        <v>828.63447843937979</v>
      </c>
      <c r="N641" s="5">
        <v>838.21947317787965</v>
      </c>
      <c r="O641" s="5">
        <v>766.3557169342248</v>
      </c>
      <c r="P641" s="5">
        <v>870.83265552335024</v>
      </c>
      <c r="Q641" s="5">
        <v>875.37060680039986</v>
      </c>
      <c r="R641" s="5">
        <v>793.38062437067526</v>
      </c>
      <c r="S641" s="5">
        <v>831.53325539913453</v>
      </c>
      <c r="T641" s="5">
        <v>932.85312297060489</v>
      </c>
      <c r="U641" s="5">
        <v>796.14234681977996</v>
      </c>
      <c r="V641" s="5">
        <v>866.30184863315958</v>
      </c>
      <c r="W641" s="5">
        <v>907.64468895654545</v>
      </c>
      <c r="X641" s="5">
        <v>791.05774801114978</v>
      </c>
      <c r="Y641" s="5">
        <v>781.80239793160911</v>
      </c>
      <c r="Z641" s="5">
        <v>759.59573690289506</v>
      </c>
      <c r="AA641" s="5">
        <v>791.65101662433005</v>
      </c>
      <c r="AB641" s="5">
        <v>789.53303675656514</v>
      </c>
      <c r="AC641" s="5">
        <v>825.92967505240983</v>
      </c>
      <c r="AD641" s="5">
        <v>762.86286603576514</v>
      </c>
      <c r="AE641" s="5">
        <v>778.10193188774508</v>
      </c>
      <c r="AF641" s="5">
        <v>677.56630847882479</v>
      </c>
      <c r="AG641" s="5">
        <v>782.26468673750048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539.79024069600018</v>
      </c>
      <c r="G643" s="5">
        <v>564.28648096799952</v>
      </c>
      <c r="H643" s="5">
        <v>539.61971834399992</v>
      </c>
      <c r="I643" s="5">
        <v>549.01691955599983</v>
      </c>
      <c r="J643" s="5">
        <v>605.70933246166476</v>
      </c>
      <c r="K643" s="5">
        <v>882.10153510510554</v>
      </c>
      <c r="L643" s="5">
        <v>1273.2407207673455</v>
      </c>
      <c r="M643" s="5">
        <v>1277.4388178883992</v>
      </c>
      <c r="N643" s="5">
        <v>1147.4488119642297</v>
      </c>
      <c r="O643" s="5">
        <v>1178.6985268194039</v>
      </c>
      <c r="P643" s="5">
        <v>1246.312342273596</v>
      </c>
      <c r="Q643" s="5">
        <v>1281.5724367366493</v>
      </c>
      <c r="R643" s="5">
        <v>1407.2260397532095</v>
      </c>
      <c r="S643" s="5">
        <v>1472.5689824601052</v>
      </c>
      <c r="T643" s="5">
        <v>1616.5815815887443</v>
      </c>
      <c r="U643" s="5">
        <v>1634.2141879581557</v>
      </c>
      <c r="V643" s="5">
        <v>1385.8387511719791</v>
      </c>
      <c r="W643" s="5">
        <v>1497.0286780970443</v>
      </c>
      <c r="X643" s="5">
        <v>1498.5254683720448</v>
      </c>
      <c r="Y643" s="5">
        <v>1414.7068000558047</v>
      </c>
      <c r="Z643" s="5">
        <v>1438.9251691365139</v>
      </c>
      <c r="AA643" s="5">
        <v>1414.3105312059806</v>
      </c>
      <c r="AB643" s="5">
        <v>1345.2921277890198</v>
      </c>
      <c r="AC643" s="5">
        <v>1446.944409662095</v>
      </c>
      <c r="AD643" s="5">
        <v>1431.1596432965605</v>
      </c>
      <c r="AE643" s="5">
        <v>1428.1749153855501</v>
      </c>
      <c r="AF643" s="5">
        <v>1475.0858047749066</v>
      </c>
      <c r="AG643" s="5">
        <v>1259.4441688042741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846.7225745077003</v>
      </c>
      <c r="G644" s="5">
        <v>933.56531434434987</v>
      </c>
      <c r="H644" s="5">
        <v>862.7504703448999</v>
      </c>
      <c r="I644" s="5">
        <v>838.87698280257496</v>
      </c>
      <c r="J644" s="5">
        <v>873.7377181293698</v>
      </c>
      <c r="K644" s="5">
        <v>907.88094461449509</v>
      </c>
      <c r="L644" s="5">
        <v>913.19210758771487</v>
      </c>
      <c r="M644" s="5">
        <v>1429.8952488536952</v>
      </c>
      <c r="N644" s="5">
        <v>2385.020713515225</v>
      </c>
      <c r="O644" s="5">
        <v>2412.5154105656547</v>
      </c>
      <c r="P644" s="5">
        <v>2528.8761572151748</v>
      </c>
      <c r="Q644" s="5">
        <v>2441.3234820617095</v>
      </c>
      <c r="R644" s="5">
        <v>2909.9512129701102</v>
      </c>
      <c r="S644" s="5">
        <v>2872.3108417028802</v>
      </c>
      <c r="T644" s="5">
        <v>2892.7559123640058</v>
      </c>
      <c r="U644" s="5">
        <v>2973.6382791757846</v>
      </c>
      <c r="V644" s="5">
        <v>3139.7154343565089</v>
      </c>
      <c r="W644" s="5">
        <v>3163.9255046114799</v>
      </c>
      <c r="X644" s="5">
        <v>3311.3640150129072</v>
      </c>
      <c r="Y644" s="5">
        <v>3143.2230573259999</v>
      </c>
      <c r="Z644" s="5">
        <v>3211.5902874316394</v>
      </c>
      <c r="AA644" s="5">
        <v>3085.5999160767205</v>
      </c>
      <c r="AB644" s="5">
        <v>2982.7414315860542</v>
      </c>
      <c r="AC644" s="5">
        <v>3257.1352112400646</v>
      </c>
      <c r="AD644" s="5">
        <v>3177.5770096926453</v>
      </c>
      <c r="AE644" s="5">
        <v>3071.987859238905</v>
      </c>
      <c r="AF644" s="5">
        <v>3113.3137836486676</v>
      </c>
      <c r="AG644" s="5">
        <v>2801.9115816573412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226</v>
      </c>
      <c r="E645" s="61" t="s">
        <v>92</v>
      </c>
      <c r="F645" s="5">
        <v>458.4883975919999</v>
      </c>
      <c r="G645" s="5">
        <v>1377.6257726818701</v>
      </c>
      <c r="H645" s="5">
        <v>2994.6677064723426</v>
      </c>
      <c r="I645" s="5">
        <v>2856.9998368369857</v>
      </c>
      <c r="J645" s="5">
        <v>2972.0738724694588</v>
      </c>
      <c r="K645" s="5">
        <v>3001.6800408248055</v>
      </c>
      <c r="L645" s="5">
        <v>3261.6094954091946</v>
      </c>
      <c r="M645" s="5">
        <v>3339.8462600676403</v>
      </c>
      <c r="N645" s="5">
        <v>3183.0034771569758</v>
      </c>
      <c r="O645" s="5">
        <v>3181.6148790051525</v>
      </c>
      <c r="P645" s="5">
        <v>3253.1687450025443</v>
      </c>
      <c r="Q645" s="5">
        <v>3286.3731994659229</v>
      </c>
      <c r="R645" s="5">
        <v>3630.7479479710692</v>
      </c>
      <c r="S645" s="5">
        <v>3630.8805572704459</v>
      </c>
      <c r="T645" s="5">
        <v>3515.9485704145786</v>
      </c>
      <c r="U645" s="5">
        <v>3787.1924133573775</v>
      </c>
      <c r="V645" s="5">
        <v>3827.5721929652063</v>
      </c>
      <c r="W645" s="5">
        <v>3949.4614615929459</v>
      </c>
      <c r="X645" s="5">
        <v>4034.5892824847797</v>
      </c>
      <c r="Y645" s="5">
        <v>3851.7084850240203</v>
      </c>
      <c r="Z645" s="5">
        <v>3912.3567243096863</v>
      </c>
      <c r="AA645" s="5">
        <v>3688.350356861828</v>
      </c>
      <c r="AB645" s="5">
        <v>3591.3565513652502</v>
      </c>
      <c r="AC645" s="5">
        <v>3854.161741629317</v>
      </c>
      <c r="AD645" s="5">
        <v>3787.0876741536299</v>
      </c>
      <c r="AE645" s="5">
        <v>3596.9282096866823</v>
      </c>
      <c r="AF645" s="5">
        <v>3738.9301543197716</v>
      </c>
      <c r="AG645" s="5">
        <v>3742.5987578461345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331.2536779474151</v>
      </c>
      <c r="W647" s="5">
        <v>1135.3370982458641</v>
      </c>
      <c r="X647" s="5">
        <v>1975.5256120132949</v>
      </c>
      <c r="Y647" s="5">
        <v>5296.5636532587032</v>
      </c>
      <c r="Z647" s="5">
        <v>15520.391879700506</v>
      </c>
      <c r="AA647" s="5">
        <v>13799.01301848957</v>
      </c>
      <c r="AB647" s="5">
        <v>18739.812896952877</v>
      </c>
      <c r="AC647" s="5">
        <v>17663.737809369886</v>
      </c>
      <c r="AD647" s="5">
        <v>22705.184314918082</v>
      </c>
      <c r="AE647" s="5">
        <v>26824.91589271506</v>
      </c>
      <c r="AF647" s="5">
        <v>27620.210716947462</v>
      </c>
      <c r="AG647" s="5">
        <v>30202.605004277098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3894.6381512167122</v>
      </c>
      <c r="W648" s="5">
        <v>3751.992419098663</v>
      </c>
      <c r="X648" s="5">
        <v>3749.8566312083794</v>
      </c>
      <c r="Y648" s="5">
        <v>3815.2574505633866</v>
      </c>
      <c r="Z648" s="5">
        <v>3876.2405306156588</v>
      </c>
      <c r="AA648" s="5">
        <v>3648.4915640934</v>
      </c>
      <c r="AB648" s="5">
        <v>3989.1154183937092</v>
      </c>
      <c r="AC648" s="5">
        <v>3890.0516536292948</v>
      </c>
      <c r="AD648" s="5">
        <v>3819.6589534010132</v>
      </c>
      <c r="AE648" s="5">
        <v>3987.0452361122484</v>
      </c>
      <c r="AF648" s="5">
        <v>3711.2860576132462</v>
      </c>
      <c r="AG648" s="5">
        <v>3856.0023221639931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504.85929544094523</v>
      </c>
      <c r="AA649" s="5">
        <v>1186.7181656430566</v>
      </c>
      <c r="AB649" s="5">
        <v>1350.5946494296902</v>
      </c>
      <c r="AC649" s="5">
        <v>1600.1996285593136</v>
      </c>
      <c r="AD649" s="5">
        <v>1427.1086907363197</v>
      </c>
      <c r="AE649" s="5">
        <v>1502.2913529212096</v>
      </c>
      <c r="AF649" s="5">
        <v>1497.4476309246706</v>
      </c>
      <c r="AG649" s="5">
        <v>1427.7987118842395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15"/>
  <cols>
    <col min="1" max="1" width="14.71093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234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4.6" thickTop="1"/>
    <row r="3" spans="1:31">
      <c r="A3" s="60" t="s">
        <v>119</v>
      </c>
      <c r="B3" s="60" t="s">
        <v>120</v>
      </c>
      <c r="C3" s="62" t="s">
        <v>111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115</v>
      </c>
      <c r="B4" s="61" t="s">
        <v>39</v>
      </c>
      <c r="C4" s="5">
        <v>890.77107479342192</v>
      </c>
      <c r="D4" s="5">
        <v>123.53355044552255</v>
      </c>
      <c r="E4" s="5">
        <v>108.67313826192472</v>
      </c>
      <c r="F4" s="5">
        <v>102.1622524010205</v>
      </c>
      <c r="G4" s="5">
        <v>90.277842814046409</v>
      </c>
      <c r="H4" s="5">
        <v>78.415602229505765</v>
      </c>
      <c r="I4" s="5">
        <v>61.640956191401386</v>
      </c>
      <c r="J4" s="5">
        <v>48.398095217802151</v>
      </c>
      <c r="K4" s="5">
        <v>39.227035119103299</v>
      </c>
      <c r="L4" s="5">
        <v>40.058842629684975</v>
      </c>
      <c r="M4" s="5">
        <v>28.876210180959617</v>
      </c>
      <c r="N4" s="5">
        <v>18.276406247446026</v>
      </c>
      <c r="O4" s="5">
        <v>19.361693751645415</v>
      </c>
      <c r="P4" s="5">
        <v>18.227388843267008</v>
      </c>
      <c r="Q4" s="5">
        <v>18.131581891202217</v>
      </c>
      <c r="R4" s="5">
        <v>16.702061282415727</v>
      </c>
      <c r="S4" s="5">
        <v>17.323597376385706</v>
      </c>
      <c r="T4" s="5">
        <v>7.7667541749597619</v>
      </c>
      <c r="U4" s="5">
        <v>5.7757651537080159</v>
      </c>
      <c r="V4" s="5">
        <v>6.0204227055981265</v>
      </c>
      <c r="W4" s="5">
        <v>4.0465963012151418</v>
      </c>
      <c r="X4" s="5">
        <v>3.4592874136736347</v>
      </c>
      <c r="Y4" s="5">
        <v>3.5519745063669519</v>
      </c>
      <c r="Z4" s="5">
        <v>4.3970508970460953</v>
      </c>
      <c r="AA4" s="5">
        <v>4.7443434033550949</v>
      </c>
      <c r="AB4" s="5">
        <v>4.0161865699810058</v>
      </c>
      <c r="AC4" s="5">
        <v>4.8151411267812589</v>
      </c>
      <c r="AD4" s="5">
        <v>7.9900833355979559</v>
      </c>
      <c r="AE4" s="5">
        <v>4.9012143218054138</v>
      </c>
    </row>
    <row r="5" spans="1:31">
      <c r="A5" s="61" t="s">
        <v>128</v>
      </c>
      <c r="B5" s="61" t="s">
        <v>39</v>
      </c>
      <c r="C5" s="5">
        <v>890.77107479341794</v>
      </c>
      <c r="D5" s="5">
        <v>123.25814280552788</v>
      </c>
      <c r="E5" s="5">
        <v>108.07741986485904</v>
      </c>
      <c r="F5" s="5">
        <v>101.37111708150701</v>
      </c>
      <c r="G5" s="5">
        <v>90.48500008158895</v>
      </c>
      <c r="H5" s="5">
        <v>78.869745630852435</v>
      </c>
      <c r="I5" s="5">
        <v>62.607741550936005</v>
      </c>
      <c r="J5" s="5">
        <v>48.432270545948811</v>
      </c>
      <c r="K5" s="5">
        <v>38.910412397196097</v>
      </c>
      <c r="L5" s="5">
        <v>39.734951955209084</v>
      </c>
      <c r="M5" s="5">
        <v>29.056996902342782</v>
      </c>
      <c r="N5" s="5">
        <v>18.413524832934517</v>
      </c>
      <c r="O5" s="5">
        <v>19.448583359981637</v>
      </c>
      <c r="P5" s="5">
        <v>18.358037882449224</v>
      </c>
      <c r="Q5" s="5">
        <v>18.236651333194473</v>
      </c>
      <c r="R5" s="5">
        <v>16.706253509337792</v>
      </c>
      <c r="S5" s="5">
        <v>17.234229286056941</v>
      </c>
      <c r="T5" s="5">
        <v>7.7845007176848089</v>
      </c>
      <c r="U5" s="5">
        <v>5.7707112166337167</v>
      </c>
      <c r="V5" s="5">
        <v>6.0276543580157353</v>
      </c>
      <c r="W5" s="5">
        <v>4.0867626957854561</v>
      </c>
      <c r="X5" s="5">
        <v>3.4843726244416664</v>
      </c>
      <c r="Y5" s="5">
        <v>3.5415260706307414</v>
      </c>
      <c r="Z5" s="5">
        <v>4.3978006266417777</v>
      </c>
      <c r="AA5" s="5">
        <v>4.7475838238833363</v>
      </c>
      <c r="AB5" s="5">
        <v>4.0225453288789108</v>
      </c>
      <c r="AC5" s="5">
        <v>4.8403968367369172</v>
      </c>
      <c r="AD5" s="5">
        <v>7.972477585344679</v>
      </c>
      <c r="AE5" s="5">
        <v>4.8936638888174686</v>
      </c>
    </row>
    <row r="6" spans="1:31">
      <c r="A6" s="61" t="s">
        <v>131</v>
      </c>
      <c r="B6" s="61" t="s">
        <v>39</v>
      </c>
      <c r="C6" s="5">
        <v>890.77107479341885</v>
      </c>
      <c r="D6" s="5">
        <v>123.25814280552788</v>
      </c>
      <c r="E6" s="5">
        <v>108.07741986485904</v>
      </c>
      <c r="F6" s="5">
        <v>101.37111708150701</v>
      </c>
      <c r="G6" s="5">
        <v>90.48500008158895</v>
      </c>
      <c r="H6" s="5">
        <v>78.869745630852435</v>
      </c>
      <c r="I6" s="5">
        <v>62.607741550936005</v>
      </c>
      <c r="J6" s="5">
        <v>48.432270545948811</v>
      </c>
      <c r="K6" s="5">
        <v>39.038493706571884</v>
      </c>
      <c r="L6" s="5">
        <v>40.034382415377273</v>
      </c>
      <c r="M6" s="5">
        <v>28.940897851070748</v>
      </c>
      <c r="N6" s="5">
        <v>18.329693063018826</v>
      </c>
      <c r="O6" s="5">
        <v>19.353866152378252</v>
      </c>
      <c r="P6" s="5">
        <v>18.285095018440487</v>
      </c>
      <c r="Q6" s="5">
        <v>18.17673045645153</v>
      </c>
      <c r="R6" s="5">
        <v>16.692769418172219</v>
      </c>
      <c r="S6" s="5">
        <v>17.288338181119126</v>
      </c>
      <c r="T6" s="5">
        <v>7.7682175598448788</v>
      </c>
      <c r="U6" s="5">
        <v>5.7787164888152454</v>
      </c>
      <c r="V6" s="5">
        <v>6.0230142505276376</v>
      </c>
      <c r="W6" s="5">
        <v>4.0687508682519082</v>
      </c>
      <c r="X6" s="5">
        <v>3.4746776412250613</v>
      </c>
      <c r="Y6" s="5">
        <v>3.5377886151215665</v>
      </c>
      <c r="Z6" s="5">
        <v>4.4039267934968995</v>
      </c>
      <c r="AA6" s="5">
        <v>4.7514878020701898</v>
      </c>
      <c r="AB6" s="5">
        <v>4.0193769558540984</v>
      </c>
      <c r="AC6" s="5">
        <v>4.8303111263188274</v>
      </c>
      <c r="AD6" s="5">
        <v>7.9801552502273383</v>
      </c>
      <c r="AE6" s="5">
        <v>4.892947617844575</v>
      </c>
    </row>
    <row r="7" spans="1:31">
      <c r="A7" s="61" t="s">
        <v>134</v>
      </c>
      <c r="B7" s="61" t="s">
        <v>39</v>
      </c>
      <c r="C7" s="5">
        <v>890.77107479341487</v>
      </c>
      <c r="D7" s="5">
        <v>122.90542624062425</v>
      </c>
      <c r="E7" s="5">
        <v>108.2355080445996</v>
      </c>
      <c r="F7" s="5">
        <v>101.3698883335921</v>
      </c>
      <c r="G7" s="5">
        <v>90.779067333344955</v>
      </c>
      <c r="H7" s="5">
        <v>78.617271056638657</v>
      </c>
      <c r="I7" s="5">
        <v>62.61338152545634</v>
      </c>
      <c r="J7" s="5">
        <v>48.580895026960697</v>
      </c>
      <c r="K7" s="5">
        <v>38.89100992795214</v>
      </c>
      <c r="L7" s="5">
        <v>39.751054450526077</v>
      </c>
      <c r="M7" s="5">
        <v>29.056469502332643</v>
      </c>
      <c r="N7" s="5">
        <v>18.414799689128238</v>
      </c>
      <c r="O7" s="5">
        <v>19.442287090576137</v>
      </c>
      <c r="P7" s="5">
        <v>18.359308835425018</v>
      </c>
      <c r="Q7" s="5">
        <v>18.244229167368275</v>
      </c>
      <c r="R7" s="5">
        <v>16.701948707819202</v>
      </c>
      <c r="S7" s="5">
        <v>17.242210926638958</v>
      </c>
      <c r="T7" s="5">
        <v>7.7864795255468104</v>
      </c>
      <c r="U7" s="5">
        <v>5.7682342753037616</v>
      </c>
      <c r="V7" s="5">
        <v>6.0314092077251633</v>
      </c>
      <c r="W7" s="5">
        <v>4.0799078756376801</v>
      </c>
      <c r="X7" s="5">
        <v>3.4842938892844906</v>
      </c>
      <c r="Y7" s="5">
        <v>3.5353348046187878</v>
      </c>
      <c r="Z7" s="5">
        <v>4.4042524317832656</v>
      </c>
      <c r="AA7" s="5">
        <v>4.7412393198723777</v>
      </c>
      <c r="AB7" s="5">
        <v>4.0212751078205144</v>
      </c>
      <c r="AC7" s="5">
        <v>4.8352897079547814</v>
      </c>
      <c r="AD7" s="5">
        <v>7.9803401382446646</v>
      </c>
      <c r="AE7" s="5">
        <v>4.8982626506395137</v>
      </c>
    </row>
    <row r="8" spans="1:31">
      <c r="A8" s="61" t="s">
        <v>136</v>
      </c>
      <c r="B8" s="61" t="s">
        <v>39</v>
      </c>
      <c r="C8" s="5">
        <v>890.77107479341794</v>
      </c>
      <c r="D8" s="5">
        <v>123.25814280552788</v>
      </c>
      <c r="E8" s="5">
        <v>108.07741986485904</v>
      </c>
      <c r="F8" s="5">
        <v>101.37111708150701</v>
      </c>
      <c r="G8" s="5">
        <v>90.48500008158895</v>
      </c>
      <c r="H8" s="5">
        <v>78.869745630852435</v>
      </c>
      <c r="I8" s="5">
        <v>62.607741550936005</v>
      </c>
      <c r="J8" s="5">
        <v>48.432270545948811</v>
      </c>
      <c r="K8" s="5">
        <v>38.910412397196097</v>
      </c>
      <c r="L8" s="5">
        <v>39.734951955209084</v>
      </c>
      <c r="M8" s="5">
        <v>29.056996902342782</v>
      </c>
      <c r="N8" s="5">
        <v>18.413524832934517</v>
      </c>
      <c r="O8" s="5">
        <v>19.448583359981637</v>
      </c>
      <c r="P8" s="5">
        <v>18.358037882449224</v>
      </c>
      <c r="Q8" s="5">
        <v>18.236651333194473</v>
      </c>
      <c r="R8" s="5">
        <v>16.706253509337792</v>
      </c>
      <c r="S8" s="5">
        <v>17.234229286056941</v>
      </c>
      <c r="T8" s="5">
        <v>7.7845007176848089</v>
      </c>
      <c r="U8" s="5">
        <v>5.7707112166337167</v>
      </c>
      <c r="V8" s="5">
        <v>6.0276543580157353</v>
      </c>
      <c r="W8" s="5">
        <v>4.0867626957854561</v>
      </c>
      <c r="X8" s="5">
        <v>3.4843726244416664</v>
      </c>
      <c r="Y8" s="5">
        <v>3.5415260706307414</v>
      </c>
      <c r="Z8" s="5">
        <v>4.3978006266417777</v>
      </c>
      <c r="AA8" s="5">
        <v>4.7475838238833363</v>
      </c>
      <c r="AB8" s="5">
        <v>4.0225453288789108</v>
      </c>
      <c r="AC8" s="5">
        <v>4.8403968367369172</v>
      </c>
      <c r="AD8" s="5">
        <v>7.972477585344679</v>
      </c>
      <c r="AE8" s="5">
        <v>4.8936638888174686</v>
      </c>
    </row>
    <row r="9" spans="1:31">
      <c r="A9" s="61" t="s">
        <v>137</v>
      </c>
      <c r="B9" s="61" t="s">
        <v>39</v>
      </c>
      <c r="C9" s="5">
        <v>890.77107479341487</v>
      </c>
      <c r="D9" s="5">
        <v>122.90542624062425</v>
      </c>
      <c r="E9" s="5">
        <v>108.2355080445996</v>
      </c>
      <c r="F9" s="5">
        <v>101.3698883335921</v>
      </c>
      <c r="G9" s="5">
        <v>90.779067333344955</v>
      </c>
      <c r="H9" s="5">
        <v>78.617271056638657</v>
      </c>
      <c r="I9" s="5">
        <v>62.61338152545634</v>
      </c>
      <c r="J9" s="5">
        <v>48.580895026960697</v>
      </c>
      <c r="K9" s="5">
        <v>38.89100992795214</v>
      </c>
      <c r="L9" s="5">
        <v>39.751054450526077</v>
      </c>
      <c r="M9" s="5">
        <v>29.056469502332643</v>
      </c>
      <c r="N9" s="5">
        <v>18.414799689128238</v>
      </c>
      <c r="O9" s="5">
        <v>19.442287090576137</v>
      </c>
      <c r="P9" s="5">
        <v>18.359308835425018</v>
      </c>
      <c r="Q9" s="5">
        <v>18.244229167368275</v>
      </c>
      <c r="R9" s="5">
        <v>16.701948707819202</v>
      </c>
      <c r="S9" s="5">
        <v>17.242210926638958</v>
      </c>
      <c r="T9" s="5">
        <v>7.7864795255468104</v>
      </c>
      <c r="U9" s="5">
        <v>5.7682342753037616</v>
      </c>
      <c r="V9" s="5">
        <v>6.0314092077251633</v>
      </c>
      <c r="W9" s="5">
        <v>4.0799078756376801</v>
      </c>
      <c r="X9" s="5">
        <v>3.4842938892844906</v>
      </c>
      <c r="Y9" s="5">
        <v>3.5353348046187878</v>
      </c>
      <c r="Z9" s="5">
        <v>4.4042524317832656</v>
      </c>
      <c r="AA9" s="5">
        <v>4.7412393198723777</v>
      </c>
      <c r="AB9" s="5">
        <v>4.0212751078205144</v>
      </c>
      <c r="AC9" s="5">
        <v>4.8352897079547814</v>
      </c>
      <c r="AD9" s="5">
        <v>7.9803401382446646</v>
      </c>
      <c r="AE9" s="5">
        <v>4.8982626506395137</v>
      </c>
    </row>
    <row r="10" spans="1:31">
      <c r="A10" s="61" t="s">
        <v>138</v>
      </c>
      <c r="B10" s="61" t="s">
        <v>39</v>
      </c>
      <c r="C10" s="5">
        <v>890.77107479341794</v>
      </c>
      <c r="D10" s="5">
        <v>123.25814280552788</v>
      </c>
      <c r="E10" s="5">
        <v>108.07741986485904</v>
      </c>
      <c r="F10" s="5">
        <v>101.37111708150701</v>
      </c>
      <c r="G10" s="5">
        <v>90.48500008158895</v>
      </c>
      <c r="H10" s="5">
        <v>78.869745630852435</v>
      </c>
      <c r="I10" s="5">
        <v>62.607741550936005</v>
      </c>
      <c r="J10" s="5">
        <v>48.432270545948811</v>
      </c>
      <c r="K10" s="5">
        <v>38.910412397196097</v>
      </c>
      <c r="L10" s="5">
        <v>39.734951955209084</v>
      </c>
      <c r="M10" s="5">
        <v>29.056996902342782</v>
      </c>
      <c r="N10" s="5">
        <v>18.413524832934517</v>
      </c>
      <c r="O10" s="5">
        <v>19.448583359981637</v>
      </c>
      <c r="P10" s="5">
        <v>18.358037882449224</v>
      </c>
      <c r="Q10" s="5">
        <v>18.236651333194473</v>
      </c>
      <c r="R10" s="5">
        <v>16.706253509337792</v>
      </c>
      <c r="S10" s="5">
        <v>17.234229286056941</v>
      </c>
      <c r="T10" s="5">
        <v>7.7845007176848089</v>
      </c>
      <c r="U10" s="5">
        <v>5.7707112166337167</v>
      </c>
      <c r="V10" s="5">
        <v>6.0276543580157353</v>
      </c>
      <c r="W10" s="5">
        <v>4.0867626957854561</v>
      </c>
      <c r="X10" s="5">
        <v>3.4843726244416664</v>
      </c>
      <c r="Y10" s="5">
        <v>3.5415260706307414</v>
      </c>
      <c r="Z10" s="5">
        <v>4.3978006266417777</v>
      </c>
      <c r="AA10" s="5">
        <v>4.7475838238833363</v>
      </c>
      <c r="AB10" s="5">
        <v>4.0225453288789108</v>
      </c>
      <c r="AC10" s="5">
        <v>4.8403968367369172</v>
      </c>
      <c r="AD10" s="5">
        <v>7.972477585344679</v>
      </c>
      <c r="AE10" s="5">
        <v>4.8936638888174686</v>
      </c>
    </row>
    <row r="11" spans="1:31">
      <c r="A11" s="61" t="s">
        <v>37</v>
      </c>
      <c r="B11" s="61" t="s">
        <v>39</v>
      </c>
      <c r="C11" s="5">
        <v>890.77107479341089</v>
      </c>
      <c r="D11" s="5">
        <v>113.22549558970879</v>
      </c>
      <c r="E11" s="5">
        <v>94.375596260180572</v>
      </c>
      <c r="F11" s="5">
        <v>81.37299921007255</v>
      </c>
      <c r="G11" s="5">
        <v>63.233739768033587</v>
      </c>
      <c r="H11" s="5">
        <v>61.70683645093947</v>
      </c>
      <c r="I11" s="5">
        <v>47.583248853179114</v>
      </c>
      <c r="J11" s="5">
        <v>26.975112859301536</v>
      </c>
      <c r="K11" s="5">
        <v>24.821292412945187</v>
      </c>
      <c r="L11" s="5">
        <v>25.604764664202783</v>
      </c>
      <c r="M11" s="5">
        <v>26.641176829299237</v>
      </c>
      <c r="N11" s="5">
        <v>20.694635018114983</v>
      </c>
      <c r="O11" s="5">
        <v>15.153308932946853</v>
      </c>
      <c r="P11" s="5">
        <v>15.552966820043084</v>
      </c>
      <c r="Q11" s="5">
        <v>16.541563096847941</v>
      </c>
      <c r="R11" s="5">
        <v>17.771303060017701</v>
      </c>
      <c r="S11" s="5">
        <v>20.221479043090536</v>
      </c>
      <c r="T11" s="5">
        <v>12.939661581875741</v>
      </c>
      <c r="U11" s="5">
        <v>14.219727067289561</v>
      </c>
      <c r="V11" s="5">
        <v>15.236632572543671</v>
      </c>
      <c r="W11" s="5">
        <v>21.465566410413775</v>
      </c>
      <c r="X11" s="5">
        <v>21.216340763246667</v>
      </c>
      <c r="Y11" s="5">
        <v>17.988758476338063</v>
      </c>
      <c r="Z11" s="5">
        <v>19.166545598137407</v>
      </c>
      <c r="AA11" s="5">
        <v>19.414575472780957</v>
      </c>
      <c r="AB11" s="5">
        <v>19.99999999999995</v>
      </c>
      <c r="AC11" s="5">
        <v>19.999999999999972</v>
      </c>
      <c r="AD11" s="5">
        <v>19.999999999999993</v>
      </c>
      <c r="AE11" s="5">
        <v>17.647747981860959</v>
      </c>
    </row>
  </sheetData>
  <autoFilter ref="A3:B11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640625" style="6" customWidth="1"/>
    <col min="4" max="4" width="10.2109375" style="6" bestFit="1" customWidth="1"/>
    <col min="5" max="16384" width="9" style="6"/>
  </cols>
  <sheetData>
    <row r="1" spans="1:31" s="15" customFormat="1" ht="23.25" customHeight="1" thickBot="1">
      <c r="A1" s="1" t="s">
        <v>282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/>
      <c r="C2" s="12"/>
    </row>
    <row r="3" spans="1:31">
      <c r="A3" s="59" t="s">
        <v>119</v>
      </c>
      <c r="B3" s="59" t="s">
        <v>120</v>
      </c>
      <c r="C3" s="59" t="s">
        <v>281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278</v>
      </c>
      <c r="D4" s="5">
        <v>4583.2311897817999</v>
      </c>
      <c r="E4" s="5">
        <v>8001.2718629928149</v>
      </c>
      <c r="F4" s="5">
        <v>7931.7540082825199</v>
      </c>
      <c r="G4" s="5">
        <v>8217.4420914919483</v>
      </c>
      <c r="H4" s="5">
        <v>8871.8773645044857</v>
      </c>
      <c r="I4" s="5">
        <v>8700.227967255174</v>
      </c>
      <c r="J4" s="5">
        <v>8327.4181335614721</v>
      </c>
      <c r="K4" s="5">
        <v>9140.5330654305435</v>
      </c>
      <c r="L4" s="5">
        <v>8558.5136918254393</v>
      </c>
      <c r="M4" s="5">
        <v>10189.416253183706</v>
      </c>
      <c r="N4" s="5">
        <v>15109.762359465887</v>
      </c>
      <c r="O4" s="5">
        <v>12080.575718522869</v>
      </c>
      <c r="P4" s="5">
        <v>15185.884511416441</v>
      </c>
      <c r="Q4" s="5">
        <v>12782.935567987042</v>
      </c>
      <c r="R4" s="5">
        <v>14054.883846558974</v>
      </c>
      <c r="S4" s="5">
        <v>14870.730399127129</v>
      </c>
      <c r="T4" s="5">
        <v>15350.55567068826</v>
      </c>
      <c r="U4" s="5">
        <v>13855.833129990717</v>
      </c>
      <c r="V4" s="5">
        <v>14859.585981439439</v>
      </c>
      <c r="W4" s="5">
        <v>15550.76521102162</v>
      </c>
      <c r="X4" s="5">
        <v>15380.799872670159</v>
      </c>
      <c r="Y4" s="5">
        <v>15938.04754349012</v>
      </c>
      <c r="Z4" s="5">
        <v>14216.555305283253</v>
      </c>
      <c r="AA4" s="5">
        <v>13674.784496135595</v>
      </c>
      <c r="AB4" s="5">
        <v>14252.14875447858</v>
      </c>
      <c r="AC4" s="5">
        <v>11157.915435769472</v>
      </c>
      <c r="AD4" s="5">
        <v>11569.915039709458</v>
      </c>
      <c r="AE4" s="5">
        <v>11197.068079085011</v>
      </c>
    </row>
    <row r="5" spans="1:31" s="7" customFormat="1">
      <c r="A5" s="58" t="s">
        <v>115</v>
      </c>
      <c r="B5" s="58" t="s">
        <v>123</v>
      </c>
      <c r="C5" s="58" t="s">
        <v>279</v>
      </c>
      <c r="D5" s="5">
        <v>-2856.6175787459379</v>
      </c>
      <c r="E5" s="5">
        <v>-1217.5133490230751</v>
      </c>
      <c r="F5" s="5">
        <v>-4089.8485819937591</v>
      </c>
      <c r="G5" s="5">
        <v>-3867.7472519503981</v>
      </c>
      <c r="H5" s="5">
        <v>-5878.2830467979893</v>
      </c>
      <c r="I5" s="5">
        <v>-6198.5466145730152</v>
      </c>
      <c r="J5" s="5">
        <v>-6046.8213489654927</v>
      </c>
      <c r="K5" s="5">
        <v>-6316.1736350320416</v>
      </c>
      <c r="L5" s="5">
        <v>-6823.8743952119294</v>
      </c>
      <c r="M5" s="5">
        <v>-13147.126663498666</v>
      </c>
      <c r="N5" s="5">
        <v>-9835.1782791120677</v>
      </c>
      <c r="O5" s="5">
        <v>-12108.484839166036</v>
      </c>
      <c r="P5" s="5">
        <v>-10790.841560018891</v>
      </c>
      <c r="Q5" s="5">
        <v>-14349.639848667577</v>
      </c>
      <c r="R5" s="5">
        <v>-13456.341493796252</v>
      </c>
      <c r="S5" s="5">
        <v>-14590.750468416882</v>
      </c>
      <c r="T5" s="5">
        <v>-13281.197143204208</v>
      </c>
      <c r="U5" s="5">
        <v>-14501.768504570322</v>
      </c>
      <c r="V5" s="5">
        <v>-15045.400598807013</v>
      </c>
      <c r="W5" s="5">
        <v>-15788.409312225271</v>
      </c>
      <c r="X5" s="5">
        <v>-15445.03848830782</v>
      </c>
      <c r="Y5" s="5">
        <v>-14656.735044269626</v>
      </c>
      <c r="Z5" s="5">
        <v>-16408.121948681961</v>
      </c>
      <c r="AA5" s="5">
        <v>-15171.399324430673</v>
      </c>
      <c r="AB5" s="5">
        <v>-17640.162833089751</v>
      </c>
      <c r="AC5" s="5">
        <v>-19312.902229600288</v>
      </c>
      <c r="AD5" s="5">
        <v>-19221.389794119354</v>
      </c>
      <c r="AE5" s="5">
        <v>-19997.077914061374</v>
      </c>
    </row>
    <row r="6" spans="1:31" s="7" customFormat="1">
      <c r="A6" s="58" t="s">
        <v>115</v>
      </c>
      <c r="B6" s="58" t="s">
        <v>123</v>
      </c>
      <c r="C6" s="58" t="s">
        <v>280</v>
      </c>
      <c r="D6" s="5">
        <v>1726.613611035862</v>
      </c>
      <c r="E6" s="5">
        <v>6783.7585139697403</v>
      </c>
      <c r="F6" s="5">
        <v>3841.9054262887607</v>
      </c>
      <c r="G6" s="5">
        <v>4349.6948395415502</v>
      </c>
      <c r="H6" s="5">
        <v>2993.5943177064964</v>
      </c>
      <c r="I6" s="5">
        <v>2501.6813526821588</v>
      </c>
      <c r="J6" s="5">
        <v>2280.5967845959794</v>
      </c>
      <c r="K6" s="5">
        <v>2824.3594303985019</v>
      </c>
      <c r="L6" s="5">
        <v>1734.6392966135099</v>
      </c>
      <c r="M6" s="5">
        <v>-2957.7104103149595</v>
      </c>
      <c r="N6" s="5">
        <v>5274.5840803538194</v>
      </c>
      <c r="O6" s="5">
        <v>-27.909120643167626</v>
      </c>
      <c r="P6" s="5">
        <v>4395.0429513975505</v>
      </c>
      <c r="Q6" s="5">
        <v>-1566.7042806805348</v>
      </c>
      <c r="R6" s="5">
        <v>598.54235276272266</v>
      </c>
      <c r="S6" s="5">
        <v>279.97993071024757</v>
      </c>
      <c r="T6" s="5">
        <v>2069.3585274840516</v>
      </c>
      <c r="U6" s="5">
        <v>-645.9353745796052</v>
      </c>
      <c r="V6" s="5">
        <v>-185.8146173675741</v>
      </c>
      <c r="W6" s="5">
        <v>-237.64410120365028</v>
      </c>
      <c r="X6" s="5">
        <v>-64.238615637661496</v>
      </c>
      <c r="Y6" s="5">
        <v>1281.3124992204939</v>
      </c>
      <c r="Z6" s="5">
        <v>-2191.566643398708</v>
      </c>
      <c r="AA6" s="5">
        <v>-1496.614828295078</v>
      </c>
      <c r="AB6" s="5">
        <v>-3388.0140786111715</v>
      </c>
      <c r="AC6" s="5">
        <v>-8154.9867938308162</v>
      </c>
      <c r="AD6" s="5">
        <v>-7651.4747544098955</v>
      </c>
      <c r="AE6" s="5">
        <v>-8800.009834976363</v>
      </c>
    </row>
    <row r="7" spans="1:31" s="7" customFormat="1"/>
    <row r="8" spans="1:31" s="7" customFormat="1">
      <c r="A8" s="58" t="s">
        <v>115</v>
      </c>
      <c r="B8" s="58" t="s">
        <v>124</v>
      </c>
      <c r="C8" s="58" t="s">
        <v>278</v>
      </c>
      <c r="D8" s="5">
        <v>1012.8954427898201</v>
      </c>
      <c r="E8" s="5">
        <v>584.49736804876488</v>
      </c>
      <c r="F8" s="5">
        <v>1266.1009633740398</v>
      </c>
      <c r="G8" s="5">
        <v>1070.9110021488252</v>
      </c>
      <c r="H8" s="5">
        <v>2101.8203119933214</v>
      </c>
      <c r="I8" s="5">
        <v>2522.9415559212161</v>
      </c>
      <c r="J8" s="5">
        <v>1947.1060927040708</v>
      </c>
      <c r="K8" s="5">
        <v>2332.7841606995721</v>
      </c>
      <c r="L8" s="5">
        <v>2316.0957321497003</v>
      </c>
      <c r="M8" s="5">
        <v>4201.8552896388655</v>
      </c>
      <c r="N8" s="5">
        <v>3892.3455859333667</v>
      </c>
      <c r="O8" s="5">
        <v>3468.7933208216523</v>
      </c>
      <c r="P8" s="5">
        <v>4088.8970803436587</v>
      </c>
      <c r="Q8" s="5">
        <v>4424.2884369071289</v>
      </c>
      <c r="R8" s="5">
        <v>3865.4999202806275</v>
      </c>
      <c r="S8" s="5">
        <v>3936.1045108952826</v>
      </c>
      <c r="T8" s="5">
        <v>4192.8292215366992</v>
      </c>
      <c r="U8" s="5">
        <v>4028.0872034028089</v>
      </c>
      <c r="V8" s="5">
        <v>3936.42356680796</v>
      </c>
      <c r="W8" s="5">
        <v>4487.0203355770182</v>
      </c>
      <c r="X8" s="5">
        <v>4691.1773942026957</v>
      </c>
      <c r="Y8" s="5">
        <v>3436.6823928035537</v>
      </c>
      <c r="Z8" s="5">
        <v>3586.1931615654667</v>
      </c>
      <c r="AA8" s="5">
        <v>4451.8832126522775</v>
      </c>
      <c r="AB8" s="5">
        <v>4681.4239180965715</v>
      </c>
      <c r="AC8" s="5">
        <v>5192.1752474676741</v>
      </c>
      <c r="AD8" s="5">
        <v>4866.5028306725371</v>
      </c>
      <c r="AE8" s="5">
        <v>5125.4466504451048</v>
      </c>
    </row>
    <row r="9" spans="1:31" s="7" customFormat="1">
      <c r="A9" s="58" t="s">
        <v>115</v>
      </c>
      <c r="B9" s="58" t="s">
        <v>124</v>
      </c>
      <c r="C9" s="58" t="s">
        <v>279</v>
      </c>
      <c r="D9" s="5">
        <v>-2408.0017584389948</v>
      </c>
      <c r="E9" s="5">
        <v>-3179.3893046053445</v>
      </c>
      <c r="F9" s="5">
        <v>-3228.4586844954847</v>
      </c>
      <c r="G9" s="5">
        <v>-3451.0448616398753</v>
      </c>
      <c r="H9" s="5">
        <v>-4087.9501023015869</v>
      </c>
      <c r="I9" s="5">
        <v>-3148.2776907286761</v>
      </c>
      <c r="J9" s="5">
        <v>-3644.9387466949765</v>
      </c>
      <c r="K9" s="5">
        <v>-3847.0843993427643</v>
      </c>
      <c r="L9" s="5">
        <v>-4347.8632180558434</v>
      </c>
      <c r="M9" s="5">
        <v>-5169.7333343289592</v>
      </c>
      <c r="N9" s="5">
        <v>-6183.3827378078813</v>
      </c>
      <c r="O9" s="5">
        <v>-5775.1684714489475</v>
      </c>
      <c r="P9" s="5">
        <v>-6305.9958867815412</v>
      </c>
      <c r="Q9" s="5">
        <v>-6633.6838585654323</v>
      </c>
      <c r="R9" s="5">
        <v>-6819.0487865449568</v>
      </c>
      <c r="S9" s="5">
        <v>-8772.7390118382609</v>
      </c>
      <c r="T9" s="5">
        <v>-8217.7750518042085</v>
      </c>
      <c r="U9" s="5">
        <v>-7888.9601954568516</v>
      </c>
      <c r="V9" s="5">
        <v>-8620.4498562089866</v>
      </c>
      <c r="W9" s="5">
        <v>-8988.8652436418506</v>
      </c>
      <c r="X9" s="5">
        <v>-8815.5164433895206</v>
      </c>
      <c r="Y9" s="5">
        <v>-9899.6359360194474</v>
      </c>
      <c r="Z9" s="5">
        <v>-9277.252335592746</v>
      </c>
      <c r="AA9" s="5">
        <v>-7299.2037130177232</v>
      </c>
      <c r="AB9" s="5">
        <v>-8380.2862944472072</v>
      </c>
      <c r="AC9" s="5">
        <v>-6705.5934582719283</v>
      </c>
      <c r="AD9" s="5">
        <v>-7839.7542943490616</v>
      </c>
      <c r="AE9" s="5">
        <v>-7308.6047716260728</v>
      </c>
    </row>
    <row r="10" spans="1:31" s="7" customFormat="1">
      <c r="A10" s="58" t="s">
        <v>115</v>
      </c>
      <c r="B10" s="58" t="s">
        <v>124</v>
      </c>
      <c r="C10" s="58" t="s">
        <v>280</v>
      </c>
      <c r="D10" s="5">
        <v>-1395.1063156491746</v>
      </c>
      <c r="E10" s="5">
        <v>-2594.8919365565798</v>
      </c>
      <c r="F10" s="5">
        <v>-1962.3577211214449</v>
      </c>
      <c r="G10" s="5">
        <v>-2380.1338594910503</v>
      </c>
      <c r="H10" s="5">
        <v>-1986.1297903082655</v>
      </c>
      <c r="I10" s="5">
        <v>-625.33613480745998</v>
      </c>
      <c r="J10" s="5">
        <v>-1697.8326539909058</v>
      </c>
      <c r="K10" s="5">
        <v>-1514.3002386431922</v>
      </c>
      <c r="L10" s="5">
        <v>-2031.7674859061431</v>
      </c>
      <c r="M10" s="5">
        <v>-967.8780446900937</v>
      </c>
      <c r="N10" s="5">
        <v>-2291.0371518745146</v>
      </c>
      <c r="O10" s="5">
        <v>-2306.3751506272952</v>
      </c>
      <c r="P10" s="5">
        <v>-2217.0988064378826</v>
      </c>
      <c r="Q10" s="5">
        <v>-2209.3954216583033</v>
      </c>
      <c r="R10" s="5">
        <v>-2953.5488662643293</v>
      </c>
      <c r="S10" s="5">
        <v>-4836.6345009429788</v>
      </c>
      <c r="T10" s="5">
        <v>-4024.9458302675093</v>
      </c>
      <c r="U10" s="5">
        <v>-3860.8729920540427</v>
      </c>
      <c r="V10" s="5">
        <v>-4684.0262894010266</v>
      </c>
      <c r="W10" s="5">
        <v>-4501.8449080648325</v>
      </c>
      <c r="X10" s="5">
        <v>-4124.3390491868249</v>
      </c>
      <c r="Y10" s="5">
        <v>-6462.9535432158937</v>
      </c>
      <c r="Z10" s="5">
        <v>-5691.0591740272794</v>
      </c>
      <c r="AA10" s="5">
        <v>-2847.3205003654457</v>
      </c>
      <c r="AB10" s="5">
        <v>-3698.8623763506357</v>
      </c>
      <c r="AC10" s="5">
        <v>-1513.4182108042542</v>
      </c>
      <c r="AD10" s="5">
        <v>-2973.2514636765245</v>
      </c>
      <c r="AE10" s="5">
        <v>-2183.158121180968</v>
      </c>
    </row>
    <row r="11" spans="1:31" s="7" customFormat="1"/>
    <row r="12" spans="1:31" s="7" customFormat="1">
      <c r="A12" s="58" t="s">
        <v>115</v>
      </c>
      <c r="B12" s="58" t="s">
        <v>125</v>
      </c>
      <c r="C12" s="58" t="s">
        <v>278</v>
      </c>
      <c r="D12" s="5">
        <v>2963.3009766911878</v>
      </c>
      <c r="E12" s="5">
        <v>4297.192403521979</v>
      </c>
      <c r="F12" s="5">
        <v>3966.5958711085013</v>
      </c>
      <c r="G12" s="5">
        <v>4499.0448779866256</v>
      </c>
      <c r="H12" s="5">
        <v>5645.6220394817874</v>
      </c>
      <c r="I12" s="5">
        <v>7586.5644734124853</v>
      </c>
      <c r="J12" s="5">
        <v>11588.510308528126</v>
      </c>
      <c r="K12" s="5">
        <v>12329.476675477348</v>
      </c>
      <c r="L12" s="5">
        <v>15414.881136462505</v>
      </c>
      <c r="M12" s="5">
        <v>22297.87015665284</v>
      </c>
      <c r="N12" s="5">
        <v>18843.002112152109</v>
      </c>
      <c r="O12" s="5">
        <v>20255.563289156482</v>
      </c>
      <c r="P12" s="5">
        <v>20432.347504650614</v>
      </c>
      <c r="Q12" s="5">
        <v>22097.378976820924</v>
      </c>
      <c r="R12" s="5">
        <v>21715.58292132377</v>
      </c>
      <c r="S12" s="5">
        <v>23050.03514526401</v>
      </c>
      <c r="T12" s="5">
        <v>22290.379032333614</v>
      </c>
      <c r="U12" s="5">
        <v>22773.03515660909</v>
      </c>
      <c r="V12" s="5">
        <v>23724.449468511171</v>
      </c>
      <c r="W12" s="5">
        <v>22752.632278800378</v>
      </c>
      <c r="X12" s="5">
        <v>24350.484316685084</v>
      </c>
      <c r="Y12" s="5">
        <v>23710.984019986819</v>
      </c>
      <c r="Z12" s="5">
        <v>23863.107670386682</v>
      </c>
      <c r="AA12" s="5">
        <v>23348.06851703997</v>
      </c>
      <c r="AB12" s="5">
        <v>25690.11517067382</v>
      </c>
      <c r="AC12" s="5">
        <v>26297.930588770312</v>
      </c>
      <c r="AD12" s="5">
        <v>26064.074348649352</v>
      </c>
      <c r="AE12" s="5">
        <v>26442.021477979783</v>
      </c>
    </row>
    <row r="13" spans="1:31" s="7" customFormat="1">
      <c r="A13" s="58" t="s">
        <v>115</v>
      </c>
      <c r="B13" s="58" t="s">
        <v>125</v>
      </c>
      <c r="C13" s="58" t="s">
        <v>279</v>
      </c>
      <c r="D13" s="5">
        <v>-8798.779622584676</v>
      </c>
      <c r="E13" s="5">
        <v>-9228.2399094932716</v>
      </c>
      <c r="F13" s="5">
        <v>-6742.9289009088598</v>
      </c>
      <c r="G13" s="5">
        <v>-6141.7649608640331</v>
      </c>
      <c r="H13" s="5">
        <v>-5636.6875432631941</v>
      </c>
      <c r="I13" s="5">
        <v>-4842.6075949746846</v>
      </c>
      <c r="J13" s="5">
        <v>-4491.4523468062753</v>
      </c>
      <c r="K13" s="5">
        <v>-4844.4864590536836</v>
      </c>
      <c r="L13" s="5">
        <v>-4618.4588553910253</v>
      </c>
      <c r="M13" s="5">
        <v>-5247.4168125566903</v>
      </c>
      <c r="N13" s="5">
        <v>-9036.4355440063518</v>
      </c>
      <c r="O13" s="5">
        <v>-6820.4714754333218</v>
      </c>
      <c r="P13" s="5">
        <v>-9069.2486582730889</v>
      </c>
      <c r="Q13" s="5">
        <v>-6984.4354257344548</v>
      </c>
      <c r="R13" s="5">
        <v>-8340.1367385351114</v>
      </c>
      <c r="S13" s="5">
        <v>-7132.5791604210517</v>
      </c>
      <c r="T13" s="5">
        <v>-7412.3097857132752</v>
      </c>
      <c r="U13" s="5">
        <v>-6775.8732215636637</v>
      </c>
      <c r="V13" s="5">
        <v>-7185.3526360011383</v>
      </c>
      <c r="W13" s="5">
        <v>-7778.0943698709398</v>
      </c>
      <c r="X13" s="5">
        <v>-6788.883166732543</v>
      </c>
      <c r="Y13" s="5">
        <v>-6558.7323431878212</v>
      </c>
      <c r="Z13" s="5">
        <v>-6361.8570080939135</v>
      </c>
      <c r="AA13" s="5">
        <v>-7381.0327423789049</v>
      </c>
      <c r="AB13" s="5">
        <v>-7003.9095554650967</v>
      </c>
      <c r="AC13" s="5">
        <v>-6287.9917890472698</v>
      </c>
      <c r="AD13" s="5">
        <v>-6126.8850948989839</v>
      </c>
      <c r="AE13" s="5">
        <v>-6394.3871227384061</v>
      </c>
    </row>
    <row r="14" spans="1:31" s="7" customFormat="1">
      <c r="A14" s="58" t="s">
        <v>115</v>
      </c>
      <c r="B14" s="58" t="s">
        <v>125</v>
      </c>
      <c r="C14" s="58" t="s">
        <v>280</v>
      </c>
      <c r="D14" s="5">
        <v>-5835.4786458934886</v>
      </c>
      <c r="E14" s="5">
        <v>-4931.0475059712926</v>
      </c>
      <c r="F14" s="5">
        <v>-2776.3330298003584</v>
      </c>
      <c r="G14" s="5">
        <v>-1642.7200828774075</v>
      </c>
      <c r="H14" s="5">
        <v>8.9344962185932673</v>
      </c>
      <c r="I14" s="5">
        <v>2743.9568784378007</v>
      </c>
      <c r="J14" s="5">
        <v>7097.0579617218509</v>
      </c>
      <c r="K14" s="5">
        <v>7484.9902164236646</v>
      </c>
      <c r="L14" s="5">
        <v>10796.42228107148</v>
      </c>
      <c r="M14" s="5">
        <v>17050.45334409615</v>
      </c>
      <c r="N14" s="5">
        <v>9806.5665681457576</v>
      </c>
      <c r="O14" s="5">
        <v>13435.09181372316</v>
      </c>
      <c r="P14" s="5">
        <v>11363.098846377525</v>
      </c>
      <c r="Q14" s="5">
        <v>15112.94355108647</v>
      </c>
      <c r="R14" s="5">
        <v>13375.446182788659</v>
      </c>
      <c r="S14" s="5">
        <v>15917.455984842958</v>
      </c>
      <c r="T14" s="5">
        <v>14878.06924662034</v>
      </c>
      <c r="U14" s="5">
        <v>15997.161935045428</v>
      </c>
      <c r="V14" s="5">
        <v>16539.096832510033</v>
      </c>
      <c r="W14" s="5">
        <v>14974.537908929438</v>
      </c>
      <c r="X14" s="5">
        <v>17561.601149952541</v>
      </c>
      <c r="Y14" s="5">
        <v>17152.251676798998</v>
      </c>
      <c r="Z14" s="5">
        <v>17501.250662292769</v>
      </c>
      <c r="AA14" s="5">
        <v>15967.035774661064</v>
      </c>
      <c r="AB14" s="5">
        <v>18686.205615208724</v>
      </c>
      <c r="AC14" s="5">
        <v>20009.938799723044</v>
      </c>
      <c r="AD14" s="5">
        <v>19937.189253750366</v>
      </c>
      <c r="AE14" s="5">
        <v>20047.634355241375</v>
      </c>
    </row>
    <row r="15" spans="1:31" s="7" customFormat="1"/>
    <row r="16" spans="1:31" s="7" customFormat="1">
      <c r="A16" s="58" t="s">
        <v>115</v>
      </c>
      <c r="B16" s="58" t="s">
        <v>126</v>
      </c>
      <c r="C16" s="58" t="s">
        <v>278</v>
      </c>
      <c r="D16" s="5">
        <v>4280.896008431484</v>
      </c>
      <c r="E16" s="5">
        <v>3539.7411105989754</v>
      </c>
      <c r="F16" s="5">
        <v>3986.396131101159</v>
      </c>
      <c r="G16" s="5">
        <v>3645.107104627793</v>
      </c>
      <c r="H16" s="5">
        <v>4136.1631382089299</v>
      </c>
      <c r="I16" s="5">
        <v>2820.28591230234</v>
      </c>
      <c r="J16" s="5">
        <v>3061.147601270075</v>
      </c>
      <c r="K16" s="5">
        <v>2961.6777727959861</v>
      </c>
      <c r="L16" s="5">
        <v>3302.8282637785428</v>
      </c>
      <c r="M16" s="5">
        <v>2950.1747666705664</v>
      </c>
      <c r="N16" s="5">
        <v>2117.2742518088235</v>
      </c>
      <c r="O16" s="5">
        <v>2508.3333286301458</v>
      </c>
      <c r="P16" s="5">
        <v>2390.8204712405304</v>
      </c>
      <c r="Q16" s="5">
        <v>2971.7425079398981</v>
      </c>
      <c r="R16" s="5">
        <v>2813.5926471866951</v>
      </c>
      <c r="S16" s="5">
        <v>3040.306327643616</v>
      </c>
      <c r="T16" s="5">
        <v>2233.5369582093094</v>
      </c>
      <c r="U16" s="5">
        <v>2746.6972004494564</v>
      </c>
      <c r="V16" s="5">
        <v>2723.0509625037334</v>
      </c>
      <c r="W16" s="5">
        <v>2725.2365324241546</v>
      </c>
      <c r="X16" s="5">
        <v>2452.8111643415759</v>
      </c>
      <c r="Y16" s="5">
        <v>2010.9133257484343</v>
      </c>
      <c r="Z16" s="5">
        <v>2746.7360371065297</v>
      </c>
      <c r="AA16" s="5">
        <v>2369.8013652286104</v>
      </c>
      <c r="AB16" s="5">
        <v>2548.117181032751</v>
      </c>
      <c r="AC16" s="5">
        <v>2874.3642426717388</v>
      </c>
      <c r="AD16" s="5">
        <v>3456.0049560149487</v>
      </c>
      <c r="AE16" s="5">
        <v>2786.4964341491791</v>
      </c>
    </row>
    <row r="17" spans="1:31" s="7" customFormat="1">
      <c r="A17" s="58" t="s">
        <v>115</v>
      </c>
      <c r="B17" s="58" t="s">
        <v>126</v>
      </c>
      <c r="C17" s="58" t="s">
        <v>279</v>
      </c>
      <c r="D17" s="5">
        <v>-783.56294703103993</v>
      </c>
      <c r="E17" s="5">
        <v>-902.8005089171794</v>
      </c>
      <c r="F17" s="5">
        <v>-2184.018827873721</v>
      </c>
      <c r="G17" s="5">
        <v>-2794.9049534632013</v>
      </c>
      <c r="H17" s="5">
        <v>-2873.8777361906909</v>
      </c>
      <c r="I17" s="5">
        <v>-5221.0137400249205</v>
      </c>
      <c r="J17" s="5">
        <v>-5334.9068151856873</v>
      </c>
      <c r="K17" s="5">
        <v>-5644.5023557753202</v>
      </c>
      <c r="L17" s="5">
        <v>-5545.0606126326456</v>
      </c>
      <c r="M17" s="5">
        <v>-4701.3621578460816</v>
      </c>
      <c r="N17" s="5">
        <v>-5552.3747076322015</v>
      </c>
      <c r="O17" s="5">
        <v>-5371.5121812022408</v>
      </c>
      <c r="P17" s="5">
        <v>-5660.8427440117302</v>
      </c>
      <c r="Q17" s="5">
        <v>-5060.876602026774</v>
      </c>
      <c r="R17" s="5">
        <v>-5965.996093324251</v>
      </c>
      <c r="S17" s="5">
        <v>-6185.5399801510275</v>
      </c>
      <c r="T17" s="5">
        <v>-7224.8043616644754</v>
      </c>
      <c r="U17" s="5">
        <v>-6409.1567146129973</v>
      </c>
      <c r="V17" s="5">
        <v>-7076.3409496955137</v>
      </c>
      <c r="W17" s="5">
        <v>-7139.3548509263874</v>
      </c>
      <c r="X17" s="5">
        <v>-7759.7718246986369</v>
      </c>
      <c r="Y17" s="5">
        <v>-8375.39964698117</v>
      </c>
      <c r="Z17" s="5">
        <v>-7456.9004398121015</v>
      </c>
      <c r="AA17" s="5">
        <v>-7857.7757639014444</v>
      </c>
      <c r="AB17" s="5">
        <v>-7960.7763967426908</v>
      </c>
      <c r="AC17" s="5">
        <v>-7477.1429315933601</v>
      </c>
      <c r="AD17" s="5">
        <v>-6606.6114422067794</v>
      </c>
      <c r="AE17" s="5">
        <v>-7851.9052214599324</v>
      </c>
    </row>
    <row r="18" spans="1:31" s="7" customFormat="1">
      <c r="A18" s="58" t="s">
        <v>115</v>
      </c>
      <c r="B18" s="58" t="s">
        <v>126</v>
      </c>
      <c r="C18" s="58" t="s">
        <v>280</v>
      </c>
      <c r="D18" s="5">
        <v>3497.333061400444</v>
      </c>
      <c r="E18" s="5">
        <v>2636.9406016817961</v>
      </c>
      <c r="F18" s="5">
        <v>1802.377303227438</v>
      </c>
      <c r="G18" s="5">
        <v>850.20215116459167</v>
      </c>
      <c r="H18" s="5">
        <v>1262.285402018239</v>
      </c>
      <c r="I18" s="5">
        <v>-2400.7278277225805</v>
      </c>
      <c r="J18" s="5">
        <v>-2273.7592139156122</v>
      </c>
      <c r="K18" s="5">
        <v>-2682.8245829793341</v>
      </c>
      <c r="L18" s="5">
        <v>-2242.2323488541028</v>
      </c>
      <c r="M18" s="5">
        <v>-1751.1873911755151</v>
      </c>
      <c r="N18" s="5">
        <v>-3435.1004558233781</v>
      </c>
      <c r="O18" s="5">
        <v>-2863.1788525720949</v>
      </c>
      <c r="P18" s="5">
        <v>-3270.0222727711998</v>
      </c>
      <c r="Q18" s="5">
        <v>-2089.1340940868758</v>
      </c>
      <c r="R18" s="5">
        <v>-3152.4034461375559</v>
      </c>
      <c r="S18" s="5">
        <v>-3145.2336525074115</v>
      </c>
      <c r="T18" s="5">
        <v>-4991.2674034551655</v>
      </c>
      <c r="U18" s="5">
        <v>-3662.4595141635409</v>
      </c>
      <c r="V18" s="5">
        <v>-4353.2899871917798</v>
      </c>
      <c r="W18" s="5">
        <v>-4414.1183185022328</v>
      </c>
      <c r="X18" s="5">
        <v>-5306.960660357061</v>
      </c>
      <c r="Y18" s="5">
        <v>-6364.4863212327355</v>
      </c>
      <c r="Z18" s="5">
        <v>-4710.1644027055718</v>
      </c>
      <c r="AA18" s="5">
        <v>-5487.9743986728336</v>
      </c>
      <c r="AB18" s="5">
        <v>-5412.6592157099403</v>
      </c>
      <c r="AC18" s="5">
        <v>-4602.7786889216213</v>
      </c>
      <c r="AD18" s="5">
        <v>-3150.6064861918308</v>
      </c>
      <c r="AE18" s="5">
        <v>-5065.4087873107528</v>
      </c>
    </row>
    <row r="19" spans="1:31" s="7" customFormat="1"/>
    <row r="20" spans="1:31" s="7" customFormat="1">
      <c r="A20" s="58" t="s">
        <v>115</v>
      </c>
      <c r="B20" s="58" t="s">
        <v>127</v>
      </c>
      <c r="C20" s="58" t="s">
        <v>278</v>
      </c>
      <c r="D20" s="5">
        <v>2342.6541828103868</v>
      </c>
      <c r="E20" s="5">
        <v>866.61624050682553</v>
      </c>
      <c r="F20" s="5">
        <v>1280.6549401526297</v>
      </c>
      <c r="G20" s="5">
        <v>1223.9544064743154</v>
      </c>
      <c r="H20" s="5">
        <v>847.73125865583529</v>
      </c>
      <c r="I20" s="5">
        <v>850.13639886674002</v>
      </c>
      <c r="J20" s="5">
        <v>1114.7292185439201</v>
      </c>
      <c r="K20" s="5">
        <v>1053.9782209783853</v>
      </c>
      <c r="L20" s="5">
        <v>1406.9133173630948</v>
      </c>
      <c r="M20" s="5">
        <v>1125.5604809306849</v>
      </c>
      <c r="N20" s="5">
        <v>1671.7109690134153</v>
      </c>
      <c r="O20" s="5">
        <v>1771.6976972175596</v>
      </c>
      <c r="P20" s="5">
        <v>1709.423184281525</v>
      </c>
      <c r="Q20" s="5">
        <v>1933.8396270947849</v>
      </c>
      <c r="R20" s="5">
        <v>2475.0352624965453</v>
      </c>
      <c r="S20" s="5">
        <v>2351.7275556847198</v>
      </c>
      <c r="T20" s="5">
        <v>2289.6931277160802</v>
      </c>
      <c r="U20" s="5">
        <v>2284.9681540676393</v>
      </c>
      <c r="V20" s="5">
        <v>2659.9667155841648</v>
      </c>
      <c r="W20" s="5">
        <v>2941.4495814994989</v>
      </c>
      <c r="X20" s="5">
        <v>2277.537428188245</v>
      </c>
      <c r="Y20" s="5">
        <v>3077.1729236141491</v>
      </c>
      <c r="Z20" s="5">
        <v>3320.2928217767399</v>
      </c>
      <c r="AA20" s="5">
        <v>3160.2653881586102</v>
      </c>
      <c r="AB20" s="5">
        <v>3197.3759509578003</v>
      </c>
      <c r="AC20" s="5">
        <v>3502.7787547998596</v>
      </c>
      <c r="AD20" s="5">
        <v>3544.8193359836796</v>
      </c>
      <c r="AE20" s="5">
        <v>4225.1090333313505</v>
      </c>
    </row>
    <row r="21" spans="1:31" s="7" customFormat="1">
      <c r="A21" s="58" t="s">
        <v>115</v>
      </c>
      <c r="B21" s="58" t="s">
        <v>127</v>
      </c>
      <c r="C21" s="58" t="s">
        <v>279</v>
      </c>
      <c r="D21" s="5">
        <v>-336.01589370402996</v>
      </c>
      <c r="E21" s="5">
        <v>-2761.3759136304893</v>
      </c>
      <c r="F21" s="5">
        <v>-2186.2469187470265</v>
      </c>
      <c r="G21" s="5">
        <v>-2400.9974548119994</v>
      </c>
      <c r="H21" s="5">
        <v>-3126.4156842908978</v>
      </c>
      <c r="I21" s="5">
        <v>-3069.7106674566603</v>
      </c>
      <c r="J21" s="5">
        <v>-6520.7920969552306</v>
      </c>
      <c r="K21" s="5">
        <v>-7166.203046178025</v>
      </c>
      <c r="L21" s="5">
        <v>-9663.9750602878376</v>
      </c>
      <c r="M21" s="5">
        <v>-12499.237978846262</v>
      </c>
      <c r="N21" s="5">
        <v>-11026.7240098151</v>
      </c>
      <c r="O21" s="5">
        <v>-10009.326387098163</v>
      </c>
      <c r="P21" s="5">
        <v>-11980.443902847515</v>
      </c>
      <c r="Q21" s="5">
        <v>-11181.549381755542</v>
      </c>
      <c r="R21" s="5">
        <v>-10343.071485646042</v>
      </c>
      <c r="S21" s="5">
        <v>-10567.295317787533</v>
      </c>
      <c r="T21" s="5">
        <v>-10220.907668097798</v>
      </c>
      <c r="U21" s="5">
        <v>-10112.862208315879</v>
      </c>
      <c r="V21" s="5">
        <v>-9975.9326541338141</v>
      </c>
      <c r="W21" s="5">
        <v>-8762.3801626582226</v>
      </c>
      <c r="X21" s="5">
        <v>-10343.600252959239</v>
      </c>
      <c r="Y21" s="5">
        <v>-8683.2972351850167</v>
      </c>
      <c r="Z21" s="5">
        <v>-8228.7532639379497</v>
      </c>
      <c r="AA21" s="5">
        <v>-9295.3914354863173</v>
      </c>
      <c r="AB21" s="5">
        <v>-9384.0458954947753</v>
      </c>
      <c r="AC21" s="5">
        <v>-9241.5338609662103</v>
      </c>
      <c r="AD21" s="5">
        <v>-9706.6758854557957</v>
      </c>
      <c r="AE21" s="5">
        <v>-8224.1666451046422</v>
      </c>
    </row>
    <row r="22" spans="1:31" s="7" customFormat="1">
      <c r="A22" s="58" t="s">
        <v>115</v>
      </c>
      <c r="B22" s="58" t="s">
        <v>127</v>
      </c>
      <c r="C22" s="58" t="s">
        <v>280</v>
      </c>
      <c r="D22" s="5">
        <v>2006.6382891063568</v>
      </c>
      <c r="E22" s="5">
        <v>-1894.7596731236638</v>
      </c>
      <c r="F22" s="5">
        <v>-905.59197859439678</v>
      </c>
      <c r="G22" s="5">
        <v>-1177.043048337684</v>
      </c>
      <c r="H22" s="5">
        <v>-2278.6844256350623</v>
      </c>
      <c r="I22" s="5">
        <v>-2219.5742685899204</v>
      </c>
      <c r="J22" s="5">
        <v>-5406.0628784113105</v>
      </c>
      <c r="K22" s="5">
        <v>-6112.2248251996398</v>
      </c>
      <c r="L22" s="5">
        <v>-8257.0617429247432</v>
      </c>
      <c r="M22" s="5">
        <v>-11373.677497915578</v>
      </c>
      <c r="N22" s="5">
        <v>-9355.0130408016848</v>
      </c>
      <c r="O22" s="5">
        <v>-8237.6286898806029</v>
      </c>
      <c r="P22" s="5">
        <v>-10271.020718565991</v>
      </c>
      <c r="Q22" s="5">
        <v>-9247.7097546607565</v>
      </c>
      <c r="R22" s="5">
        <v>-7868.0362231494964</v>
      </c>
      <c r="S22" s="5">
        <v>-8215.5677621028135</v>
      </c>
      <c r="T22" s="5">
        <v>-7931.2145403817176</v>
      </c>
      <c r="U22" s="5">
        <v>-7827.8940542482396</v>
      </c>
      <c r="V22" s="5">
        <v>-7315.9659385496489</v>
      </c>
      <c r="W22" s="5">
        <v>-5820.9305811587237</v>
      </c>
      <c r="X22" s="5">
        <v>-8066.0628247709938</v>
      </c>
      <c r="Y22" s="5">
        <v>-5606.1243115708676</v>
      </c>
      <c r="Z22" s="5">
        <v>-4908.4604421612094</v>
      </c>
      <c r="AA22" s="5">
        <v>-6135.1260473277071</v>
      </c>
      <c r="AB22" s="5">
        <v>-6186.669944536975</v>
      </c>
      <c r="AC22" s="5">
        <v>-5738.7551061663507</v>
      </c>
      <c r="AD22" s="5">
        <v>-6161.8565494721161</v>
      </c>
      <c r="AE22" s="5">
        <v>-3999.0576117732917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128</v>
      </c>
      <c r="B24" s="58" t="s">
        <v>123</v>
      </c>
      <c r="C24" s="58" t="s">
        <v>278</v>
      </c>
      <c r="D24" s="5">
        <v>4446.9544455549312</v>
      </c>
      <c r="E24" s="5">
        <v>8004.6924918127934</v>
      </c>
      <c r="F24" s="5">
        <v>7908.1335685672175</v>
      </c>
      <c r="G24" s="5">
        <v>7843.6986818664673</v>
      </c>
      <c r="H24" s="5">
        <v>8683.1793403072115</v>
      </c>
      <c r="I24" s="5">
        <v>8323.4175438172369</v>
      </c>
      <c r="J24" s="5">
        <v>8223.1977599778875</v>
      </c>
      <c r="K24" s="5">
        <v>9412.451438400758</v>
      </c>
      <c r="L24" s="5">
        <v>10451.856148479506</v>
      </c>
      <c r="M24" s="5">
        <v>10496.638933633832</v>
      </c>
      <c r="N24" s="5">
        <v>15577.36773090218</v>
      </c>
      <c r="O24" s="5">
        <v>12632.504435919942</v>
      </c>
      <c r="P24" s="5">
        <v>15602.975840080886</v>
      </c>
      <c r="Q24" s="5">
        <v>12755.864016252508</v>
      </c>
      <c r="R24" s="5">
        <v>14095.644649373757</v>
      </c>
      <c r="S24" s="5">
        <v>15096.246846372576</v>
      </c>
      <c r="T24" s="5">
        <v>15527.02407228121</v>
      </c>
      <c r="U24" s="5">
        <v>14060.531101806111</v>
      </c>
      <c r="V24" s="5">
        <v>14950.280633829512</v>
      </c>
      <c r="W24" s="5">
        <v>15637.491331334719</v>
      </c>
      <c r="X24" s="5">
        <v>15162.429072403032</v>
      </c>
      <c r="Y24" s="5">
        <v>16089.42042459571</v>
      </c>
      <c r="Z24" s="5">
        <v>14319.493837142545</v>
      </c>
      <c r="AA24" s="5">
        <v>13857.709512789796</v>
      </c>
      <c r="AB24" s="5">
        <v>14480.123840181413</v>
      </c>
      <c r="AC24" s="5">
        <v>11336.106073448325</v>
      </c>
      <c r="AD24" s="5">
        <v>11991.029553867891</v>
      </c>
      <c r="AE24" s="5">
        <v>11506.325701327267</v>
      </c>
    </row>
    <row r="25" spans="1:31">
      <c r="A25" s="58" t="s">
        <v>128</v>
      </c>
      <c r="B25" s="58" t="s">
        <v>123</v>
      </c>
      <c r="C25" s="58" t="s">
        <v>279</v>
      </c>
      <c r="D25" s="5">
        <v>-2928.6314896899685</v>
      </c>
      <c r="E25" s="5">
        <v>-1157.2697916146199</v>
      </c>
      <c r="F25" s="5">
        <v>-4043.652723599911</v>
      </c>
      <c r="G25" s="5">
        <v>-3947.6111611412061</v>
      </c>
      <c r="H25" s="5">
        <v>-5092.124346334982</v>
      </c>
      <c r="I25" s="5">
        <v>-5825.1847859976597</v>
      </c>
      <c r="J25" s="5">
        <v>-5773.5460068335033</v>
      </c>
      <c r="K25" s="5">
        <v>-6086.7222381704505</v>
      </c>
      <c r="L25" s="5">
        <v>-9838.1464579702988</v>
      </c>
      <c r="M25" s="5">
        <v>-13246.856684087448</v>
      </c>
      <c r="N25" s="5">
        <v>-10064.302192592468</v>
      </c>
      <c r="O25" s="5">
        <v>-12263.677400178974</v>
      </c>
      <c r="P25" s="5">
        <v>-10911.989805877678</v>
      </c>
      <c r="Q25" s="5">
        <v>-14402.963400135597</v>
      </c>
      <c r="R25" s="5">
        <v>-13448.815389764917</v>
      </c>
      <c r="S25" s="5">
        <v>-14623.346387186506</v>
      </c>
      <c r="T25" s="5">
        <v>-13029.793164356461</v>
      </c>
      <c r="U25" s="5">
        <v>-14431.172352298643</v>
      </c>
      <c r="V25" s="5">
        <v>-15080.775403050351</v>
      </c>
      <c r="W25" s="5">
        <v>-15740.498594049215</v>
      </c>
      <c r="X25" s="5">
        <v>-15510.499680056928</v>
      </c>
      <c r="Y25" s="5">
        <v>-14841.048139091941</v>
      </c>
      <c r="Z25" s="5">
        <v>-16778.179238326815</v>
      </c>
      <c r="AA25" s="5">
        <v>-15447.759982241576</v>
      </c>
      <c r="AB25" s="5">
        <v>-17778.457094882593</v>
      </c>
      <c r="AC25" s="5">
        <v>-19757.855991687422</v>
      </c>
      <c r="AD25" s="5">
        <v>-19781.71050165184</v>
      </c>
      <c r="AE25" s="5">
        <v>-20461.13370023053</v>
      </c>
    </row>
    <row r="26" spans="1:31">
      <c r="A26" s="58" t="s">
        <v>128</v>
      </c>
      <c r="B26" s="58" t="s">
        <v>123</v>
      </c>
      <c r="C26" s="58" t="s">
        <v>280</v>
      </c>
      <c r="D26" s="5">
        <v>1518.3229558649628</v>
      </c>
      <c r="E26" s="5">
        <v>6847.4227001981735</v>
      </c>
      <c r="F26" s="5">
        <v>3864.4808449673064</v>
      </c>
      <c r="G26" s="5">
        <v>3896.0875207252611</v>
      </c>
      <c r="H26" s="5">
        <v>3591.0549939722296</v>
      </c>
      <c r="I26" s="5">
        <v>2498.2327578195773</v>
      </c>
      <c r="J26" s="5">
        <v>2449.6517531443842</v>
      </c>
      <c r="K26" s="5">
        <v>3325.7292002303075</v>
      </c>
      <c r="L26" s="5">
        <v>613.70969050920758</v>
      </c>
      <c r="M26" s="5">
        <v>-2750.2177504536157</v>
      </c>
      <c r="N26" s="5">
        <v>5513.0655383097128</v>
      </c>
      <c r="O26" s="5">
        <v>368.8270357409674</v>
      </c>
      <c r="P26" s="5">
        <v>4690.986034203208</v>
      </c>
      <c r="Q26" s="5">
        <v>-1647.0993838830891</v>
      </c>
      <c r="R26" s="5">
        <v>646.82925960883949</v>
      </c>
      <c r="S26" s="5">
        <v>472.90045918607029</v>
      </c>
      <c r="T26" s="5">
        <v>2497.2309079247498</v>
      </c>
      <c r="U26" s="5">
        <v>-370.64125049253198</v>
      </c>
      <c r="V26" s="5">
        <v>-130.49476922083886</v>
      </c>
      <c r="W26" s="5">
        <v>-103.00726271449639</v>
      </c>
      <c r="X26" s="5">
        <v>-348.07060765389542</v>
      </c>
      <c r="Y26" s="5">
        <v>1248.3722855037686</v>
      </c>
      <c r="Z26" s="5">
        <v>-2458.6854011842697</v>
      </c>
      <c r="AA26" s="5">
        <v>-1590.0504694517804</v>
      </c>
      <c r="AB26" s="5">
        <v>-3298.3332547011796</v>
      </c>
      <c r="AC26" s="5">
        <v>-8421.7499182390966</v>
      </c>
      <c r="AD26" s="5">
        <v>-7790.6809477839488</v>
      </c>
      <c r="AE26" s="5">
        <v>-8954.8079989032631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128</v>
      </c>
      <c r="B28" s="58" t="s">
        <v>124</v>
      </c>
      <c r="C28" s="58" t="s">
        <v>278</v>
      </c>
      <c r="D28" s="5">
        <v>1080.80069145422</v>
      </c>
      <c r="E28" s="5">
        <v>544.54197991554486</v>
      </c>
      <c r="F28" s="5">
        <v>1266.4711879378851</v>
      </c>
      <c r="G28" s="5">
        <v>980.85345680874059</v>
      </c>
      <c r="H28" s="5">
        <v>2174.0497118278113</v>
      </c>
      <c r="I28" s="5">
        <v>2569.1208426969056</v>
      </c>
      <c r="J28" s="5">
        <v>1953.384001405851</v>
      </c>
      <c r="K28" s="5">
        <v>2371.6740415308063</v>
      </c>
      <c r="L28" s="5">
        <v>2396.316377015924</v>
      </c>
      <c r="M28" s="5">
        <v>4175.6691551894055</v>
      </c>
      <c r="N28" s="5">
        <v>3882.4929434739825</v>
      </c>
      <c r="O28" s="5">
        <v>3429.7856409163041</v>
      </c>
      <c r="P28" s="5">
        <v>4050.3087849553626</v>
      </c>
      <c r="Q28" s="5">
        <v>4432.0065777415584</v>
      </c>
      <c r="R28" s="5">
        <v>3905.0941810942709</v>
      </c>
      <c r="S28" s="5">
        <v>3905.0185774176366</v>
      </c>
      <c r="T28" s="5">
        <v>4104.9126346526282</v>
      </c>
      <c r="U28" s="5">
        <v>4033.1244495180094</v>
      </c>
      <c r="V28" s="5">
        <v>3971.6238702759424</v>
      </c>
      <c r="W28" s="5">
        <v>4430.288967477587</v>
      </c>
      <c r="X28" s="5">
        <v>4715.5589069688813</v>
      </c>
      <c r="Y28" s="5">
        <v>3473.9451837783217</v>
      </c>
      <c r="Z28" s="5">
        <v>3769.2329214080032</v>
      </c>
      <c r="AA28" s="5">
        <v>4578.3144995392158</v>
      </c>
      <c r="AB28" s="5">
        <v>4772.259660137117</v>
      </c>
      <c r="AC28" s="5">
        <v>5388.2427395950454</v>
      </c>
      <c r="AD28" s="5">
        <v>5047.5863957597076</v>
      </c>
      <c r="AE28" s="5">
        <v>5406.1288682892227</v>
      </c>
    </row>
    <row r="29" spans="1:31">
      <c r="A29" s="58" t="s">
        <v>128</v>
      </c>
      <c r="B29" s="58" t="s">
        <v>124</v>
      </c>
      <c r="C29" s="58" t="s">
        <v>279</v>
      </c>
      <c r="D29" s="5">
        <v>-2322.2322819901055</v>
      </c>
      <c r="E29" s="5">
        <v>-3213.3579874331926</v>
      </c>
      <c r="F29" s="5">
        <v>-3173.0285591364996</v>
      </c>
      <c r="G29" s="5">
        <v>-3518.3246506601845</v>
      </c>
      <c r="H29" s="5">
        <v>-3694.6182819446917</v>
      </c>
      <c r="I29" s="5">
        <v>-3061.7663523350666</v>
      </c>
      <c r="J29" s="5">
        <v>-3496.1491162968609</v>
      </c>
      <c r="K29" s="5">
        <v>-3819.8071436367959</v>
      </c>
      <c r="L29" s="5">
        <v>-4363.794539777703</v>
      </c>
      <c r="M29" s="5">
        <v>-5126.8994927361955</v>
      </c>
      <c r="N29" s="5">
        <v>-6243.2373577627668</v>
      </c>
      <c r="O29" s="5">
        <v>-5934.6173526237117</v>
      </c>
      <c r="P29" s="5">
        <v>-6361.1604257366198</v>
      </c>
      <c r="Q29" s="5">
        <v>-6659.4947216503815</v>
      </c>
      <c r="R29" s="5">
        <v>-6753.1432233787273</v>
      </c>
      <c r="S29" s="5">
        <v>-8796.5197795633594</v>
      </c>
      <c r="T29" s="5">
        <v>-8286.9542518033468</v>
      </c>
      <c r="U29" s="5">
        <v>-7964.838169819247</v>
      </c>
      <c r="V29" s="5">
        <v>-8623.5114063529763</v>
      </c>
      <c r="W29" s="5">
        <v>-9082.0216359178157</v>
      </c>
      <c r="X29" s="5">
        <v>-8774.9964778223621</v>
      </c>
      <c r="Y29" s="5">
        <v>-9953.5007786747919</v>
      </c>
      <c r="Z29" s="5">
        <v>-9263.8013414450106</v>
      </c>
      <c r="AA29" s="5">
        <v>-7356.5765102965461</v>
      </c>
      <c r="AB29" s="5">
        <v>-8457.3129291196528</v>
      </c>
      <c r="AC29" s="5">
        <v>-6841.53699742957</v>
      </c>
      <c r="AD29" s="5">
        <v>-8021.9680560580728</v>
      </c>
      <c r="AE29" s="5">
        <v>-7385.8868021860471</v>
      </c>
    </row>
    <row r="30" spans="1:31">
      <c r="A30" s="58" t="s">
        <v>128</v>
      </c>
      <c r="B30" s="58" t="s">
        <v>124</v>
      </c>
      <c r="C30" s="58" t="s">
        <v>280</v>
      </c>
      <c r="D30" s="5">
        <v>-1241.4315905358856</v>
      </c>
      <c r="E30" s="5">
        <v>-2668.8160075176479</v>
      </c>
      <c r="F30" s="5">
        <v>-1906.5573711986144</v>
      </c>
      <c r="G30" s="5">
        <v>-2537.4711938514438</v>
      </c>
      <c r="H30" s="5">
        <v>-1520.5685701168804</v>
      </c>
      <c r="I30" s="5">
        <v>-492.645509638161</v>
      </c>
      <c r="J30" s="5">
        <v>-1542.7651148910099</v>
      </c>
      <c r="K30" s="5">
        <v>-1448.1331021059896</v>
      </c>
      <c r="L30" s="5">
        <v>-1967.478162761779</v>
      </c>
      <c r="M30" s="5">
        <v>-951.23033754679</v>
      </c>
      <c r="N30" s="5">
        <v>-2360.7444142887844</v>
      </c>
      <c r="O30" s="5">
        <v>-2504.8317117074075</v>
      </c>
      <c r="P30" s="5">
        <v>-2310.8516407812572</v>
      </c>
      <c r="Q30" s="5">
        <v>-2227.4881439088231</v>
      </c>
      <c r="R30" s="5">
        <v>-2848.0490422844564</v>
      </c>
      <c r="S30" s="5">
        <v>-4891.5012021457223</v>
      </c>
      <c r="T30" s="5">
        <v>-4182.0416171507186</v>
      </c>
      <c r="U30" s="5">
        <v>-3931.7137203012376</v>
      </c>
      <c r="V30" s="5">
        <v>-4651.8875360770344</v>
      </c>
      <c r="W30" s="5">
        <v>-4651.7326684402287</v>
      </c>
      <c r="X30" s="5">
        <v>-4059.4375708534808</v>
      </c>
      <c r="Y30" s="5">
        <v>-6479.5555948964702</v>
      </c>
      <c r="Z30" s="5">
        <v>-5494.5684200370069</v>
      </c>
      <c r="AA30" s="5">
        <v>-2778.2620107573302</v>
      </c>
      <c r="AB30" s="5">
        <v>-3685.0532689825359</v>
      </c>
      <c r="AC30" s="5">
        <v>-1453.2942578345246</v>
      </c>
      <c r="AD30" s="5">
        <v>-2974.3816602983652</v>
      </c>
      <c r="AE30" s="5">
        <v>-1979.7579338968244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128</v>
      </c>
      <c r="B32" s="58" t="s">
        <v>125</v>
      </c>
      <c r="C32" s="58" t="s">
        <v>278</v>
      </c>
      <c r="D32" s="5">
        <v>2962.6864568621431</v>
      </c>
      <c r="E32" s="5">
        <v>4393.7322426600113</v>
      </c>
      <c r="F32" s="5">
        <v>4053.9074465982835</v>
      </c>
      <c r="G32" s="5">
        <v>4517.9770816439559</v>
      </c>
      <c r="H32" s="5">
        <v>7759.0508497483033</v>
      </c>
      <c r="I32" s="5">
        <v>9644.7193944746323</v>
      </c>
      <c r="J32" s="5">
        <v>15517.46517877935</v>
      </c>
      <c r="K32" s="5">
        <v>16916.028268871283</v>
      </c>
      <c r="L32" s="5">
        <v>18353.065864032902</v>
      </c>
      <c r="M32" s="5">
        <v>22494.343564016115</v>
      </c>
      <c r="N32" s="5">
        <v>19147.626623075339</v>
      </c>
      <c r="O32" s="5">
        <v>20561.27166976063</v>
      </c>
      <c r="P32" s="5">
        <v>20623.323345561384</v>
      </c>
      <c r="Q32" s="5">
        <v>22305.797983496504</v>
      </c>
      <c r="R32" s="5">
        <v>21680.178625326043</v>
      </c>
      <c r="S32" s="5">
        <v>23105.232117922744</v>
      </c>
      <c r="T32" s="5">
        <v>21996.195229347446</v>
      </c>
      <c r="U32" s="5">
        <v>22515.92438093097</v>
      </c>
      <c r="V32" s="5">
        <v>23635.81310667974</v>
      </c>
      <c r="W32" s="5">
        <v>22663.876252759452</v>
      </c>
      <c r="X32" s="5">
        <v>24218.488267637593</v>
      </c>
      <c r="Y32" s="5">
        <v>23657.515003987966</v>
      </c>
      <c r="Z32" s="5">
        <v>23743.909926591688</v>
      </c>
      <c r="AA32" s="5">
        <v>23186.942091269273</v>
      </c>
      <c r="AB32" s="5">
        <v>25511.563445510812</v>
      </c>
      <c r="AC32" s="5">
        <v>26241.041339158084</v>
      </c>
      <c r="AD32" s="5">
        <v>25900.859663986488</v>
      </c>
      <c r="AE32" s="5">
        <v>26264.580830177118</v>
      </c>
    </row>
    <row r="33" spans="1:31">
      <c r="A33" s="58" t="s">
        <v>128</v>
      </c>
      <c r="B33" s="58" t="s">
        <v>125</v>
      </c>
      <c r="C33" s="58" t="s">
        <v>279</v>
      </c>
      <c r="D33" s="5">
        <v>-8742.356445712916</v>
      </c>
      <c r="E33" s="5">
        <v>-9191.8586250255757</v>
      </c>
      <c r="F33" s="5">
        <v>-6570.5456694612876</v>
      </c>
      <c r="G33" s="5">
        <v>-5796.7448841062524</v>
      </c>
      <c r="H33" s="5">
        <v>-7232.6759935282553</v>
      </c>
      <c r="I33" s="5">
        <v>-5752.5989556539407</v>
      </c>
      <c r="J33" s="5">
        <v>-4908.7072009844023</v>
      </c>
      <c r="K33" s="5">
        <v>-5417.3703512599395</v>
      </c>
      <c r="L33" s="5">
        <v>-6660.777799962053</v>
      </c>
      <c r="M33" s="5">
        <v>-5447.0176136784394</v>
      </c>
      <c r="N33" s="5">
        <v>-9323.3302884480054</v>
      </c>
      <c r="O33" s="5">
        <v>-7050.8646960531705</v>
      </c>
      <c r="P33" s="5">
        <v>-9227.0799478293884</v>
      </c>
      <c r="Q33" s="5">
        <v>-6902.7733564541668</v>
      </c>
      <c r="R33" s="5">
        <v>-8410.2588934230807</v>
      </c>
      <c r="S33" s="5">
        <v>-7319.6073446219725</v>
      </c>
      <c r="T33" s="5">
        <v>-7626.3295740738267</v>
      </c>
      <c r="U33" s="5">
        <v>-7006.5051515024343</v>
      </c>
      <c r="V33" s="5">
        <v>-7238.5831635935629</v>
      </c>
      <c r="W33" s="5">
        <v>-7799.1962150232721</v>
      </c>
      <c r="X33" s="5">
        <v>-6680.4268797262557</v>
      </c>
      <c r="Y33" s="5">
        <v>-6796.3862311610574</v>
      </c>
      <c r="Z33" s="5">
        <v>-6845.3941909064251</v>
      </c>
      <c r="AA33" s="5">
        <v>-7696.9123300985848</v>
      </c>
      <c r="AB33" s="5">
        <v>-7368.0456019094045</v>
      </c>
      <c r="AC33" s="5">
        <v>-6607.6977193486582</v>
      </c>
      <c r="AD33" s="5">
        <v>-6734.1411282497857</v>
      </c>
      <c r="AE33" s="5">
        <v>-6880.6108008132896</v>
      </c>
    </row>
    <row r="34" spans="1:31">
      <c r="A34" s="58" t="s">
        <v>128</v>
      </c>
      <c r="B34" s="58" t="s">
        <v>125</v>
      </c>
      <c r="C34" s="58" t="s">
        <v>280</v>
      </c>
      <c r="D34" s="5">
        <v>-5779.6699888507728</v>
      </c>
      <c r="E34" s="5">
        <v>-4798.1263823655645</v>
      </c>
      <c r="F34" s="5">
        <v>-2516.6382228630041</v>
      </c>
      <c r="G34" s="5">
        <v>-1278.7678024622965</v>
      </c>
      <c r="H34" s="5">
        <v>526.37485622004806</v>
      </c>
      <c r="I34" s="5">
        <v>3892.1204388206916</v>
      </c>
      <c r="J34" s="5">
        <v>10608.757977794947</v>
      </c>
      <c r="K34" s="5">
        <v>11498.657917611345</v>
      </c>
      <c r="L34" s="5">
        <v>11692.28806407085</v>
      </c>
      <c r="M34" s="5">
        <v>17047.325950337676</v>
      </c>
      <c r="N34" s="5">
        <v>9824.2963346273336</v>
      </c>
      <c r="O34" s="5">
        <v>13510.406973707461</v>
      </c>
      <c r="P34" s="5">
        <v>11396.243397731996</v>
      </c>
      <c r="Q34" s="5">
        <v>15403.024627042338</v>
      </c>
      <c r="R34" s="5">
        <v>13269.919731902963</v>
      </c>
      <c r="S34" s="5">
        <v>15785.624773300771</v>
      </c>
      <c r="T34" s="5">
        <v>14369.865655273619</v>
      </c>
      <c r="U34" s="5">
        <v>15509.419229428535</v>
      </c>
      <c r="V34" s="5">
        <v>16397.229943086175</v>
      </c>
      <c r="W34" s="5">
        <v>14864.68003773618</v>
      </c>
      <c r="X34" s="5">
        <v>17538.061387911337</v>
      </c>
      <c r="Y34" s="5">
        <v>16861.128772826909</v>
      </c>
      <c r="Z34" s="5">
        <v>16898.515735685265</v>
      </c>
      <c r="AA34" s="5">
        <v>15490.029761170688</v>
      </c>
      <c r="AB34" s="5">
        <v>18143.517843601407</v>
      </c>
      <c r="AC34" s="5">
        <v>19633.343619809428</v>
      </c>
      <c r="AD34" s="5">
        <v>19166.718535736702</v>
      </c>
      <c r="AE34" s="5">
        <v>19383.970029363827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128</v>
      </c>
      <c r="B36" s="58" t="s">
        <v>126</v>
      </c>
      <c r="C36" s="58" t="s">
        <v>278</v>
      </c>
      <c r="D36" s="5">
        <v>4278.9662987787833</v>
      </c>
      <c r="E36" s="5">
        <v>3528.9112512780248</v>
      </c>
      <c r="F36" s="5">
        <v>4061.6906130315101</v>
      </c>
      <c r="G36" s="5">
        <v>3778.086354218427</v>
      </c>
      <c r="H36" s="5">
        <v>4386.2961516674995</v>
      </c>
      <c r="I36" s="5">
        <v>3010.3451155858852</v>
      </c>
      <c r="J36" s="5">
        <v>3255.6959400444848</v>
      </c>
      <c r="K36" s="5">
        <v>3055.9339753046752</v>
      </c>
      <c r="L36" s="5">
        <v>2732.9393033416504</v>
      </c>
      <c r="M36" s="5">
        <v>2900.3768259089848</v>
      </c>
      <c r="N36" s="5">
        <v>2130.9715909166302</v>
      </c>
      <c r="O36" s="5">
        <v>2495.7622043942056</v>
      </c>
      <c r="P36" s="5">
        <v>2388.4680750842199</v>
      </c>
      <c r="Q36" s="5">
        <v>2939.8227348868259</v>
      </c>
      <c r="R36" s="5">
        <v>2775.463713843611</v>
      </c>
      <c r="S36" s="5">
        <v>3048.1911067516498</v>
      </c>
      <c r="T36" s="5">
        <v>2240.806916178939</v>
      </c>
      <c r="U36" s="5">
        <v>2856.8575914554453</v>
      </c>
      <c r="V36" s="5">
        <v>2692.7451600623544</v>
      </c>
      <c r="W36" s="5">
        <v>2831.4197950505904</v>
      </c>
      <c r="X36" s="5">
        <v>2533.5002245231094</v>
      </c>
      <c r="Y36" s="5">
        <v>2168.2799768476789</v>
      </c>
      <c r="Z36" s="5">
        <v>2961.8955330733938</v>
      </c>
      <c r="AA36" s="5">
        <v>2559.4551286341398</v>
      </c>
      <c r="AB36" s="5">
        <v>2735.2002907822457</v>
      </c>
      <c r="AC36" s="5">
        <v>3124.2141662962913</v>
      </c>
      <c r="AD36" s="5">
        <v>3876.7858580043094</v>
      </c>
      <c r="AE36" s="5">
        <v>3101.8549911383443</v>
      </c>
    </row>
    <row r="37" spans="1:31">
      <c r="A37" s="58" t="s">
        <v>128</v>
      </c>
      <c r="B37" s="58" t="s">
        <v>126</v>
      </c>
      <c r="C37" s="58" t="s">
        <v>279</v>
      </c>
      <c r="D37" s="5">
        <v>-782.61232510564014</v>
      </c>
      <c r="E37" s="5">
        <v>-929.16720546082524</v>
      </c>
      <c r="F37" s="5">
        <v>-2194.6808041784516</v>
      </c>
      <c r="G37" s="5">
        <v>-2539.9739865632669</v>
      </c>
      <c r="H37" s="5">
        <v>-2495.9544367257536</v>
      </c>
      <c r="I37" s="5">
        <v>-4034.8658069633848</v>
      </c>
      <c r="J37" s="5">
        <v>-4322.2460795737834</v>
      </c>
      <c r="K37" s="5">
        <v>-4929.9014924158355</v>
      </c>
      <c r="L37" s="5">
        <v>-4608.1205659169809</v>
      </c>
      <c r="M37" s="5">
        <v>-4783.8476583592237</v>
      </c>
      <c r="N37" s="5">
        <v>-5600.2393774490483</v>
      </c>
      <c r="O37" s="5">
        <v>-5430.6762592337836</v>
      </c>
      <c r="P37" s="5">
        <v>-5683.8507507866016</v>
      </c>
      <c r="Q37" s="5">
        <v>-5034.9366238513203</v>
      </c>
      <c r="R37" s="5">
        <v>-6039.6251890316762</v>
      </c>
      <c r="S37" s="5">
        <v>-6277.4813368611831</v>
      </c>
      <c r="T37" s="5">
        <v>-7097.0603634665158</v>
      </c>
      <c r="U37" s="5">
        <v>-6327.9231546131305</v>
      </c>
      <c r="V37" s="5">
        <v>-7124.1174789079369</v>
      </c>
      <c r="W37" s="5">
        <v>-7093.2481692312012</v>
      </c>
      <c r="X37" s="5">
        <v>-7581.4099090537684</v>
      </c>
      <c r="Y37" s="5">
        <v>-8400.024727547825</v>
      </c>
      <c r="Z37" s="5">
        <v>-7366.7409351667511</v>
      </c>
      <c r="AA37" s="5">
        <v>-7834.0463184245382</v>
      </c>
      <c r="AB37" s="5">
        <v>-7997.7708522733319</v>
      </c>
      <c r="AC37" s="5">
        <v>-7401.5280815000579</v>
      </c>
      <c r="AD37" s="5">
        <v>-6587.7363127140507</v>
      </c>
      <c r="AE37" s="5">
        <v>-7907.7394046178988</v>
      </c>
    </row>
    <row r="38" spans="1:31">
      <c r="A38" s="58" t="s">
        <v>128</v>
      </c>
      <c r="B38" s="58" t="s">
        <v>126</v>
      </c>
      <c r="C38" s="58" t="s">
        <v>280</v>
      </c>
      <c r="D38" s="5">
        <v>3496.3539736731432</v>
      </c>
      <c r="E38" s="5">
        <v>2599.7440458171995</v>
      </c>
      <c r="F38" s="5">
        <v>1867.0098088530585</v>
      </c>
      <c r="G38" s="5">
        <v>1238.1123676551601</v>
      </c>
      <c r="H38" s="5">
        <v>1890.341714941746</v>
      </c>
      <c r="I38" s="5">
        <v>-1024.5206913774996</v>
      </c>
      <c r="J38" s="5">
        <v>-1066.5501395292986</v>
      </c>
      <c r="K38" s="5">
        <v>-1873.9675171111603</v>
      </c>
      <c r="L38" s="5">
        <v>-1875.1812625753305</v>
      </c>
      <c r="M38" s="5">
        <v>-1883.470832450239</v>
      </c>
      <c r="N38" s="5">
        <v>-3469.2677865324181</v>
      </c>
      <c r="O38" s="5">
        <v>-2934.9140548395781</v>
      </c>
      <c r="P38" s="5">
        <v>-3295.3826757023817</v>
      </c>
      <c r="Q38" s="5">
        <v>-2095.1138889644944</v>
      </c>
      <c r="R38" s="5">
        <v>-3264.1614751880652</v>
      </c>
      <c r="S38" s="5">
        <v>-3229.2902301095332</v>
      </c>
      <c r="T38" s="5">
        <v>-4856.2534472875768</v>
      </c>
      <c r="U38" s="5">
        <v>-3471.0655631576851</v>
      </c>
      <c r="V38" s="5">
        <v>-4431.3723188455824</v>
      </c>
      <c r="W38" s="5">
        <v>-4261.8283741806108</v>
      </c>
      <c r="X38" s="5">
        <v>-5047.9096845306594</v>
      </c>
      <c r="Y38" s="5">
        <v>-6231.7447507001461</v>
      </c>
      <c r="Z38" s="5">
        <v>-4404.8454020933568</v>
      </c>
      <c r="AA38" s="5">
        <v>-5274.5911897903989</v>
      </c>
      <c r="AB38" s="5">
        <v>-5262.5705614910858</v>
      </c>
      <c r="AC38" s="5">
        <v>-4277.3139152037666</v>
      </c>
      <c r="AD38" s="5">
        <v>-2710.9504547097413</v>
      </c>
      <c r="AE38" s="5">
        <v>-4805.8844134795545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128</v>
      </c>
      <c r="B40" s="58" t="s">
        <v>127</v>
      </c>
      <c r="C40" s="58" t="s">
        <v>278</v>
      </c>
      <c r="D40" s="5">
        <v>2338.667983369307</v>
      </c>
      <c r="E40" s="5">
        <v>871.61286936795079</v>
      </c>
      <c r="F40" s="5">
        <v>1029.5608152640357</v>
      </c>
      <c r="G40" s="5">
        <v>1146.1510330599654</v>
      </c>
      <c r="H40" s="5">
        <v>1457.239557643371</v>
      </c>
      <c r="I40" s="5">
        <v>1288.9094606160497</v>
      </c>
      <c r="J40" s="5">
        <v>1036.7418878800454</v>
      </c>
      <c r="K40" s="5">
        <v>1139.2055124831304</v>
      </c>
      <c r="L40" s="5">
        <v>1461.7460110943803</v>
      </c>
      <c r="M40" s="5">
        <v>1071.5015806915003</v>
      </c>
      <c r="N40" s="5">
        <v>1603.8936946927502</v>
      </c>
      <c r="O40" s="5">
        <v>1655.5224476065648</v>
      </c>
      <c r="P40" s="5">
        <v>1535.1290900896402</v>
      </c>
      <c r="Q40" s="5">
        <v>1893.6088836277349</v>
      </c>
      <c r="R40" s="5">
        <v>2484.4629112442253</v>
      </c>
      <c r="S40" s="5">
        <v>2363.1155393850158</v>
      </c>
      <c r="T40" s="5">
        <v>2313.7538758397804</v>
      </c>
      <c r="U40" s="5">
        <v>2305.0590531569751</v>
      </c>
      <c r="V40" s="5">
        <v>2674.0760836501295</v>
      </c>
      <c r="W40" s="5">
        <v>2878.6012351600807</v>
      </c>
      <c r="X40" s="5">
        <v>2258.3641919428951</v>
      </c>
      <c r="Y40" s="5">
        <v>3142.6660855218947</v>
      </c>
      <c r="Z40" s="5">
        <v>3527.4226562088752</v>
      </c>
      <c r="AA40" s="5">
        <v>3278.9611054300512</v>
      </c>
      <c r="AB40" s="5">
        <v>3372.15465856742</v>
      </c>
      <c r="AC40" s="5">
        <v>3638.4314717512311</v>
      </c>
      <c r="AD40" s="5">
        <v>3796.1958705562693</v>
      </c>
      <c r="AE40" s="5">
        <v>4430.3774615553393</v>
      </c>
    </row>
    <row r="41" spans="1:31">
      <c r="A41" s="58" t="s">
        <v>128</v>
      </c>
      <c r="B41" s="58" t="s">
        <v>127</v>
      </c>
      <c r="C41" s="58" t="s">
        <v>279</v>
      </c>
      <c r="D41" s="5">
        <v>-332.2433335207549</v>
      </c>
      <c r="E41" s="5">
        <v>-2851.8372255001113</v>
      </c>
      <c r="F41" s="5">
        <v>-2337.8558750227826</v>
      </c>
      <c r="G41" s="5">
        <v>-2464.111925126645</v>
      </c>
      <c r="H41" s="5">
        <v>-5944.4425526605137</v>
      </c>
      <c r="I41" s="5">
        <v>-6162.0964562406589</v>
      </c>
      <c r="J41" s="5">
        <v>-11485.836364399067</v>
      </c>
      <c r="K41" s="5">
        <v>-12641.492011107632</v>
      </c>
      <c r="L41" s="5">
        <v>-9925.0843403373256</v>
      </c>
      <c r="M41" s="5">
        <v>-12533.908610578532</v>
      </c>
      <c r="N41" s="5">
        <v>-11111.243366808598</v>
      </c>
      <c r="O41" s="5">
        <v>-10095.010690508008</v>
      </c>
      <c r="P41" s="5">
        <v>-12016.124205541204</v>
      </c>
      <c r="Q41" s="5">
        <v>-11326.932093913667</v>
      </c>
      <c r="R41" s="5">
        <v>-10289.001385283509</v>
      </c>
      <c r="S41" s="5">
        <v>-10500.849339616605</v>
      </c>
      <c r="T41" s="5">
        <v>-10142.555374599851</v>
      </c>
      <c r="U41" s="5">
        <v>-10041.057748634055</v>
      </c>
      <c r="V41" s="5">
        <v>-9857.5514025928514</v>
      </c>
      <c r="W41" s="5">
        <v>-8726.7129675609249</v>
      </c>
      <c r="X41" s="5">
        <v>-10341.007716816195</v>
      </c>
      <c r="Y41" s="5">
        <v>-8540.8667982559527</v>
      </c>
      <c r="Z41" s="5">
        <v>-8067.8391685795086</v>
      </c>
      <c r="AA41" s="5">
        <v>-9126.0871966012273</v>
      </c>
      <c r="AB41" s="5">
        <v>-9269.7154169940259</v>
      </c>
      <c r="AC41" s="5">
        <v>-9119.4170002832652</v>
      </c>
      <c r="AD41" s="5">
        <v>-9486.9013435009183</v>
      </c>
      <c r="AE41" s="5">
        <v>-8073.8971446395235</v>
      </c>
    </row>
    <row r="42" spans="1:31">
      <c r="A42" s="58" t="s">
        <v>128</v>
      </c>
      <c r="B42" s="58" t="s">
        <v>127</v>
      </c>
      <c r="C42" s="58" t="s">
        <v>280</v>
      </c>
      <c r="D42" s="5">
        <v>2006.424649848552</v>
      </c>
      <c r="E42" s="5">
        <v>-1980.2243561321607</v>
      </c>
      <c r="F42" s="5">
        <v>-1308.2950597587469</v>
      </c>
      <c r="G42" s="5">
        <v>-1317.9608920666797</v>
      </c>
      <c r="H42" s="5">
        <v>-4487.2029950171427</v>
      </c>
      <c r="I42" s="5">
        <v>-4873.1869956246092</v>
      </c>
      <c r="J42" s="5">
        <v>-10449.094476519022</v>
      </c>
      <c r="K42" s="5">
        <v>-11502.2864986245</v>
      </c>
      <c r="L42" s="5">
        <v>-8463.3383292429462</v>
      </c>
      <c r="M42" s="5">
        <v>-11462.407029887032</v>
      </c>
      <c r="N42" s="5">
        <v>-9507.3496721158481</v>
      </c>
      <c r="O42" s="5">
        <v>-8439.4882429014433</v>
      </c>
      <c r="P42" s="5">
        <v>-10480.995115451564</v>
      </c>
      <c r="Q42" s="5">
        <v>-9433.3232102859329</v>
      </c>
      <c r="R42" s="5">
        <v>-7804.5384740392838</v>
      </c>
      <c r="S42" s="5">
        <v>-8137.7338002315892</v>
      </c>
      <c r="T42" s="5">
        <v>-7828.8014987600709</v>
      </c>
      <c r="U42" s="5">
        <v>-7735.9986954770802</v>
      </c>
      <c r="V42" s="5">
        <v>-7183.475318942722</v>
      </c>
      <c r="W42" s="5">
        <v>-5848.1117324008446</v>
      </c>
      <c r="X42" s="5">
        <v>-8082.6435248732996</v>
      </c>
      <c r="Y42" s="5">
        <v>-5398.2007127340585</v>
      </c>
      <c r="Z42" s="5">
        <v>-4540.4165123706334</v>
      </c>
      <c r="AA42" s="5">
        <v>-5847.1260911711761</v>
      </c>
      <c r="AB42" s="5">
        <v>-5897.5607584266054</v>
      </c>
      <c r="AC42" s="5">
        <v>-5480.9855285320336</v>
      </c>
      <c r="AD42" s="5">
        <v>-5690.705472944649</v>
      </c>
      <c r="AE42" s="5">
        <v>-3643.5196830841842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131</v>
      </c>
      <c r="B44" s="58" t="s">
        <v>123</v>
      </c>
      <c r="C44" s="58" t="s">
        <v>278</v>
      </c>
      <c r="D44" s="5">
        <v>4446.9544455549312</v>
      </c>
      <c r="E44" s="5">
        <v>8004.6924918127934</v>
      </c>
      <c r="F44" s="5">
        <v>7908.1335685672175</v>
      </c>
      <c r="G44" s="5">
        <v>7843.6986818664673</v>
      </c>
      <c r="H44" s="5">
        <v>8683.1793403072115</v>
      </c>
      <c r="I44" s="5">
        <v>8323.4175438172369</v>
      </c>
      <c r="J44" s="5">
        <v>8223.1977599778857</v>
      </c>
      <c r="K44" s="5">
        <v>9215.2440517638097</v>
      </c>
      <c r="L44" s="5">
        <v>8506.5420002776336</v>
      </c>
      <c r="M44" s="5">
        <v>10354.492106352125</v>
      </c>
      <c r="N44" s="5">
        <v>15223.580185461993</v>
      </c>
      <c r="O44" s="5">
        <v>12119.578613734619</v>
      </c>
      <c r="P44" s="5">
        <v>15195.868901174395</v>
      </c>
      <c r="Q44" s="5">
        <v>12831.285004958067</v>
      </c>
      <c r="R44" s="5">
        <v>14173.238639729303</v>
      </c>
      <c r="S44" s="5">
        <v>14993.372581081499</v>
      </c>
      <c r="T44" s="5">
        <v>15324.227093389814</v>
      </c>
      <c r="U44" s="5">
        <v>13822.807888335443</v>
      </c>
      <c r="V44" s="5">
        <v>14883.148090167437</v>
      </c>
      <c r="W44" s="5">
        <v>15655.922750741414</v>
      </c>
      <c r="X44" s="5">
        <v>15147.578002601085</v>
      </c>
      <c r="Y44" s="5">
        <v>16041.203250887089</v>
      </c>
      <c r="Z44" s="5">
        <v>14350.463145723945</v>
      </c>
      <c r="AA44" s="5">
        <v>13922.59751754838</v>
      </c>
      <c r="AB44" s="5">
        <v>14549.423573908261</v>
      </c>
      <c r="AC44" s="5">
        <v>11302.028723236859</v>
      </c>
      <c r="AD44" s="5">
        <v>11893.513983448993</v>
      </c>
      <c r="AE44" s="5">
        <v>11404.832678894432</v>
      </c>
    </row>
    <row r="45" spans="1:31">
      <c r="A45" s="58" t="s">
        <v>131</v>
      </c>
      <c r="B45" s="58" t="s">
        <v>123</v>
      </c>
      <c r="C45" s="58" t="s">
        <v>279</v>
      </c>
      <c r="D45" s="5">
        <v>-2928.6314896899685</v>
      </c>
      <c r="E45" s="5">
        <v>-1157.2697916146199</v>
      </c>
      <c r="F45" s="5">
        <v>-4043.652723599911</v>
      </c>
      <c r="G45" s="5">
        <v>-3947.6111611412066</v>
      </c>
      <c r="H45" s="5">
        <v>-5092.124346334982</v>
      </c>
      <c r="I45" s="5">
        <v>-5825.1847859976597</v>
      </c>
      <c r="J45" s="5">
        <v>-5773.5460068335033</v>
      </c>
      <c r="K45" s="5">
        <v>-6140.8077560881929</v>
      </c>
      <c r="L45" s="5">
        <v>-6778.4319551638273</v>
      </c>
      <c r="M45" s="5">
        <v>-13134.251795403528</v>
      </c>
      <c r="N45" s="5">
        <v>-9801.4971525053988</v>
      </c>
      <c r="O45" s="5">
        <v>-12013.333076424227</v>
      </c>
      <c r="P45" s="5">
        <v>-10772.108125957242</v>
      </c>
      <c r="Q45" s="5">
        <v>-14306.400388979368</v>
      </c>
      <c r="R45" s="5">
        <v>-13509.775464949733</v>
      </c>
      <c r="S45" s="5">
        <v>-14664.167358973118</v>
      </c>
      <c r="T45" s="5">
        <v>-13227.288099611573</v>
      </c>
      <c r="U45" s="5">
        <v>-14410.036547566728</v>
      </c>
      <c r="V45" s="5">
        <v>-15069.712708428873</v>
      </c>
      <c r="W45" s="5">
        <v>-15809.976434358556</v>
      </c>
      <c r="X45" s="5">
        <v>-15523.463094217845</v>
      </c>
      <c r="Y45" s="5">
        <v>-14865.539311072895</v>
      </c>
      <c r="Z45" s="5">
        <v>-16836.494834354031</v>
      </c>
      <c r="AA45" s="5">
        <v>-15412.348816604568</v>
      </c>
      <c r="AB45" s="5">
        <v>-17794.011259828138</v>
      </c>
      <c r="AC45" s="5">
        <v>-19733.449516322835</v>
      </c>
      <c r="AD45" s="5">
        <v>-19862.393225614211</v>
      </c>
      <c r="AE45" s="5">
        <v>-20483.309076187914</v>
      </c>
    </row>
    <row r="46" spans="1:31">
      <c r="A46" s="58" t="s">
        <v>131</v>
      </c>
      <c r="B46" s="58" t="s">
        <v>123</v>
      </c>
      <c r="C46" s="58" t="s">
        <v>280</v>
      </c>
      <c r="D46" s="5">
        <v>1518.3229558649628</v>
      </c>
      <c r="E46" s="5">
        <v>6847.4227001981735</v>
      </c>
      <c r="F46" s="5">
        <v>3864.4808449673064</v>
      </c>
      <c r="G46" s="5">
        <v>3896.0875207252607</v>
      </c>
      <c r="H46" s="5">
        <v>3591.0549939722296</v>
      </c>
      <c r="I46" s="5">
        <v>2498.2327578195773</v>
      </c>
      <c r="J46" s="5">
        <v>2449.6517531443824</v>
      </c>
      <c r="K46" s="5">
        <v>3074.4362956756167</v>
      </c>
      <c r="L46" s="5">
        <v>1728.1100451138063</v>
      </c>
      <c r="M46" s="5">
        <v>-2779.7596890514033</v>
      </c>
      <c r="N46" s="5">
        <v>5422.0830329565943</v>
      </c>
      <c r="O46" s="5">
        <v>106.24553731039123</v>
      </c>
      <c r="P46" s="5">
        <v>4423.7607752171534</v>
      </c>
      <c r="Q46" s="5">
        <v>-1475.115384021301</v>
      </c>
      <c r="R46" s="5">
        <v>663.46317477957018</v>
      </c>
      <c r="S46" s="5">
        <v>329.20522210838135</v>
      </c>
      <c r="T46" s="5">
        <v>2096.9389937782416</v>
      </c>
      <c r="U46" s="5">
        <v>-587.22865923128484</v>
      </c>
      <c r="V46" s="5">
        <v>-186.56461826143641</v>
      </c>
      <c r="W46" s="5">
        <v>-154.05368361714136</v>
      </c>
      <c r="X46" s="5">
        <v>-375.88509161675938</v>
      </c>
      <c r="Y46" s="5">
        <v>1175.6639398141942</v>
      </c>
      <c r="Z46" s="5">
        <v>-2486.0316886300861</v>
      </c>
      <c r="AA46" s="5">
        <v>-1489.7512990561881</v>
      </c>
      <c r="AB46" s="5">
        <v>-3244.5876859198761</v>
      </c>
      <c r="AC46" s="5">
        <v>-8431.4207930859757</v>
      </c>
      <c r="AD46" s="5">
        <v>-7968.8792421652179</v>
      </c>
      <c r="AE46" s="5">
        <v>-9078.4763972934816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131</v>
      </c>
      <c r="B48" s="58" t="s">
        <v>124</v>
      </c>
      <c r="C48" s="58" t="s">
        <v>278</v>
      </c>
      <c r="D48" s="5">
        <v>1080.80069145422</v>
      </c>
      <c r="E48" s="5">
        <v>544.54197991554486</v>
      </c>
      <c r="F48" s="5">
        <v>1266.4711879378851</v>
      </c>
      <c r="G48" s="5">
        <v>980.85345680874059</v>
      </c>
      <c r="H48" s="5">
        <v>2174.0497118278113</v>
      </c>
      <c r="I48" s="5">
        <v>2569.1208426969056</v>
      </c>
      <c r="J48" s="5">
        <v>1953.384001405851</v>
      </c>
      <c r="K48" s="5">
        <v>2332.0760020670978</v>
      </c>
      <c r="L48" s="5">
        <v>2278.3055826565492</v>
      </c>
      <c r="M48" s="5">
        <v>4163.6254523932957</v>
      </c>
      <c r="N48" s="5">
        <v>3855.3897913198689</v>
      </c>
      <c r="O48" s="5">
        <v>3391.1347235594917</v>
      </c>
      <c r="P48" s="5">
        <v>4009.0018183310895</v>
      </c>
      <c r="Q48" s="5">
        <v>4380.4948725613613</v>
      </c>
      <c r="R48" s="5">
        <v>3841.5065264595792</v>
      </c>
      <c r="S48" s="5">
        <v>3924.4343783022609</v>
      </c>
      <c r="T48" s="5">
        <v>4175.3193092846914</v>
      </c>
      <c r="U48" s="5">
        <v>4013.4580754467352</v>
      </c>
      <c r="V48" s="5">
        <v>3981.3380827635497</v>
      </c>
      <c r="W48" s="5">
        <v>4484.7662573035332</v>
      </c>
      <c r="X48" s="5">
        <v>4730.3817356369564</v>
      </c>
      <c r="Y48" s="5">
        <v>3484.9265301616879</v>
      </c>
      <c r="Z48" s="5">
        <v>3784.3419020352212</v>
      </c>
      <c r="AA48" s="5">
        <v>4530.1091369749402</v>
      </c>
      <c r="AB48" s="5">
        <v>4790.3825788109925</v>
      </c>
      <c r="AC48" s="5">
        <v>5466.264188676796</v>
      </c>
      <c r="AD48" s="5">
        <v>5103.5425333046678</v>
      </c>
      <c r="AE48" s="5">
        <v>5302.4734395779942</v>
      </c>
    </row>
    <row r="49" spans="1:31">
      <c r="A49" s="58" t="s">
        <v>131</v>
      </c>
      <c r="B49" s="58" t="s">
        <v>124</v>
      </c>
      <c r="C49" s="58" t="s">
        <v>279</v>
      </c>
      <c r="D49" s="5">
        <v>-2322.2322819901055</v>
      </c>
      <c r="E49" s="5">
        <v>-3213.3579874331926</v>
      </c>
      <c r="F49" s="5">
        <v>-3173.0285591364996</v>
      </c>
      <c r="G49" s="5">
        <v>-3518.3246506601845</v>
      </c>
      <c r="H49" s="5">
        <v>-3694.6182819446917</v>
      </c>
      <c r="I49" s="5">
        <v>-3061.7663523350666</v>
      </c>
      <c r="J49" s="5">
        <v>-3496.1491162968609</v>
      </c>
      <c r="K49" s="5">
        <v>-3873.7153396127133</v>
      </c>
      <c r="L49" s="5">
        <v>-4365.2383975561297</v>
      </c>
      <c r="M49" s="5">
        <v>-5283.9279700397956</v>
      </c>
      <c r="N49" s="5">
        <v>-6270.0943837731938</v>
      </c>
      <c r="O49" s="5">
        <v>-5930.9084814356765</v>
      </c>
      <c r="P49" s="5">
        <v>-6431.996296690385</v>
      </c>
      <c r="Q49" s="5">
        <v>-6735.4464783003896</v>
      </c>
      <c r="R49" s="5">
        <v>-6884.4827733575839</v>
      </c>
      <c r="S49" s="5">
        <v>-8771.3114355449507</v>
      </c>
      <c r="T49" s="5">
        <v>-8193.0343899477866</v>
      </c>
      <c r="U49" s="5">
        <v>-7839.931649367868</v>
      </c>
      <c r="V49" s="5">
        <v>-8575.9033255216364</v>
      </c>
      <c r="W49" s="5">
        <v>-9042.8648020347009</v>
      </c>
      <c r="X49" s="5">
        <v>-8755.5580613046623</v>
      </c>
      <c r="Y49" s="5">
        <v>-9925.280262070748</v>
      </c>
      <c r="Z49" s="5">
        <v>-9248.1088482970936</v>
      </c>
      <c r="AA49" s="5">
        <v>-7450.2882439743144</v>
      </c>
      <c r="AB49" s="5">
        <v>-8490.0099126172081</v>
      </c>
      <c r="AC49" s="5">
        <v>-6762.6096486803935</v>
      </c>
      <c r="AD49" s="5">
        <v>-7979.2661247502856</v>
      </c>
      <c r="AE49" s="5">
        <v>-7335.0173478901906</v>
      </c>
    </row>
    <row r="50" spans="1:31">
      <c r="A50" s="58" t="s">
        <v>131</v>
      </c>
      <c r="B50" s="58" t="s">
        <v>124</v>
      </c>
      <c r="C50" s="58" t="s">
        <v>280</v>
      </c>
      <c r="D50" s="5">
        <v>-1241.4315905358856</v>
      </c>
      <c r="E50" s="5">
        <v>-2668.8160075176479</v>
      </c>
      <c r="F50" s="5">
        <v>-1906.5573711986144</v>
      </c>
      <c r="G50" s="5">
        <v>-2537.4711938514438</v>
      </c>
      <c r="H50" s="5">
        <v>-1520.5685701168804</v>
      </c>
      <c r="I50" s="5">
        <v>-492.645509638161</v>
      </c>
      <c r="J50" s="5">
        <v>-1542.7651148910099</v>
      </c>
      <c r="K50" s="5">
        <v>-1541.6393375456155</v>
      </c>
      <c r="L50" s="5">
        <v>-2086.9328148995805</v>
      </c>
      <c r="M50" s="5">
        <v>-1120.3025176464998</v>
      </c>
      <c r="N50" s="5">
        <v>-2414.7045924533249</v>
      </c>
      <c r="O50" s="5">
        <v>-2539.7737578761848</v>
      </c>
      <c r="P50" s="5">
        <v>-2422.9944783592955</v>
      </c>
      <c r="Q50" s="5">
        <v>-2354.9516057390283</v>
      </c>
      <c r="R50" s="5">
        <v>-3042.9762468980048</v>
      </c>
      <c r="S50" s="5">
        <v>-4846.8770572426893</v>
      </c>
      <c r="T50" s="5">
        <v>-4017.7150806630953</v>
      </c>
      <c r="U50" s="5">
        <v>-3826.4735739211328</v>
      </c>
      <c r="V50" s="5">
        <v>-4594.5652427580862</v>
      </c>
      <c r="W50" s="5">
        <v>-4558.0985447311677</v>
      </c>
      <c r="X50" s="5">
        <v>-4025.1763256677059</v>
      </c>
      <c r="Y50" s="5">
        <v>-6440.3537319090601</v>
      </c>
      <c r="Z50" s="5">
        <v>-5463.7669462618724</v>
      </c>
      <c r="AA50" s="5">
        <v>-2920.1791069993742</v>
      </c>
      <c r="AB50" s="5">
        <v>-3699.6273338062156</v>
      </c>
      <c r="AC50" s="5">
        <v>-1296.3454600035975</v>
      </c>
      <c r="AD50" s="5">
        <v>-2875.7235914456178</v>
      </c>
      <c r="AE50" s="5">
        <v>-2032.5439083121964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131</v>
      </c>
      <c r="B52" s="58" t="s">
        <v>125</v>
      </c>
      <c r="C52" s="58" t="s">
        <v>278</v>
      </c>
      <c r="D52" s="5">
        <v>2962.6864568621431</v>
      </c>
      <c r="E52" s="5">
        <v>4393.7322426600113</v>
      </c>
      <c r="F52" s="5">
        <v>4053.9074465982835</v>
      </c>
      <c r="G52" s="5">
        <v>4517.9770816439559</v>
      </c>
      <c r="H52" s="5">
        <v>7759.0508497483033</v>
      </c>
      <c r="I52" s="5">
        <v>9644.7193944746323</v>
      </c>
      <c r="J52" s="5">
        <v>15517.465178779352</v>
      </c>
      <c r="K52" s="5">
        <v>16936.47545938722</v>
      </c>
      <c r="L52" s="5">
        <v>15395.632372299533</v>
      </c>
      <c r="M52" s="5">
        <v>22385.795051053421</v>
      </c>
      <c r="N52" s="5">
        <v>18961.569785478699</v>
      </c>
      <c r="O52" s="5">
        <v>20364.337641492988</v>
      </c>
      <c r="P52" s="5">
        <v>20560.251066736917</v>
      </c>
      <c r="Q52" s="5">
        <v>22254.039706124175</v>
      </c>
      <c r="R52" s="5">
        <v>21804.682484589204</v>
      </c>
      <c r="S52" s="5">
        <v>23097.304128949774</v>
      </c>
      <c r="T52" s="5">
        <v>22219.628287118969</v>
      </c>
      <c r="U52" s="5">
        <v>22720.490685579753</v>
      </c>
      <c r="V52" s="5">
        <v>23643.868856987719</v>
      </c>
      <c r="W52" s="5">
        <v>22766.294213355635</v>
      </c>
      <c r="X52" s="5">
        <v>24351.494915885218</v>
      </c>
      <c r="Y52" s="5">
        <v>23714.894176746184</v>
      </c>
      <c r="Z52" s="5">
        <v>23948.554600432624</v>
      </c>
      <c r="AA52" s="5">
        <v>23277.246018875958</v>
      </c>
      <c r="AB52" s="5">
        <v>25460.922340955971</v>
      </c>
      <c r="AC52" s="5">
        <v>26176.541480423861</v>
      </c>
      <c r="AD52" s="5">
        <v>26085.204771762987</v>
      </c>
      <c r="AE52" s="5">
        <v>26399.17003111757</v>
      </c>
    </row>
    <row r="53" spans="1:31">
      <c r="A53" s="58" t="s">
        <v>131</v>
      </c>
      <c r="B53" s="58" t="s">
        <v>125</v>
      </c>
      <c r="C53" s="58" t="s">
        <v>279</v>
      </c>
      <c r="D53" s="5">
        <v>-8742.356445712916</v>
      </c>
      <c r="E53" s="5">
        <v>-9191.8586250255757</v>
      </c>
      <c r="F53" s="5">
        <v>-6570.5456694612876</v>
      </c>
      <c r="G53" s="5">
        <v>-5796.7448841062524</v>
      </c>
      <c r="H53" s="5">
        <v>-7232.6759935282544</v>
      </c>
      <c r="I53" s="5">
        <v>-5752.5989556539407</v>
      </c>
      <c r="J53" s="5">
        <v>-4908.7072009844023</v>
      </c>
      <c r="K53" s="5">
        <v>-5175.7177005510075</v>
      </c>
      <c r="L53" s="5">
        <v>-4643.944045731655</v>
      </c>
      <c r="M53" s="5">
        <v>-5355.2879336727146</v>
      </c>
      <c r="N53" s="5">
        <v>-9101.3733569740652</v>
      </c>
      <c r="O53" s="5">
        <v>-6779.0567023890553</v>
      </c>
      <c r="P53" s="5">
        <v>-9041.2123732557502</v>
      </c>
      <c r="Q53" s="5">
        <v>-6901.5471675019908</v>
      </c>
      <c r="R53" s="5">
        <v>-8411.7657418402196</v>
      </c>
      <c r="S53" s="5">
        <v>-7266.7926558211393</v>
      </c>
      <c r="T53" s="5">
        <v>-7463.0152963476903</v>
      </c>
      <c r="U53" s="5">
        <v>-6872.301682298139</v>
      </c>
      <c r="V53" s="5">
        <v>-7267.3961321006955</v>
      </c>
      <c r="W53" s="5">
        <v>-7849.5058389281703</v>
      </c>
      <c r="X53" s="5">
        <v>-6718.9467159215792</v>
      </c>
      <c r="Y53" s="5">
        <v>-6745.6670379664629</v>
      </c>
      <c r="Z53" s="5">
        <v>-6846.4694811768859</v>
      </c>
      <c r="AA53" s="5">
        <v>-7720.2217842445389</v>
      </c>
      <c r="AB53" s="5">
        <v>-7336.73163935914</v>
      </c>
      <c r="AC53" s="5">
        <v>-6533.0328178777254</v>
      </c>
      <c r="AD53" s="5">
        <v>-6644.2243738780453</v>
      </c>
      <c r="AE53" s="5">
        <v>-6916.5242513635249</v>
      </c>
    </row>
    <row r="54" spans="1:31">
      <c r="A54" s="58" t="s">
        <v>131</v>
      </c>
      <c r="B54" s="58" t="s">
        <v>125</v>
      </c>
      <c r="C54" s="58" t="s">
        <v>280</v>
      </c>
      <c r="D54" s="5">
        <v>-5779.6699888507728</v>
      </c>
      <c r="E54" s="5">
        <v>-4798.1263823655645</v>
      </c>
      <c r="F54" s="5">
        <v>-2516.6382228630041</v>
      </c>
      <c r="G54" s="5">
        <v>-1278.7678024622965</v>
      </c>
      <c r="H54" s="5">
        <v>526.37485622004897</v>
      </c>
      <c r="I54" s="5">
        <v>3892.1204388206916</v>
      </c>
      <c r="J54" s="5">
        <v>10608.75797779495</v>
      </c>
      <c r="K54" s="5">
        <v>11760.757758836213</v>
      </c>
      <c r="L54" s="5">
        <v>10751.688326567877</v>
      </c>
      <c r="M54" s="5">
        <v>17030.507117380708</v>
      </c>
      <c r="N54" s="5">
        <v>9860.1964285046342</v>
      </c>
      <c r="O54" s="5">
        <v>13585.280939103934</v>
      </c>
      <c r="P54" s="5">
        <v>11519.038693481167</v>
      </c>
      <c r="Q54" s="5">
        <v>15352.492538622184</v>
      </c>
      <c r="R54" s="5">
        <v>13392.916742748985</v>
      </c>
      <c r="S54" s="5">
        <v>15830.511473128634</v>
      </c>
      <c r="T54" s="5">
        <v>14756.612990771278</v>
      </c>
      <c r="U54" s="5">
        <v>15848.189003281614</v>
      </c>
      <c r="V54" s="5">
        <v>16376.472724887024</v>
      </c>
      <c r="W54" s="5">
        <v>14916.788374427466</v>
      </c>
      <c r="X54" s="5">
        <v>17632.548199963639</v>
      </c>
      <c r="Y54" s="5">
        <v>16969.227138779723</v>
      </c>
      <c r="Z54" s="5">
        <v>17102.085119255738</v>
      </c>
      <c r="AA54" s="5">
        <v>15557.024234631419</v>
      </c>
      <c r="AB54" s="5">
        <v>18124.190701596832</v>
      </c>
      <c r="AC54" s="5">
        <v>19643.508662546134</v>
      </c>
      <c r="AD54" s="5">
        <v>19440.980397884941</v>
      </c>
      <c r="AE54" s="5">
        <v>19482.645779754046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131</v>
      </c>
      <c r="B56" s="58" t="s">
        <v>126</v>
      </c>
      <c r="C56" s="58" t="s">
        <v>278</v>
      </c>
      <c r="D56" s="5">
        <v>4278.9662987787833</v>
      </c>
      <c r="E56" s="5">
        <v>3528.9112512780248</v>
      </c>
      <c r="F56" s="5">
        <v>4061.6906130315101</v>
      </c>
      <c r="G56" s="5">
        <v>3778.0863542184265</v>
      </c>
      <c r="H56" s="5">
        <v>4386.2961516674995</v>
      </c>
      <c r="I56" s="5">
        <v>3010.3451155858852</v>
      </c>
      <c r="J56" s="5">
        <v>3255.6959400444848</v>
      </c>
      <c r="K56" s="5">
        <v>3096.0914010855108</v>
      </c>
      <c r="L56" s="5">
        <v>3310.7580136084657</v>
      </c>
      <c r="M56" s="5">
        <v>2933.0992884732404</v>
      </c>
      <c r="N56" s="5">
        <v>2080.0461586131401</v>
      </c>
      <c r="O56" s="5">
        <v>2462.0827340368296</v>
      </c>
      <c r="P56" s="5">
        <v>2330.8772695460566</v>
      </c>
      <c r="Q56" s="5">
        <v>2913.3605248096701</v>
      </c>
      <c r="R56" s="5">
        <v>2793.6307614175357</v>
      </c>
      <c r="S56" s="5">
        <v>3020.3830107632893</v>
      </c>
      <c r="T56" s="5">
        <v>2218.6236888971648</v>
      </c>
      <c r="U56" s="5">
        <v>2765.6048288289003</v>
      </c>
      <c r="V56" s="5">
        <v>2754.9574358452855</v>
      </c>
      <c r="W56" s="5">
        <v>2760.5768481240452</v>
      </c>
      <c r="X56" s="5">
        <v>2526.6713489286199</v>
      </c>
      <c r="Y56" s="5">
        <v>2110.7653107586448</v>
      </c>
      <c r="Z56" s="5">
        <v>2871.5718332956703</v>
      </c>
      <c r="AA56" s="5">
        <v>2515.9901640619955</v>
      </c>
      <c r="AB56" s="5">
        <v>2709.4650205325597</v>
      </c>
      <c r="AC56" s="5">
        <v>3012.7869295504743</v>
      </c>
      <c r="AD56" s="5">
        <v>3809.6489441172835</v>
      </c>
      <c r="AE56" s="5">
        <v>3222.0474574533237</v>
      </c>
    </row>
    <row r="57" spans="1:31">
      <c r="A57" s="58" t="s">
        <v>131</v>
      </c>
      <c r="B57" s="58" t="s">
        <v>126</v>
      </c>
      <c r="C57" s="58" t="s">
        <v>279</v>
      </c>
      <c r="D57" s="5">
        <v>-782.61232510564014</v>
      </c>
      <c r="E57" s="5">
        <v>-929.16720546082524</v>
      </c>
      <c r="F57" s="5">
        <v>-2194.6808041784516</v>
      </c>
      <c r="G57" s="5">
        <v>-2539.9739865632669</v>
      </c>
      <c r="H57" s="5">
        <v>-2495.9544367257536</v>
      </c>
      <c r="I57" s="5">
        <v>-4034.8658069633848</v>
      </c>
      <c r="J57" s="5">
        <v>-4322.2460795737843</v>
      </c>
      <c r="K57" s="5">
        <v>-4812.9047896213206</v>
      </c>
      <c r="L57" s="5">
        <v>-5446.1566258944758</v>
      </c>
      <c r="M57" s="5">
        <v>-4629.4878879027037</v>
      </c>
      <c r="N57" s="5">
        <v>-5570.8635966720094</v>
      </c>
      <c r="O57" s="5">
        <v>-5390.4532256614875</v>
      </c>
      <c r="P57" s="5">
        <v>-5675.9895614662146</v>
      </c>
      <c r="Q57" s="5">
        <v>-5052.8964074675359</v>
      </c>
      <c r="R57" s="5">
        <v>-6009.0986144217868</v>
      </c>
      <c r="S57" s="5">
        <v>-6167.2472748945675</v>
      </c>
      <c r="T57" s="5">
        <v>-7155.3846143282708</v>
      </c>
      <c r="U57" s="5">
        <v>-6383.6553004761918</v>
      </c>
      <c r="V57" s="5">
        <v>-7108.2531747377998</v>
      </c>
      <c r="W57" s="5">
        <v>-7158.4341972780649</v>
      </c>
      <c r="X57" s="5">
        <v>-7649.0823849160515</v>
      </c>
      <c r="Y57" s="5">
        <v>-8448.4613033205405</v>
      </c>
      <c r="Z57" s="5">
        <v>-7486.0297955000769</v>
      </c>
      <c r="AA57" s="5">
        <v>-7815.7470368028553</v>
      </c>
      <c r="AB57" s="5">
        <v>-7995.1443304126833</v>
      </c>
      <c r="AC57" s="5">
        <v>-7516.5619652118767</v>
      </c>
      <c r="AD57" s="5">
        <v>-6654.5773431001689</v>
      </c>
      <c r="AE57" s="5">
        <v>-7965.792107910861</v>
      </c>
    </row>
    <row r="58" spans="1:31">
      <c r="A58" s="58" t="s">
        <v>131</v>
      </c>
      <c r="B58" s="58" t="s">
        <v>126</v>
      </c>
      <c r="C58" s="58" t="s">
        <v>280</v>
      </c>
      <c r="D58" s="5">
        <v>3496.3539736731432</v>
      </c>
      <c r="E58" s="5">
        <v>2599.7440458171995</v>
      </c>
      <c r="F58" s="5">
        <v>1867.0098088530585</v>
      </c>
      <c r="G58" s="5">
        <v>1238.1123676551597</v>
      </c>
      <c r="H58" s="5">
        <v>1890.341714941746</v>
      </c>
      <c r="I58" s="5">
        <v>-1024.5206913774996</v>
      </c>
      <c r="J58" s="5">
        <v>-1066.5501395292995</v>
      </c>
      <c r="K58" s="5">
        <v>-1716.8133885358097</v>
      </c>
      <c r="L58" s="5">
        <v>-2135.3986122860101</v>
      </c>
      <c r="M58" s="5">
        <v>-1696.3885994294633</v>
      </c>
      <c r="N58" s="5">
        <v>-3490.8174380588694</v>
      </c>
      <c r="O58" s="5">
        <v>-2928.3704916246579</v>
      </c>
      <c r="P58" s="5">
        <v>-3345.112291920158</v>
      </c>
      <c r="Q58" s="5">
        <v>-2139.5358826578658</v>
      </c>
      <c r="R58" s="5">
        <v>-3215.4678530042511</v>
      </c>
      <c r="S58" s="5">
        <v>-3146.8642641312781</v>
      </c>
      <c r="T58" s="5">
        <v>-4936.7609254311064</v>
      </c>
      <c r="U58" s="5">
        <v>-3618.0504716472915</v>
      </c>
      <c r="V58" s="5">
        <v>-4353.2957388925142</v>
      </c>
      <c r="W58" s="5">
        <v>-4397.8573491540192</v>
      </c>
      <c r="X58" s="5">
        <v>-5122.4110359874321</v>
      </c>
      <c r="Y58" s="5">
        <v>-6337.6959925618958</v>
      </c>
      <c r="Z58" s="5">
        <v>-4614.4579622044066</v>
      </c>
      <c r="AA58" s="5">
        <v>-5299.7568727408598</v>
      </c>
      <c r="AB58" s="5">
        <v>-5285.6793098801236</v>
      </c>
      <c r="AC58" s="5">
        <v>-4503.7750356614024</v>
      </c>
      <c r="AD58" s="5">
        <v>-2844.9283989828855</v>
      </c>
      <c r="AE58" s="5">
        <v>-4743.7446504575373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131</v>
      </c>
      <c r="B60" s="58" t="s">
        <v>127</v>
      </c>
      <c r="C60" s="58" t="s">
        <v>278</v>
      </c>
      <c r="D60" s="5">
        <v>2338.667983369307</v>
      </c>
      <c r="E60" s="5">
        <v>871.61286936795079</v>
      </c>
      <c r="F60" s="5">
        <v>1029.5608152640357</v>
      </c>
      <c r="G60" s="5">
        <v>1146.1510330599654</v>
      </c>
      <c r="H60" s="5">
        <v>1457.239557643371</v>
      </c>
      <c r="I60" s="5">
        <v>1288.9094606160497</v>
      </c>
      <c r="J60" s="5">
        <v>1036.7418878800454</v>
      </c>
      <c r="K60" s="5">
        <v>1016.0811812064098</v>
      </c>
      <c r="L60" s="5">
        <v>1472.6415126498052</v>
      </c>
      <c r="M60" s="5">
        <v>1143.0695850984148</v>
      </c>
      <c r="N60" s="5">
        <v>1747.5620455728256</v>
      </c>
      <c r="O60" s="5">
        <v>1862.2939946823446</v>
      </c>
      <c r="P60" s="5">
        <v>1782.9463856241853</v>
      </c>
      <c r="Q60" s="5">
        <v>1921.3411926117856</v>
      </c>
      <c r="R60" s="5">
        <v>2513.5944036121</v>
      </c>
      <c r="S60" s="5">
        <v>2395.03215477301</v>
      </c>
      <c r="T60" s="5">
        <v>2310.5211039479254</v>
      </c>
      <c r="U60" s="5">
        <v>2303.7339736538102</v>
      </c>
      <c r="V60" s="5">
        <v>2679.4287212596341</v>
      </c>
      <c r="W60" s="5">
        <v>2960.9305593653307</v>
      </c>
      <c r="X60" s="5">
        <v>2290.110496342325</v>
      </c>
      <c r="Y60" s="5">
        <v>3131.6102662284266</v>
      </c>
      <c r="Z60" s="5">
        <v>3565.7262392089751</v>
      </c>
      <c r="AA60" s="5">
        <v>3292.610449202949</v>
      </c>
      <c r="AB60" s="5">
        <v>3348.1986783114194</v>
      </c>
      <c r="AC60" s="5">
        <v>3630.6372326553296</v>
      </c>
      <c r="AD60" s="5">
        <v>3797.4664036567297</v>
      </c>
      <c r="AE60" s="5">
        <v>4448.5232707187752</v>
      </c>
    </row>
    <row r="61" spans="1:31">
      <c r="A61" s="58" t="s">
        <v>131</v>
      </c>
      <c r="B61" s="58" t="s">
        <v>127</v>
      </c>
      <c r="C61" s="58" t="s">
        <v>279</v>
      </c>
      <c r="D61" s="5">
        <v>-332.2433335207549</v>
      </c>
      <c r="E61" s="5">
        <v>-2851.8372255001113</v>
      </c>
      <c r="F61" s="5">
        <v>-2337.8558750227826</v>
      </c>
      <c r="G61" s="5">
        <v>-2464.111925126645</v>
      </c>
      <c r="H61" s="5">
        <v>-5944.4425526605137</v>
      </c>
      <c r="I61" s="5">
        <v>-6162.0964562406589</v>
      </c>
      <c r="J61" s="5">
        <v>-11485.836364399067</v>
      </c>
      <c r="K61" s="5">
        <v>-12592.822509636815</v>
      </c>
      <c r="L61" s="5">
        <v>-9730.1084571458996</v>
      </c>
      <c r="M61" s="5">
        <v>-12577.125896351754</v>
      </c>
      <c r="N61" s="5">
        <v>-11124.319476521858</v>
      </c>
      <c r="O61" s="5">
        <v>-10085.676221595826</v>
      </c>
      <c r="P61" s="5">
        <v>-11957.63908404305</v>
      </c>
      <c r="Q61" s="5">
        <v>-11304.230858815772</v>
      </c>
      <c r="R61" s="5">
        <v>-10311.530221238401</v>
      </c>
      <c r="S61" s="5">
        <v>-10561.007528636059</v>
      </c>
      <c r="T61" s="5">
        <v>-10209.597082403245</v>
      </c>
      <c r="U61" s="5">
        <v>-10120.170272135716</v>
      </c>
      <c r="V61" s="5">
        <v>-9921.4758462346181</v>
      </c>
      <c r="W61" s="5">
        <v>-8767.7093562904665</v>
      </c>
      <c r="X61" s="5">
        <v>-10399.186243034066</v>
      </c>
      <c r="Y61" s="5">
        <v>-8498.4516203513849</v>
      </c>
      <c r="Z61" s="5">
        <v>-8103.5547613683466</v>
      </c>
      <c r="AA61" s="5">
        <v>-9139.9474050379449</v>
      </c>
      <c r="AB61" s="5">
        <v>-9242.4950503020355</v>
      </c>
      <c r="AC61" s="5">
        <v>-9042.6046064504917</v>
      </c>
      <c r="AD61" s="5">
        <v>-9548.9155689479485</v>
      </c>
      <c r="AE61" s="5">
        <v>-8076.404094409605</v>
      </c>
    </row>
    <row r="62" spans="1:31">
      <c r="A62" s="58" t="s">
        <v>131</v>
      </c>
      <c r="B62" s="58" t="s">
        <v>127</v>
      </c>
      <c r="C62" s="58" t="s">
        <v>280</v>
      </c>
      <c r="D62" s="5">
        <v>2006.424649848552</v>
      </c>
      <c r="E62" s="5">
        <v>-1980.2243561321607</v>
      </c>
      <c r="F62" s="5">
        <v>-1308.2950597587469</v>
      </c>
      <c r="G62" s="5">
        <v>-1317.9608920666797</v>
      </c>
      <c r="H62" s="5">
        <v>-4487.2029950171427</v>
      </c>
      <c r="I62" s="5">
        <v>-4873.1869956246092</v>
      </c>
      <c r="J62" s="5">
        <v>-10449.094476519022</v>
      </c>
      <c r="K62" s="5">
        <v>-11576.741328430406</v>
      </c>
      <c r="L62" s="5">
        <v>-8257.4669444960946</v>
      </c>
      <c r="M62" s="5">
        <v>-11434.056311253338</v>
      </c>
      <c r="N62" s="5">
        <v>-9376.7574309490319</v>
      </c>
      <c r="O62" s="5">
        <v>-8223.3822269134816</v>
      </c>
      <c r="P62" s="5">
        <v>-10174.692698418865</v>
      </c>
      <c r="Q62" s="5">
        <v>-9382.8896662039861</v>
      </c>
      <c r="R62" s="5">
        <v>-7797.9358176263013</v>
      </c>
      <c r="S62" s="5">
        <v>-8165.9753738630488</v>
      </c>
      <c r="T62" s="5">
        <v>-7899.0759784553193</v>
      </c>
      <c r="U62" s="5">
        <v>-7816.4362984819054</v>
      </c>
      <c r="V62" s="5">
        <v>-7242.0471249749844</v>
      </c>
      <c r="W62" s="5">
        <v>-5806.7787969251358</v>
      </c>
      <c r="X62" s="5">
        <v>-8109.0757466917412</v>
      </c>
      <c r="Y62" s="5">
        <v>-5366.8413541229584</v>
      </c>
      <c r="Z62" s="5">
        <v>-4537.8285221593715</v>
      </c>
      <c r="AA62" s="5">
        <v>-5847.3369558349959</v>
      </c>
      <c r="AB62" s="5">
        <v>-5894.2963719906165</v>
      </c>
      <c r="AC62" s="5">
        <v>-5411.9673737951616</v>
      </c>
      <c r="AD62" s="5">
        <v>-5751.4491652912184</v>
      </c>
      <c r="AE62" s="5">
        <v>-3627.8808236908299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134</v>
      </c>
      <c r="B64" s="58" t="s">
        <v>123</v>
      </c>
      <c r="C64" s="58" t="s">
        <v>278</v>
      </c>
      <c r="D64" s="5">
        <v>4459.7340646455514</v>
      </c>
      <c r="E64" s="5">
        <v>7993.9775181997511</v>
      </c>
      <c r="F64" s="5">
        <v>7865.9141518608249</v>
      </c>
      <c r="G64" s="5">
        <v>8312.6127598795647</v>
      </c>
      <c r="H64" s="5">
        <v>8824.6824920073814</v>
      </c>
      <c r="I64" s="5">
        <v>8428.8427961726775</v>
      </c>
      <c r="J64" s="5">
        <v>8549.5239775428781</v>
      </c>
      <c r="K64" s="5">
        <v>9429.0523719816156</v>
      </c>
      <c r="L64" s="5">
        <v>10585.94576889565</v>
      </c>
      <c r="M64" s="5">
        <v>10568.846644119218</v>
      </c>
      <c r="N64" s="5">
        <v>15620.442804070821</v>
      </c>
      <c r="O64" s="5">
        <v>12679.35110337038</v>
      </c>
      <c r="P64" s="5">
        <v>15739.106721081791</v>
      </c>
      <c r="Q64" s="5">
        <v>12765.995186082511</v>
      </c>
      <c r="R64" s="5">
        <v>14030.649756918539</v>
      </c>
      <c r="S64" s="5">
        <v>14692.126067169014</v>
      </c>
      <c r="T64" s="5">
        <v>15375.949790294457</v>
      </c>
      <c r="U64" s="5">
        <v>13873.057159493386</v>
      </c>
      <c r="V64" s="5">
        <v>14523.278963282037</v>
      </c>
      <c r="W64" s="5">
        <v>15372.727642564878</v>
      </c>
      <c r="X64" s="5">
        <v>15114.164525948769</v>
      </c>
      <c r="Y64" s="5">
        <v>16057.93991454848</v>
      </c>
      <c r="Z64" s="5">
        <v>14380.460132109756</v>
      </c>
      <c r="AA64" s="5">
        <v>14024.624990350454</v>
      </c>
      <c r="AB64" s="5">
        <v>14576.765925269134</v>
      </c>
      <c r="AC64" s="5">
        <v>11400.170717987787</v>
      </c>
      <c r="AD64" s="5">
        <v>12054.599088525374</v>
      </c>
      <c r="AE64" s="5">
        <v>11613.885492772808</v>
      </c>
    </row>
    <row r="65" spans="1:31">
      <c r="A65" s="58" t="s">
        <v>134</v>
      </c>
      <c r="B65" s="58" t="s">
        <v>123</v>
      </c>
      <c r="C65" s="58" t="s">
        <v>279</v>
      </c>
      <c r="D65" s="5">
        <v>-2837.2988856968591</v>
      </c>
      <c r="E65" s="5">
        <v>-1176.1638580939598</v>
      </c>
      <c r="F65" s="5">
        <v>-4040.1322240938907</v>
      </c>
      <c r="G65" s="5">
        <v>-4335.4169065416199</v>
      </c>
      <c r="H65" s="5">
        <v>-5825.7385799940657</v>
      </c>
      <c r="I65" s="5">
        <v>-5842.2733519821959</v>
      </c>
      <c r="J65" s="5">
        <v>-5704.1732589529347</v>
      </c>
      <c r="K65" s="5">
        <v>-6104.0562911592388</v>
      </c>
      <c r="L65" s="5">
        <v>-9842.7717949863145</v>
      </c>
      <c r="M65" s="5">
        <v>-13242.432153312075</v>
      </c>
      <c r="N65" s="5">
        <v>-10051.483073290474</v>
      </c>
      <c r="O65" s="5">
        <v>-12318.497975707236</v>
      </c>
      <c r="P65" s="5">
        <v>-10927.860107365253</v>
      </c>
      <c r="Q65" s="5">
        <v>-14486.241566240153</v>
      </c>
      <c r="R65" s="5">
        <v>-13367.345937636601</v>
      </c>
      <c r="S65" s="5">
        <v>-14559.450371517058</v>
      </c>
      <c r="T65" s="5">
        <v>-13022.472043310347</v>
      </c>
      <c r="U65" s="5">
        <v>-14314.006819174307</v>
      </c>
      <c r="V65" s="5">
        <v>-14730.415502023212</v>
      </c>
      <c r="W65" s="5">
        <v>-15384.827085193674</v>
      </c>
      <c r="X65" s="5">
        <v>-15276.862231654672</v>
      </c>
      <c r="Y65" s="5">
        <v>-14820.330882650627</v>
      </c>
      <c r="Z65" s="5">
        <v>-16584.222786629463</v>
      </c>
      <c r="AA65" s="5">
        <v>-15342.765736734671</v>
      </c>
      <c r="AB65" s="5">
        <v>-17750.499202887691</v>
      </c>
      <c r="AC65" s="5">
        <v>-19574.225529033647</v>
      </c>
      <c r="AD65" s="5">
        <v>-19688.387609957612</v>
      </c>
      <c r="AE65" s="5">
        <v>-20288.390275403628</v>
      </c>
    </row>
    <row r="66" spans="1:31">
      <c r="A66" s="58" t="s">
        <v>134</v>
      </c>
      <c r="B66" s="58" t="s">
        <v>123</v>
      </c>
      <c r="C66" s="58" t="s">
        <v>280</v>
      </c>
      <c r="D66" s="5">
        <v>1622.4351789486923</v>
      </c>
      <c r="E66" s="5">
        <v>6817.8136601057913</v>
      </c>
      <c r="F66" s="5">
        <v>3825.7819277669341</v>
      </c>
      <c r="G66" s="5">
        <v>3977.1958533379448</v>
      </c>
      <c r="H66" s="5">
        <v>2998.9439120133156</v>
      </c>
      <c r="I66" s="5">
        <v>2586.5694441904816</v>
      </c>
      <c r="J66" s="5">
        <v>2845.3507185899434</v>
      </c>
      <c r="K66" s="5">
        <v>3324.9960808223768</v>
      </c>
      <c r="L66" s="5">
        <v>743.17397390933547</v>
      </c>
      <c r="M66" s="5">
        <v>-2673.585509192857</v>
      </c>
      <c r="N66" s="5">
        <v>5568.9597307803469</v>
      </c>
      <c r="O66" s="5">
        <v>360.85312766314382</v>
      </c>
      <c r="P66" s="5">
        <v>4811.2466137165375</v>
      </c>
      <c r="Q66" s="5">
        <v>-1720.2463801576414</v>
      </c>
      <c r="R66" s="5">
        <v>663.30381928193856</v>
      </c>
      <c r="S66" s="5">
        <v>132.67569565195663</v>
      </c>
      <c r="T66" s="5">
        <v>2353.4777469841101</v>
      </c>
      <c r="U66" s="5">
        <v>-440.94965968092038</v>
      </c>
      <c r="V66" s="5">
        <v>-207.13653874117517</v>
      </c>
      <c r="W66" s="5">
        <v>-12.099442628796169</v>
      </c>
      <c r="X66" s="5">
        <v>-162.69770570590299</v>
      </c>
      <c r="Y66" s="5">
        <v>1237.6090318978531</v>
      </c>
      <c r="Z66" s="5">
        <v>-2203.7626545197072</v>
      </c>
      <c r="AA66" s="5">
        <v>-1318.140746384217</v>
      </c>
      <c r="AB66" s="5">
        <v>-3173.7332776185576</v>
      </c>
      <c r="AC66" s="5">
        <v>-8174.0548110458603</v>
      </c>
      <c r="AD66" s="5">
        <v>-7633.7885214322378</v>
      </c>
      <c r="AE66" s="5">
        <v>-8674.50478263082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134</v>
      </c>
      <c r="B68" s="58" t="s">
        <v>124</v>
      </c>
      <c r="C68" s="58" t="s">
        <v>278</v>
      </c>
      <c r="D68" s="5">
        <v>1087.2438871173251</v>
      </c>
      <c r="E68" s="5">
        <v>557.67748766724003</v>
      </c>
      <c r="F68" s="5">
        <v>1287.9632193851355</v>
      </c>
      <c r="G68" s="5">
        <v>984.0303569679653</v>
      </c>
      <c r="H68" s="5">
        <v>2575.6874053135157</v>
      </c>
      <c r="I68" s="5">
        <v>2621.9996524553776</v>
      </c>
      <c r="J68" s="5">
        <v>1944.5827472517908</v>
      </c>
      <c r="K68" s="5">
        <v>2378.9205152224717</v>
      </c>
      <c r="L68" s="5">
        <v>2453.2628463001083</v>
      </c>
      <c r="M68" s="5">
        <v>4189.2098208669631</v>
      </c>
      <c r="N68" s="5">
        <v>3899.8577164200392</v>
      </c>
      <c r="O68" s="5">
        <v>3468.2786083719243</v>
      </c>
      <c r="P68" s="5">
        <v>4103.208528810379</v>
      </c>
      <c r="Q68" s="5">
        <v>4461.659224204609</v>
      </c>
      <c r="R68" s="5">
        <v>3854.1935882648718</v>
      </c>
      <c r="S68" s="5">
        <v>3943.598875675676</v>
      </c>
      <c r="T68" s="5">
        <v>4117.5073551994728</v>
      </c>
      <c r="U68" s="5">
        <v>4001.7366704160286</v>
      </c>
      <c r="V68" s="5">
        <v>3938.4435231412708</v>
      </c>
      <c r="W68" s="5">
        <v>4394.4288487733575</v>
      </c>
      <c r="X68" s="5">
        <v>4709.2568784094965</v>
      </c>
      <c r="Y68" s="5">
        <v>3502.2750888561523</v>
      </c>
      <c r="Z68" s="5">
        <v>3651.7039629350706</v>
      </c>
      <c r="AA68" s="5">
        <v>4459.1020686264919</v>
      </c>
      <c r="AB68" s="5">
        <v>4737.5774286921333</v>
      </c>
      <c r="AC68" s="5">
        <v>5303.5472803193588</v>
      </c>
      <c r="AD68" s="5">
        <v>5067.2877765492485</v>
      </c>
      <c r="AE68" s="5">
        <v>5293.7438824912233</v>
      </c>
    </row>
    <row r="69" spans="1:31">
      <c r="A69" s="58" t="s">
        <v>134</v>
      </c>
      <c r="B69" s="58" t="s">
        <v>124</v>
      </c>
      <c r="C69" s="58" t="s">
        <v>279</v>
      </c>
      <c r="D69" s="5">
        <v>-2298.0759398166856</v>
      </c>
      <c r="E69" s="5">
        <v>-3179.357314943727</v>
      </c>
      <c r="F69" s="5">
        <v>-3135.778439923829</v>
      </c>
      <c r="G69" s="5">
        <v>-3358.4261574589923</v>
      </c>
      <c r="H69" s="5">
        <v>-3323.090311051049</v>
      </c>
      <c r="I69" s="5">
        <v>-3098.9473949872877</v>
      </c>
      <c r="J69" s="5">
        <v>-3682.2692866053894</v>
      </c>
      <c r="K69" s="5">
        <v>-3809.6257224273913</v>
      </c>
      <c r="L69" s="5">
        <v>-4326.2906951413006</v>
      </c>
      <c r="M69" s="5">
        <v>-5144.8891824130787</v>
      </c>
      <c r="N69" s="5">
        <v>-6218.7685514155764</v>
      </c>
      <c r="O69" s="5">
        <v>-5903.5631421099397</v>
      </c>
      <c r="P69" s="5">
        <v>-6362.1777391727092</v>
      </c>
      <c r="Q69" s="5">
        <v>-6622.2679570199616</v>
      </c>
      <c r="R69" s="5">
        <v>-6658.3268048529062</v>
      </c>
      <c r="S69" s="5">
        <v>-8488.6674116904687</v>
      </c>
      <c r="T69" s="5">
        <v>-8044.6132470908524</v>
      </c>
      <c r="U69" s="5">
        <v>-7735.0875018712431</v>
      </c>
      <c r="V69" s="5">
        <v>-8117.040848644383</v>
      </c>
      <c r="W69" s="5">
        <v>-8783.7754318956777</v>
      </c>
      <c r="X69" s="5">
        <v>-8650.2986275747571</v>
      </c>
      <c r="Y69" s="5">
        <v>-9895.6253192407439</v>
      </c>
      <c r="Z69" s="5">
        <v>-9285.5271185358888</v>
      </c>
      <c r="AA69" s="5">
        <v>-7492.3924660268885</v>
      </c>
      <c r="AB69" s="5">
        <v>-8561.9971346135662</v>
      </c>
      <c r="AC69" s="5">
        <v>-6894.2579725006026</v>
      </c>
      <c r="AD69" s="5">
        <v>-8034.8658034819837</v>
      </c>
      <c r="AE69" s="5">
        <v>-7511.3099223452018</v>
      </c>
    </row>
    <row r="70" spans="1:31">
      <c r="A70" s="58" t="s">
        <v>134</v>
      </c>
      <c r="B70" s="58" t="s">
        <v>124</v>
      </c>
      <c r="C70" s="58" t="s">
        <v>280</v>
      </c>
      <c r="D70" s="5">
        <v>-1210.8320526993605</v>
      </c>
      <c r="E70" s="5">
        <v>-2621.6798272764872</v>
      </c>
      <c r="F70" s="5">
        <v>-1847.8152205386934</v>
      </c>
      <c r="G70" s="5">
        <v>-2374.3958004910269</v>
      </c>
      <c r="H70" s="5">
        <v>-747.40290573753327</v>
      </c>
      <c r="I70" s="5">
        <v>-476.94774253191008</v>
      </c>
      <c r="J70" s="5">
        <v>-1737.6865393535986</v>
      </c>
      <c r="K70" s="5">
        <v>-1430.7052072049196</v>
      </c>
      <c r="L70" s="5">
        <v>-1873.0278488411923</v>
      </c>
      <c r="M70" s="5">
        <v>-955.67936154611562</v>
      </c>
      <c r="N70" s="5">
        <v>-2318.9108349955372</v>
      </c>
      <c r="O70" s="5">
        <v>-2435.2845337380154</v>
      </c>
      <c r="P70" s="5">
        <v>-2258.9692103623302</v>
      </c>
      <c r="Q70" s="5">
        <v>-2160.6087328153526</v>
      </c>
      <c r="R70" s="5">
        <v>-2804.1332165880344</v>
      </c>
      <c r="S70" s="5">
        <v>-4545.0685360147927</v>
      </c>
      <c r="T70" s="5">
        <v>-3927.1058918913795</v>
      </c>
      <c r="U70" s="5">
        <v>-3733.3508314552146</v>
      </c>
      <c r="V70" s="5">
        <v>-4178.5973255031122</v>
      </c>
      <c r="W70" s="5">
        <v>-4389.3465831223202</v>
      </c>
      <c r="X70" s="5">
        <v>-3941.0417491652606</v>
      </c>
      <c r="Y70" s="5">
        <v>-6393.3502303845917</v>
      </c>
      <c r="Z70" s="5">
        <v>-5633.8231556008177</v>
      </c>
      <c r="AA70" s="5">
        <v>-3033.2903974003966</v>
      </c>
      <c r="AB70" s="5">
        <v>-3824.419705921433</v>
      </c>
      <c r="AC70" s="5">
        <v>-1590.7106921812438</v>
      </c>
      <c r="AD70" s="5">
        <v>-2967.5780269327352</v>
      </c>
      <c r="AE70" s="5">
        <v>-2217.5660398539785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134</v>
      </c>
      <c r="B72" s="58" t="s">
        <v>125</v>
      </c>
      <c r="C72" s="58" t="s">
        <v>278</v>
      </c>
      <c r="D72" s="5">
        <v>2800.1677456600887</v>
      </c>
      <c r="E72" s="5">
        <v>4367.4579515156638</v>
      </c>
      <c r="F72" s="5">
        <v>3978.0482255415022</v>
      </c>
      <c r="G72" s="5">
        <v>4737.1295766070389</v>
      </c>
      <c r="H72" s="5">
        <v>7888.8326604223712</v>
      </c>
      <c r="I72" s="5">
        <v>9598.0314172544604</v>
      </c>
      <c r="J72" s="5">
        <v>15522.686615106124</v>
      </c>
      <c r="K72" s="5">
        <v>16950.59383257919</v>
      </c>
      <c r="L72" s="5">
        <v>18359.506498695184</v>
      </c>
      <c r="M72" s="5">
        <v>22523.884028123903</v>
      </c>
      <c r="N72" s="5">
        <v>19147.880375573994</v>
      </c>
      <c r="O72" s="5">
        <v>20599.422170644502</v>
      </c>
      <c r="P72" s="5">
        <v>20650.335140578973</v>
      </c>
      <c r="Q72" s="5">
        <v>22371.324813925086</v>
      </c>
      <c r="R72" s="5">
        <v>21786.028121004088</v>
      </c>
      <c r="S72" s="5">
        <v>23162.71003363379</v>
      </c>
      <c r="T72" s="5">
        <v>22160.371169317819</v>
      </c>
      <c r="U72" s="5">
        <v>22647.847416205776</v>
      </c>
      <c r="V72" s="5">
        <v>23673.565573941418</v>
      </c>
      <c r="W72" s="5">
        <v>22750.791472147237</v>
      </c>
      <c r="X72" s="5">
        <v>24322.665328255614</v>
      </c>
      <c r="Y72" s="5">
        <v>23613.642030386553</v>
      </c>
      <c r="Z72" s="5">
        <v>23801.440386403461</v>
      </c>
      <c r="AA72" s="5">
        <v>23249.859877306444</v>
      </c>
      <c r="AB72" s="5">
        <v>25498.766847176215</v>
      </c>
      <c r="AC72" s="5">
        <v>26170.073541732716</v>
      </c>
      <c r="AD72" s="5">
        <v>25965.019809664038</v>
      </c>
      <c r="AE72" s="5">
        <v>26297.478964037378</v>
      </c>
    </row>
    <row r="73" spans="1:31">
      <c r="A73" s="58" t="s">
        <v>134</v>
      </c>
      <c r="B73" s="58" t="s">
        <v>125</v>
      </c>
      <c r="C73" s="58" t="s">
        <v>279</v>
      </c>
      <c r="D73" s="5">
        <v>-8707.9186861236976</v>
      </c>
      <c r="E73" s="5">
        <v>-9214.9057697545395</v>
      </c>
      <c r="F73" s="5">
        <v>-6674.4629718444176</v>
      </c>
      <c r="G73" s="5">
        <v>-6186.3566840706071</v>
      </c>
      <c r="H73" s="5">
        <v>-7427.0982511400271</v>
      </c>
      <c r="I73" s="5">
        <v>-5864.3627612762757</v>
      </c>
      <c r="J73" s="5">
        <v>-4997.2065528543799</v>
      </c>
      <c r="K73" s="5">
        <v>-5513.8955512838838</v>
      </c>
      <c r="L73" s="5">
        <v>-6806.1389697926288</v>
      </c>
      <c r="M73" s="5">
        <v>-5528.4135696471294</v>
      </c>
      <c r="N73" s="5">
        <v>-9366.044370499736</v>
      </c>
      <c r="O73" s="5">
        <v>-7132.9860004362718</v>
      </c>
      <c r="P73" s="5">
        <v>-9420.9134625269398</v>
      </c>
      <c r="Q73" s="5">
        <v>-6970.4030676359907</v>
      </c>
      <c r="R73" s="5">
        <v>-8295.3930683860635</v>
      </c>
      <c r="S73" s="5">
        <v>-7068.855504110541</v>
      </c>
      <c r="T73" s="5">
        <v>-7503.887106259559</v>
      </c>
      <c r="U73" s="5">
        <v>-6825.6181382637442</v>
      </c>
      <c r="V73" s="5">
        <v>-7021.1216702216243</v>
      </c>
      <c r="W73" s="5">
        <v>-7531.937778552413</v>
      </c>
      <c r="X73" s="5">
        <v>-6476.8908443584851</v>
      </c>
      <c r="Y73" s="5">
        <v>-6800.163674803769</v>
      </c>
      <c r="Z73" s="5">
        <v>-6907.6366943904759</v>
      </c>
      <c r="AA73" s="5">
        <v>-7757.2532854376486</v>
      </c>
      <c r="AB73" s="5">
        <v>-7410.0536971133324</v>
      </c>
      <c r="AC73" s="5">
        <v>-6543.2969961993713</v>
      </c>
      <c r="AD73" s="5">
        <v>-6787.683670410177</v>
      </c>
      <c r="AE73" s="5">
        <v>-6908.945634052553</v>
      </c>
    </row>
    <row r="74" spans="1:31">
      <c r="A74" s="58" t="s">
        <v>134</v>
      </c>
      <c r="B74" s="58" t="s">
        <v>125</v>
      </c>
      <c r="C74" s="58" t="s">
        <v>280</v>
      </c>
      <c r="D74" s="5">
        <v>-5907.7509404636094</v>
      </c>
      <c r="E74" s="5">
        <v>-4847.4478182388757</v>
      </c>
      <c r="F74" s="5">
        <v>-2696.4147463029153</v>
      </c>
      <c r="G74" s="5">
        <v>-1449.2271074635682</v>
      </c>
      <c r="H74" s="5">
        <v>461.73440928234413</v>
      </c>
      <c r="I74" s="5">
        <v>3733.6686559781847</v>
      </c>
      <c r="J74" s="5">
        <v>10525.480062251743</v>
      </c>
      <c r="K74" s="5">
        <v>11436.698281295307</v>
      </c>
      <c r="L74" s="5">
        <v>11553.367528902556</v>
      </c>
      <c r="M74" s="5">
        <v>16995.470458476775</v>
      </c>
      <c r="N74" s="5">
        <v>9781.8360050742576</v>
      </c>
      <c r="O74" s="5">
        <v>13466.436170208231</v>
      </c>
      <c r="P74" s="5">
        <v>11229.421678052033</v>
      </c>
      <c r="Q74" s="5">
        <v>15400.921746289096</v>
      </c>
      <c r="R74" s="5">
        <v>13490.635052618025</v>
      </c>
      <c r="S74" s="5">
        <v>16093.854529523249</v>
      </c>
      <c r="T74" s="5">
        <v>14656.48406305826</v>
      </c>
      <c r="U74" s="5">
        <v>15822.229277942031</v>
      </c>
      <c r="V74" s="5">
        <v>16652.443903719795</v>
      </c>
      <c r="W74" s="5">
        <v>15218.853693594825</v>
      </c>
      <c r="X74" s="5">
        <v>17845.77448389713</v>
      </c>
      <c r="Y74" s="5">
        <v>16813.478355582782</v>
      </c>
      <c r="Z74" s="5">
        <v>16893.803692012985</v>
      </c>
      <c r="AA74" s="5">
        <v>15492.606591868796</v>
      </c>
      <c r="AB74" s="5">
        <v>18088.713150062882</v>
      </c>
      <c r="AC74" s="5">
        <v>19626.776545533343</v>
      </c>
      <c r="AD74" s="5">
        <v>19177.336139253861</v>
      </c>
      <c r="AE74" s="5">
        <v>19388.533329984824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134</v>
      </c>
      <c r="B76" s="58" t="s">
        <v>126</v>
      </c>
      <c r="C76" s="58" t="s">
        <v>278</v>
      </c>
      <c r="D76" s="5">
        <v>4276.0484644551252</v>
      </c>
      <c r="E76" s="5">
        <v>3531.2725023210692</v>
      </c>
      <c r="F76" s="5">
        <v>4141.533467237321</v>
      </c>
      <c r="G76" s="5">
        <v>3795.696435185595</v>
      </c>
      <c r="H76" s="5">
        <v>4400.49338012102</v>
      </c>
      <c r="I76" s="5">
        <v>3000.653636121534</v>
      </c>
      <c r="J76" s="5">
        <v>3206.8667231330655</v>
      </c>
      <c r="K76" s="5">
        <v>3098.8149239334743</v>
      </c>
      <c r="L76" s="5">
        <v>2718.175909710455</v>
      </c>
      <c r="M76" s="5">
        <v>2902.6038495830453</v>
      </c>
      <c r="N76" s="5">
        <v>2130.1184102278303</v>
      </c>
      <c r="O76" s="5">
        <v>2536.672235039096</v>
      </c>
      <c r="P76" s="5">
        <v>2401.0242756103803</v>
      </c>
      <c r="Q76" s="5">
        <v>2998.1877401136708</v>
      </c>
      <c r="R76" s="5">
        <v>2741.1563873388695</v>
      </c>
      <c r="S76" s="5">
        <v>2961.8241776536188</v>
      </c>
      <c r="T76" s="5">
        <v>2163.5490828794755</v>
      </c>
      <c r="U76" s="5">
        <v>2755.9934073845493</v>
      </c>
      <c r="V76" s="5">
        <v>2509.8741348277349</v>
      </c>
      <c r="W76" s="5">
        <v>2594.5535855314956</v>
      </c>
      <c r="X76" s="5">
        <v>2346.0185261555453</v>
      </c>
      <c r="Y76" s="5">
        <v>2130.4450303153853</v>
      </c>
      <c r="Z76" s="5">
        <v>2944.4378179199703</v>
      </c>
      <c r="AA76" s="5">
        <v>2535.1215471030901</v>
      </c>
      <c r="AB76" s="5">
        <v>2735.8131802214402</v>
      </c>
      <c r="AC76" s="5">
        <v>3097.7952812669596</v>
      </c>
      <c r="AD76" s="5">
        <v>3799.8192618710746</v>
      </c>
      <c r="AE76" s="5">
        <v>3097.2428367826742</v>
      </c>
    </row>
    <row r="77" spans="1:31">
      <c r="A77" s="58" t="s">
        <v>134</v>
      </c>
      <c r="B77" s="58" t="s">
        <v>126</v>
      </c>
      <c r="C77" s="58" t="s">
        <v>279</v>
      </c>
      <c r="D77" s="5">
        <v>-782.89523705987494</v>
      </c>
      <c r="E77" s="5">
        <v>-921.00949007312499</v>
      </c>
      <c r="F77" s="5">
        <v>-2080.6990546977654</v>
      </c>
      <c r="G77" s="5">
        <v>-2473.5695545109502</v>
      </c>
      <c r="H77" s="5">
        <v>-2454.0046507389407</v>
      </c>
      <c r="I77" s="5">
        <v>-4060.8479823407019</v>
      </c>
      <c r="J77" s="5">
        <v>-4340.1762414444147</v>
      </c>
      <c r="K77" s="5">
        <v>-4880.4014455910565</v>
      </c>
      <c r="L77" s="5">
        <v>-4606.6752239485813</v>
      </c>
      <c r="M77" s="5">
        <v>-4786.0546483229828</v>
      </c>
      <c r="N77" s="5">
        <v>-5617.6268876825807</v>
      </c>
      <c r="O77" s="5">
        <v>-5445.2782119615204</v>
      </c>
      <c r="P77" s="5">
        <v>-5678.0467997925325</v>
      </c>
      <c r="Q77" s="5">
        <v>-5054.8289792076648</v>
      </c>
      <c r="R77" s="5">
        <v>-6115.1762952512017</v>
      </c>
      <c r="S77" s="5">
        <v>-6290.3665834821768</v>
      </c>
      <c r="T77" s="5">
        <v>-7193.7800376487912</v>
      </c>
      <c r="U77" s="5">
        <v>-6401.6456104474928</v>
      </c>
      <c r="V77" s="5">
        <v>-7244.0582274091248</v>
      </c>
      <c r="W77" s="5">
        <v>-7206.4424495621624</v>
      </c>
      <c r="X77" s="5">
        <v>-7725.5246459539767</v>
      </c>
      <c r="Y77" s="5">
        <v>-8392.9789742743869</v>
      </c>
      <c r="Z77" s="5">
        <v>-7397.4768318443421</v>
      </c>
      <c r="AA77" s="5">
        <v>-7816.4939209120184</v>
      </c>
      <c r="AB77" s="5">
        <v>-7915.3563775346083</v>
      </c>
      <c r="AC77" s="5">
        <v>-7432.8306781591818</v>
      </c>
      <c r="AD77" s="5">
        <v>-6666.9088189485865</v>
      </c>
      <c r="AE77" s="5">
        <v>-7938.2570048721709</v>
      </c>
    </row>
    <row r="78" spans="1:31">
      <c r="A78" s="58" t="s">
        <v>134</v>
      </c>
      <c r="B78" s="58" t="s">
        <v>126</v>
      </c>
      <c r="C78" s="58" t="s">
        <v>280</v>
      </c>
      <c r="D78" s="5">
        <v>3493.1532273952503</v>
      </c>
      <c r="E78" s="5">
        <v>2610.2630122479441</v>
      </c>
      <c r="F78" s="5">
        <v>2060.8344125395556</v>
      </c>
      <c r="G78" s="5">
        <v>1322.1268806746448</v>
      </c>
      <c r="H78" s="5">
        <v>1946.4887293820793</v>
      </c>
      <c r="I78" s="5">
        <v>-1060.194346219168</v>
      </c>
      <c r="J78" s="5">
        <v>-1133.3095183113492</v>
      </c>
      <c r="K78" s="5">
        <v>-1781.5865216575821</v>
      </c>
      <c r="L78" s="5">
        <v>-1888.4993142381263</v>
      </c>
      <c r="M78" s="5">
        <v>-1883.4507987399375</v>
      </c>
      <c r="N78" s="5">
        <v>-3487.5084774547504</v>
      </c>
      <c r="O78" s="5">
        <v>-2908.6059769224244</v>
      </c>
      <c r="P78" s="5">
        <v>-3277.0225241821522</v>
      </c>
      <c r="Q78" s="5">
        <v>-2056.641239093994</v>
      </c>
      <c r="R78" s="5">
        <v>-3374.0199079123322</v>
      </c>
      <c r="S78" s="5">
        <v>-3328.542405828558</v>
      </c>
      <c r="T78" s="5">
        <v>-5030.2309547693158</v>
      </c>
      <c r="U78" s="5">
        <v>-3645.6522030629435</v>
      </c>
      <c r="V78" s="5">
        <v>-4734.1840925813904</v>
      </c>
      <c r="W78" s="5">
        <v>-4611.8888640306668</v>
      </c>
      <c r="X78" s="5">
        <v>-5379.5061197984314</v>
      </c>
      <c r="Y78" s="5">
        <v>-6262.5339439590016</v>
      </c>
      <c r="Z78" s="5">
        <v>-4453.0390139243718</v>
      </c>
      <c r="AA78" s="5">
        <v>-5281.3723738089284</v>
      </c>
      <c r="AB78" s="5">
        <v>-5179.5431973131681</v>
      </c>
      <c r="AC78" s="5">
        <v>-4335.0353968922227</v>
      </c>
      <c r="AD78" s="5">
        <v>-2867.0895570775119</v>
      </c>
      <c r="AE78" s="5">
        <v>-4841.0141680894967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134</v>
      </c>
      <c r="B80" s="58" t="s">
        <v>127</v>
      </c>
      <c r="C80" s="58" t="s">
        <v>278</v>
      </c>
      <c r="D80" s="5">
        <v>2270.2120968397062</v>
      </c>
      <c r="E80" s="5">
        <v>869.0130641774457</v>
      </c>
      <c r="F80" s="5">
        <v>1017.9157708285405</v>
      </c>
      <c r="G80" s="5">
        <v>1083.3097551840699</v>
      </c>
      <c r="H80" s="5">
        <v>1333.3214390582853</v>
      </c>
      <c r="I80" s="5">
        <v>1329.3453524280501</v>
      </c>
      <c r="J80" s="5">
        <v>1016.73109266964</v>
      </c>
      <c r="K80" s="5">
        <v>1162.9952760257404</v>
      </c>
      <c r="L80" s="5">
        <v>1461.1446313973149</v>
      </c>
      <c r="M80" s="5">
        <v>1091.7354010463798</v>
      </c>
      <c r="N80" s="5">
        <v>1603.021384317615</v>
      </c>
      <c r="O80" s="5">
        <v>1646.4924099212349</v>
      </c>
      <c r="P80" s="5">
        <v>1581.2991205629551</v>
      </c>
      <c r="Q80" s="5">
        <v>1907.8330319347197</v>
      </c>
      <c r="R80" s="5">
        <v>2430.8807584566298</v>
      </c>
      <c r="S80" s="5">
        <v>2306.3457669386698</v>
      </c>
      <c r="T80" s="5">
        <v>2245.7342087226048</v>
      </c>
      <c r="U80" s="5">
        <v>2214.3273552605597</v>
      </c>
      <c r="V80" s="5">
        <v>2569.248798053115</v>
      </c>
      <c r="W80" s="5">
        <v>2817.0251962752955</v>
      </c>
      <c r="X80" s="5">
        <v>2151.2194003917703</v>
      </c>
      <c r="Y80" s="5">
        <v>3157.5775194798903</v>
      </c>
      <c r="Z80" s="5">
        <v>3532.9686062305104</v>
      </c>
      <c r="AA80" s="5">
        <v>3291.645803381346</v>
      </c>
      <c r="AB80" s="5">
        <v>3379.1608496788504</v>
      </c>
      <c r="AC80" s="5">
        <v>3628.1150497917311</v>
      </c>
      <c r="AD80" s="5">
        <v>3784.0485390558156</v>
      </c>
      <c r="AE80" s="5">
        <v>4467.9156986966627</v>
      </c>
    </row>
    <row r="81" spans="1:31">
      <c r="A81" s="58" t="s">
        <v>134</v>
      </c>
      <c r="B81" s="58" t="s">
        <v>127</v>
      </c>
      <c r="C81" s="58" t="s">
        <v>279</v>
      </c>
      <c r="D81" s="5">
        <v>-267.21751002068021</v>
      </c>
      <c r="E81" s="5">
        <v>-2827.9620910158196</v>
      </c>
      <c r="F81" s="5">
        <v>-2360.3021442934214</v>
      </c>
      <c r="G81" s="5">
        <v>-2559.0095812420641</v>
      </c>
      <c r="H81" s="5">
        <v>-5993.0855839984906</v>
      </c>
      <c r="I81" s="5">
        <v>-6112.4413638456408</v>
      </c>
      <c r="J81" s="5">
        <v>-11516.565815846379</v>
      </c>
      <c r="K81" s="5">
        <v>-12712.397909280922</v>
      </c>
      <c r="L81" s="5">
        <v>-9996.1589711298875</v>
      </c>
      <c r="M81" s="5">
        <v>-12574.490190044244</v>
      </c>
      <c r="N81" s="5">
        <v>-11147.397807721927</v>
      </c>
      <c r="O81" s="5">
        <v>-10129.891197132174</v>
      </c>
      <c r="P81" s="5">
        <v>-12085.975677787043</v>
      </c>
      <c r="Q81" s="5">
        <v>-11371.258426156826</v>
      </c>
      <c r="R81" s="5">
        <v>-10406.666505856225</v>
      </c>
      <c r="S81" s="5">
        <v>-10659.265050270524</v>
      </c>
      <c r="T81" s="5">
        <v>-10298.359172104279</v>
      </c>
      <c r="U81" s="5">
        <v>-10216.603939003513</v>
      </c>
      <c r="V81" s="5">
        <v>-10101.774744947232</v>
      </c>
      <c r="W81" s="5">
        <v>-9022.5440000883355</v>
      </c>
      <c r="X81" s="5">
        <v>-10513.748309619303</v>
      </c>
      <c r="Y81" s="5">
        <v>-8552.780732616935</v>
      </c>
      <c r="Z81" s="5">
        <v>-8136.1474741986003</v>
      </c>
      <c r="AA81" s="5">
        <v>-9151.4488776565977</v>
      </c>
      <c r="AB81" s="5">
        <v>-9290.1778188885746</v>
      </c>
      <c r="AC81" s="5">
        <v>-9155.0906952057485</v>
      </c>
      <c r="AD81" s="5">
        <v>-9492.9285728671912</v>
      </c>
      <c r="AE81" s="5">
        <v>-8123.3640381071946</v>
      </c>
    </row>
    <row r="82" spans="1:31">
      <c r="A82" s="58" t="s">
        <v>134</v>
      </c>
      <c r="B82" s="58" t="s">
        <v>127</v>
      </c>
      <c r="C82" s="58" t="s">
        <v>280</v>
      </c>
      <c r="D82" s="5">
        <v>2002.9945868190259</v>
      </c>
      <c r="E82" s="5">
        <v>-1958.9490268383738</v>
      </c>
      <c r="F82" s="5">
        <v>-1342.3863734648808</v>
      </c>
      <c r="G82" s="5">
        <v>-1475.6998260579942</v>
      </c>
      <c r="H82" s="5">
        <v>-4659.7641449402054</v>
      </c>
      <c r="I82" s="5">
        <v>-4783.0960114175905</v>
      </c>
      <c r="J82" s="5">
        <v>-10499.83472317674</v>
      </c>
      <c r="K82" s="5">
        <v>-11549.402633255182</v>
      </c>
      <c r="L82" s="5">
        <v>-8535.0143397325719</v>
      </c>
      <c r="M82" s="5">
        <v>-11482.754788997863</v>
      </c>
      <c r="N82" s="5">
        <v>-9544.3764234043119</v>
      </c>
      <c r="O82" s="5">
        <v>-8483.3987872109392</v>
      </c>
      <c r="P82" s="5">
        <v>-10504.676557224087</v>
      </c>
      <c r="Q82" s="5">
        <v>-9463.4253942221076</v>
      </c>
      <c r="R82" s="5">
        <v>-7975.7857473995955</v>
      </c>
      <c r="S82" s="5">
        <v>-8352.9192833318539</v>
      </c>
      <c r="T82" s="5">
        <v>-8052.6249633816751</v>
      </c>
      <c r="U82" s="5">
        <v>-8002.2765837429533</v>
      </c>
      <c r="V82" s="5">
        <v>-7532.5259468941167</v>
      </c>
      <c r="W82" s="5">
        <v>-6205.51880381304</v>
      </c>
      <c r="X82" s="5">
        <v>-8362.5289092275325</v>
      </c>
      <c r="Y82" s="5">
        <v>-5395.2032131370452</v>
      </c>
      <c r="Z82" s="5">
        <v>-4603.1788679680903</v>
      </c>
      <c r="AA82" s="5">
        <v>-5859.8030742752517</v>
      </c>
      <c r="AB82" s="5">
        <v>-5911.0169692097243</v>
      </c>
      <c r="AC82" s="5">
        <v>-5526.975645414017</v>
      </c>
      <c r="AD82" s="5">
        <v>-5708.8800338113761</v>
      </c>
      <c r="AE82" s="5">
        <v>-3655.4483394105318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136</v>
      </c>
      <c r="B84" s="58" t="s">
        <v>123</v>
      </c>
      <c r="C84" s="58" t="s">
        <v>278</v>
      </c>
      <c r="D84" s="5">
        <v>4446.9544455549312</v>
      </c>
      <c r="E84" s="5">
        <v>8004.6924918127934</v>
      </c>
      <c r="F84" s="5">
        <v>7908.1335685672175</v>
      </c>
      <c r="G84" s="5">
        <v>7843.6986818664673</v>
      </c>
      <c r="H84" s="5">
        <v>8683.1793403072115</v>
      </c>
      <c r="I84" s="5">
        <v>8323.4175438172369</v>
      </c>
      <c r="J84" s="5">
        <v>8223.1977599778875</v>
      </c>
      <c r="K84" s="5">
        <v>9412.451438400758</v>
      </c>
      <c r="L84" s="5">
        <v>10451.856148479506</v>
      </c>
      <c r="M84" s="5">
        <v>10496.638933633832</v>
      </c>
      <c r="N84" s="5">
        <v>15577.36773090218</v>
      </c>
      <c r="O84" s="5">
        <v>12632.504435919942</v>
      </c>
      <c r="P84" s="5">
        <v>15602.975840080886</v>
      </c>
      <c r="Q84" s="5">
        <v>12755.864016252508</v>
      </c>
      <c r="R84" s="5">
        <v>14095.644649373757</v>
      </c>
      <c r="S84" s="5">
        <v>15096.246846372576</v>
      </c>
      <c r="T84" s="5">
        <v>15527.02407228121</v>
      </c>
      <c r="U84" s="5">
        <v>14060.531101806111</v>
      </c>
      <c r="V84" s="5">
        <v>14950.280633829512</v>
      </c>
      <c r="W84" s="5">
        <v>15637.491331334719</v>
      </c>
      <c r="X84" s="5">
        <v>15162.429072403032</v>
      </c>
      <c r="Y84" s="5">
        <v>16089.42042459571</v>
      </c>
      <c r="Z84" s="5">
        <v>14319.493837142545</v>
      </c>
      <c r="AA84" s="5">
        <v>13857.709512789796</v>
      </c>
      <c r="AB84" s="5">
        <v>14480.123840181413</v>
      </c>
      <c r="AC84" s="5">
        <v>11336.106073448325</v>
      </c>
      <c r="AD84" s="5">
        <v>11991.029553867891</v>
      </c>
      <c r="AE84" s="5">
        <v>11506.325701327267</v>
      </c>
    </row>
    <row r="85" spans="1:31">
      <c r="A85" s="58" t="s">
        <v>136</v>
      </c>
      <c r="B85" s="58" t="s">
        <v>123</v>
      </c>
      <c r="C85" s="58" t="s">
        <v>279</v>
      </c>
      <c r="D85" s="5">
        <v>-2928.6314896899685</v>
      </c>
      <c r="E85" s="5">
        <v>-1157.2697916146199</v>
      </c>
      <c r="F85" s="5">
        <v>-4043.652723599911</v>
      </c>
      <c r="G85" s="5">
        <v>-3947.6111611412061</v>
      </c>
      <c r="H85" s="5">
        <v>-5092.124346334982</v>
      </c>
      <c r="I85" s="5">
        <v>-5825.1847859976597</v>
      </c>
      <c r="J85" s="5">
        <v>-5773.5460068335033</v>
      </c>
      <c r="K85" s="5">
        <v>-6086.7222381704505</v>
      </c>
      <c r="L85" s="5">
        <v>-9838.1464579702988</v>
      </c>
      <c r="M85" s="5">
        <v>-13246.856684087448</v>
      </c>
      <c r="N85" s="5">
        <v>-10064.302192592468</v>
      </c>
      <c r="O85" s="5">
        <v>-12263.677400178974</v>
      </c>
      <c r="P85" s="5">
        <v>-10911.989805877678</v>
      </c>
      <c r="Q85" s="5">
        <v>-14402.963400135597</v>
      </c>
      <c r="R85" s="5">
        <v>-13448.815389764917</v>
      </c>
      <c r="S85" s="5">
        <v>-14623.346387186506</v>
      </c>
      <c r="T85" s="5">
        <v>-13029.793164356461</v>
      </c>
      <c r="U85" s="5">
        <v>-14431.172352298643</v>
      </c>
      <c r="V85" s="5">
        <v>-15080.775403050351</v>
      </c>
      <c r="W85" s="5">
        <v>-15740.498594049215</v>
      </c>
      <c r="X85" s="5">
        <v>-15510.499680056928</v>
      </c>
      <c r="Y85" s="5">
        <v>-14841.048139091941</v>
      </c>
      <c r="Z85" s="5">
        <v>-16778.179238326815</v>
      </c>
      <c r="AA85" s="5">
        <v>-15447.759982241576</v>
      </c>
      <c r="AB85" s="5">
        <v>-17778.457094882593</v>
      </c>
      <c r="AC85" s="5">
        <v>-19757.855991687422</v>
      </c>
      <c r="AD85" s="5">
        <v>-19781.71050165184</v>
      </c>
      <c r="AE85" s="5">
        <v>-20461.13370023053</v>
      </c>
    </row>
    <row r="86" spans="1:31">
      <c r="A86" s="58" t="s">
        <v>136</v>
      </c>
      <c r="B86" s="58" t="s">
        <v>123</v>
      </c>
      <c r="C86" s="58" t="s">
        <v>280</v>
      </c>
      <c r="D86" s="5">
        <v>1518.3229558649628</v>
      </c>
      <c r="E86" s="5">
        <v>6847.4227001981735</v>
      </c>
      <c r="F86" s="5">
        <v>3864.4808449673064</v>
      </c>
      <c r="G86" s="5">
        <v>3896.0875207252611</v>
      </c>
      <c r="H86" s="5">
        <v>3591.0549939722296</v>
      </c>
      <c r="I86" s="5">
        <v>2498.2327578195773</v>
      </c>
      <c r="J86" s="5">
        <v>2449.6517531443842</v>
      </c>
      <c r="K86" s="5">
        <v>3325.7292002303075</v>
      </c>
      <c r="L86" s="5">
        <v>613.70969050920758</v>
      </c>
      <c r="M86" s="5">
        <v>-2750.2177504536157</v>
      </c>
      <c r="N86" s="5">
        <v>5513.0655383097128</v>
      </c>
      <c r="O86" s="5">
        <v>368.8270357409674</v>
      </c>
      <c r="P86" s="5">
        <v>4690.986034203208</v>
      </c>
      <c r="Q86" s="5">
        <v>-1647.0993838830891</v>
      </c>
      <c r="R86" s="5">
        <v>646.82925960883949</v>
      </c>
      <c r="S86" s="5">
        <v>472.90045918607029</v>
      </c>
      <c r="T86" s="5">
        <v>2497.2309079247498</v>
      </c>
      <c r="U86" s="5">
        <v>-370.64125049253198</v>
      </c>
      <c r="V86" s="5">
        <v>-130.49476922083886</v>
      </c>
      <c r="W86" s="5">
        <v>-103.00726271449639</v>
      </c>
      <c r="X86" s="5">
        <v>-348.07060765389542</v>
      </c>
      <c r="Y86" s="5">
        <v>1248.3722855037686</v>
      </c>
      <c r="Z86" s="5">
        <v>-2458.6854011842697</v>
      </c>
      <c r="AA86" s="5">
        <v>-1590.0504694517804</v>
      </c>
      <c r="AB86" s="5">
        <v>-3298.3332547011796</v>
      </c>
      <c r="AC86" s="5">
        <v>-8421.7499182390966</v>
      </c>
      <c r="AD86" s="5">
        <v>-7790.6809477839488</v>
      </c>
      <c r="AE86" s="5">
        <v>-8954.8079989032631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136</v>
      </c>
      <c r="B88" s="58" t="s">
        <v>124</v>
      </c>
      <c r="C88" s="58" t="s">
        <v>278</v>
      </c>
      <c r="D88" s="5">
        <v>1080.80069145422</v>
      </c>
      <c r="E88" s="5">
        <v>544.54197991554486</v>
      </c>
      <c r="F88" s="5">
        <v>1266.4711879378851</v>
      </c>
      <c r="G88" s="5">
        <v>980.85345680874059</v>
      </c>
      <c r="H88" s="5">
        <v>2174.0497118278113</v>
      </c>
      <c r="I88" s="5">
        <v>2569.1208426969056</v>
      </c>
      <c r="J88" s="5">
        <v>1953.384001405851</v>
      </c>
      <c r="K88" s="5">
        <v>2371.6740415308063</v>
      </c>
      <c r="L88" s="5">
        <v>2396.316377015924</v>
      </c>
      <c r="M88" s="5">
        <v>4175.6691551894055</v>
      </c>
      <c r="N88" s="5">
        <v>3882.4929434739825</v>
      </c>
      <c r="O88" s="5">
        <v>3429.7856409163041</v>
      </c>
      <c r="P88" s="5">
        <v>4050.3087849553626</v>
      </c>
      <c r="Q88" s="5">
        <v>4432.0065777415584</v>
      </c>
      <c r="R88" s="5">
        <v>3905.0941810942709</v>
      </c>
      <c r="S88" s="5">
        <v>3905.0185774176366</v>
      </c>
      <c r="T88" s="5">
        <v>4104.9126346526282</v>
      </c>
      <c r="U88" s="5">
        <v>4033.1244495180094</v>
      </c>
      <c r="V88" s="5">
        <v>3971.6238702759424</v>
      </c>
      <c r="W88" s="5">
        <v>4430.288967477587</v>
      </c>
      <c r="X88" s="5">
        <v>4715.5589069688813</v>
      </c>
      <c r="Y88" s="5">
        <v>3473.9451837783217</v>
      </c>
      <c r="Z88" s="5">
        <v>3769.2329214080032</v>
      </c>
      <c r="AA88" s="5">
        <v>4578.3144995392158</v>
      </c>
      <c r="AB88" s="5">
        <v>4772.259660137117</v>
      </c>
      <c r="AC88" s="5">
        <v>5388.2427395950454</v>
      </c>
      <c r="AD88" s="5">
        <v>5047.5863957597076</v>
      </c>
      <c r="AE88" s="5">
        <v>5406.1288682892227</v>
      </c>
    </row>
    <row r="89" spans="1:31">
      <c r="A89" s="58" t="s">
        <v>136</v>
      </c>
      <c r="B89" s="58" t="s">
        <v>124</v>
      </c>
      <c r="C89" s="58" t="s">
        <v>279</v>
      </c>
      <c r="D89" s="5">
        <v>-2322.2322819901055</v>
      </c>
      <c r="E89" s="5">
        <v>-3213.3579874331926</v>
      </c>
      <c r="F89" s="5">
        <v>-3173.0285591364996</v>
      </c>
      <c r="G89" s="5">
        <v>-3518.3246506601845</v>
      </c>
      <c r="H89" s="5">
        <v>-3694.6182819446917</v>
      </c>
      <c r="I89" s="5">
        <v>-3061.7663523350666</v>
      </c>
      <c r="J89" s="5">
        <v>-3496.1491162968609</v>
      </c>
      <c r="K89" s="5">
        <v>-3819.8071436367959</v>
      </c>
      <c r="L89" s="5">
        <v>-4363.794539777703</v>
      </c>
      <c r="M89" s="5">
        <v>-5126.8994927361955</v>
      </c>
      <c r="N89" s="5">
        <v>-6243.2373577627668</v>
      </c>
      <c r="O89" s="5">
        <v>-5934.6173526237117</v>
      </c>
      <c r="P89" s="5">
        <v>-6361.1604257366198</v>
      </c>
      <c r="Q89" s="5">
        <v>-6659.4947216503815</v>
      </c>
      <c r="R89" s="5">
        <v>-6753.1432233787273</v>
      </c>
      <c r="S89" s="5">
        <v>-8796.5197795633594</v>
      </c>
      <c r="T89" s="5">
        <v>-8286.9542518033468</v>
      </c>
      <c r="U89" s="5">
        <v>-7964.838169819247</v>
      </c>
      <c r="V89" s="5">
        <v>-8623.5114063529763</v>
      </c>
      <c r="W89" s="5">
        <v>-9082.0216359178157</v>
      </c>
      <c r="X89" s="5">
        <v>-8774.9964778223621</v>
      </c>
      <c r="Y89" s="5">
        <v>-9953.5007786747919</v>
      </c>
      <c r="Z89" s="5">
        <v>-9263.8013414450106</v>
      </c>
      <c r="AA89" s="5">
        <v>-7356.5765102965461</v>
      </c>
      <c r="AB89" s="5">
        <v>-8457.3129291196528</v>
      </c>
      <c r="AC89" s="5">
        <v>-6841.53699742957</v>
      </c>
      <c r="AD89" s="5">
        <v>-8021.9680560580728</v>
      </c>
      <c r="AE89" s="5">
        <v>-7385.8868021860471</v>
      </c>
    </row>
    <row r="90" spans="1:31">
      <c r="A90" s="58" t="s">
        <v>136</v>
      </c>
      <c r="B90" s="58" t="s">
        <v>124</v>
      </c>
      <c r="C90" s="58" t="s">
        <v>280</v>
      </c>
      <c r="D90" s="5">
        <v>-1241.4315905358856</v>
      </c>
      <c r="E90" s="5">
        <v>-2668.8160075176479</v>
      </c>
      <c r="F90" s="5">
        <v>-1906.5573711986144</v>
      </c>
      <c r="G90" s="5">
        <v>-2537.4711938514438</v>
      </c>
      <c r="H90" s="5">
        <v>-1520.5685701168804</v>
      </c>
      <c r="I90" s="5">
        <v>-492.645509638161</v>
      </c>
      <c r="J90" s="5">
        <v>-1542.7651148910099</v>
      </c>
      <c r="K90" s="5">
        <v>-1448.1331021059896</v>
      </c>
      <c r="L90" s="5">
        <v>-1967.478162761779</v>
      </c>
      <c r="M90" s="5">
        <v>-951.23033754679</v>
      </c>
      <c r="N90" s="5">
        <v>-2360.7444142887844</v>
      </c>
      <c r="O90" s="5">
        <v>-2504.8317117074075</v>
      </c>
      <c r="P90" s="5">
        <v>-2310.8516407812572</v>
      </c>
      <c r="Q90" s="5">
        <v>-2227.4881439088231</v>
      </c>
      <c r="R90" s="5">
        <v>-2848.0490422844564</v>
      </c>
      <c r="S90" s="5">
        <v>-4891.5012021457223</v>
      </c>
      <c r="T90" s="5">
        <v>-4182.0416171507186</v>
      </c>
      <c r="U90" s="5">
        <v>-3931.7137203012376</v>
      </c>
      <c r="V90" s="5">
        <v>-4651.8875360770344</v>
      </c>
      <c r="W90" s="5">
        <v>-4651.7326684402287</v>
      </c>
      <c r="X90" s="5">
        <v>-4059.4375708534808</v>
      </c>
      <c r="Y90" s="5">
        <v>-6479.5555948964702</v>
      </c>
      <c r="Z90" s="5">
        <v>-5494.5684200370069</v>
      </c>
      <c r="AA90" s="5">
        <v>-2778.2620107573302</v>
      </c>
      <c r="AB90" s="5">
        <v>-3685.0532689825359</v>
      </c>
      <c r="AC90" s="5">
        <v>-1453.2942578345246</v>
      </c>
      <c r="AD90" s="5">
        <v>-2974.3816602983652</v>
      </c>
      <c r="AE90" s="5">
        <v>-1979.7579338968244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136</v>
      </c>
      <c r="B92" s="58" t="s">
        <v>125</v>
      </c>
      <c r="C92" s="58" t="s">
        <v>278</v>
      </c>
      <c r="D92" s="5">
        <v>2962.6864568621431</v>
      </c>
      <c r="E92" s="5">
        <v>4393.7322426600113</v>
      </c>
      <c r="F92" s="5">
        <v>4053.9074465982835</v>
      </c>
      <c r="G92" s="5">
        <v>4517.9770816439559</v>
      </c>
      <c r="H92" s="5">
        <v>7759.0508497483033</v>
      </c>
      <c r="I92" s="5">
        <v>9644.7193944746323</v>
      </c>
      <c r="J92" s="5">
        <v>15517.46517877935</v>
      </c>
      <c r="K92" s="5">
        <v>16916.028268871283</v>
      </c>
      <c r="L92" s="5">
        <v>18353.065864032902</v>
      </c>
      <c r="M92" s="5">
        <v>22494.343564016115</v>
      </c>
      <c r="N92" s="5">
        <v>19147.626623075339</v>
      </c>
      <c r="O92" s="5">
        <v>20561.27166976063</v>
      </c>
      <c r="P92" s="5">
        <v>20623.323345561384</v>
      </c>
      <c r="Q92" s="5">
        <v>22305.797983496504</v>
      </c>
      <c r="R92" s="5">
        <v>21680.178625326043</v>
      </c>
      <c r="S92" s="5">
        <v>23105.232117922744</v>
      </c>
      <c r="T92" s="5">
        <v>21996.195229347446</v>
      </c>
      <c r="U92" s="5">
        <v>22515.92438093097</v>
      </c>
      <c r="V92" s="5">
        <v>23635.81310667974</v>
      </c>
      <c r="W92" s="5">
        <v>22663.876252759452</v>
      </c>
      <c r="X92" s="5">
        <v>24218.488267637593</v>
      </c>
      <c r="Y92" s="5">
        <v>23657.515003987966</v>
      </c>
      <c r="Z92" s="5">
        <v>23743.909926591688</v>
      </c>
      <c r="AA92" s="5">
        <v>23186.942091269273</v>
      </c>
      <c r="AB92" s="5">
        <v>25511.563445510812</v>
      </c>
      <c r="AC92" s="5">
        <v>26241.041339158084</v>
      </c>
      <c r="AD92" s="5">
        <v>25900.859663986488</v>
      </c>
      <c r="AE92" s="5">
        <v>26264.580830177118</v>
      </c>
    </row>
    <row r="93" spans="1:31">
      <c r="A93" s="58" t="s">
        <v>136</v>
      </c>
      <c r="B93" s="58" t="s">
        <v>125</v>
      </c>
      <c r="C93" s="58" t="s">
        <v>279</v>
      </c>
      <c r="D93" s="5">
        <v>-8742.356445712916</v>
      </c>
      <c r="E93" s="5">
        <v>-9191.8586250255757</v>
      </c>
      <c r="F93" s="5">
        <v>-6570.5456694612876</v>
      </c>
      <c r="G93" s="5">
        <v>-5796.7448841062524</v>
      </c>
      <c r="H93" s="5">
        <v>-7232.6759935282553</v>
      </c>
      <c r="I93" s="5">
        <v>-5752.5989556539407</v>
      </c>
      <c r="J93" s="5">
        <v>-4908.7072009844023</v>
      </c>
      <c r="K93" s="5">
        <v>-5417.3703512599395</v>
      </c>
      <c r="L93" s="5">
        <v>-6660.777799962053</v>
      </c>
      <c r="M93" s="5">
        <v>-5447.0176136784394</v>
      </c>
      <c r="N93" s="5">
        <v>-9323.3302884480054</v>
      </c>
      <c r="O93" s="5">
        <v>-7050.8646960531705</v>
      </c>
      <c r="P93" s="5">
        <v>-9227.0799478293884</v>
      </c>
      <c r="Q93" s="5">
        <v>-6902.7733564541668</v>
      </c>
      <c r="R93" s="5">
        <v>-8410.2588934230807</v>
      </c>
      <c r="S93" s="5">
        <v>-7319.6073446219725</v>
      </c>
      <c r="T93" s="5">
        <v>-7626.3295740738267</v>
      </c>
      <c r="U93" s="5">
        <v>-7006.5051515024343</v>
      </c>
      <c r="V93" s="5">
        <v>-7238.5831635935629</v>
      </c>
      <c r="W93" s="5">
        <v>-7799.1962150232721</v>
      </c>
      <c r="X93" s="5">
        <v>-6680.4268797262557</v>
      </c>
      <c r="Y93" s="5">
        <v>-6796.3862311610574</v>
      </c>
      <c r="Z93" s="5">
        <v>-6845.3941909064251</v>
      </c>
      <c r="AA93" s="5">
        <v>-7696.9123300985848</v>
      </c>
      <c r="AB93" s="5">
        <v>-7368.0456019094045</v>
      </c>
      <c r="AC93" s="5">
        <v>-6607.6977193486582</v>
      </c>
      <c r="AD93" s="5">
        <v>-6734.1411282497857</v>
      </c>
      <c r="AE93" s="5">
        <v>-6880.6108008132896</v>
      </c>
    </row>
    <row r="94" spans="1:31">
      <c r="A94" s="58" t="s">
        <v>136</v>
      </c>
      <c r="B94" s="58" t="s">
        <v>125</v>
      </c>
      <c r="C94" s="58" t="s">
        <v>280</v>
      </c>
      <c r="D94" s="5">
        <v>-5779.6699888507728</v>
      </c>
      <c r="E94" s="5">
        <v>-4798.1263823655645</v>
      </c>
      <c r="F94" s="5">
        <v>-2516.6382228630041</v>
      </c>
      <c r="G94" s="5">
        <v>-1278.7678024622965</v>
      </c>
      <c r="H94" s="5">
        <v>526.37485622004806</v>
      </c>
      <c r="I94" s="5">
        <v>3892.1204388206916</v>
      </c>
      <c r="J94" s="5">
        <v>10608.757977794947</v>
      </c>
      <c r="K94" s="5">
        <v>11498.657917611345</v>
      </c>
      <c r="L94" s="5">
        <v>11692.28806407085</v>
      </c>
      <c r="M94" s="5">
        <v>17047.325950337676</v>
      </c>
      <c r="N94" s="5">
        <v>9824.2963346273336</v>
      </c>
      <c r="O94" s="5">
        <v>13510.406973707461</v>
      </c>
      <c r="P94" s="5">
        <v>11396.243397731996</v>
      </c>
      <c r="Q94" s="5">
        <v>15403.024627042338</v>
      </c>
      <c r="R94" s="5">
        <v>13269.919731902963</v>
      </c>
      <c r="S94" s="5">
        <v>15785.624773300771</v>
      </c>
      <c r="T94" s="5">
        <v>14369.865655273619</v>
      </c>
      <c r="U94" s="5">
        <v>15509.419229428535</v>
      </c>
      <c r="V94" s="5">
        <v>16397.229943086175</v>
      </c>
      <c r="W94" s="5">
        <v>14864.68003773618</v>
      </c>
      <c r="X94" s="5">
        <v>17538.061387911337</v>
      </c>
      <c r="Y94" s="5">
        <v>16861.128772826909</v>
      </c>
      <c r="Z94" s="5">
        <v>16898.515735685265</v>
      </c>
      <c r="AA94" s="5">
        <v>15490.029761170688</v>
      </c>
      <c r="AB94" s="5">
        <v>18143.517843601407</v>
      </c>
      <c r="AC94" s="5">
        <v>19633.343619809428</v>
      </c>
      <c r="AD94" s="5">
        <v>19166.718535736702</v>
      </c>
      <c r="AE94" s="5">
        <v>19383.970029363827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136</v>
      </c>
      <c r="B96" s="58" t="s">
        <v>126</v>
      </c>
      <c r="C96" s="58" t="s">
        <v>278</v>
      </c>
      <c r="D96" s="5">
        <v>4278.9662987787833</v>
      </c>
      <c r="E96" s="5">
        <v>3528.9112512780248</v>
      </c>
      <c r="F96" s="5">
        <v>4061.6906130315101</v>
      </c>
      <c r="G96" s="5">
        <v>3778.086354218427</v>
      </c>
      <c r="H96" s="5">
        <v>4386.2961516674995</v>
      </c>
      <c r="I96" s="5">
        <v>3010.3451155858852</v>
      </c>
      <c r="J96" s="5">
        <v>3255.6959400444848</v>
      </c>
      <c r="K96" s="5">
        <v>3055.9339753046752</v>
      </c>
      <c r="L96" s="5">
        <v>2732.9393033416504</v>
      </c>
      <c r="M96" s="5">
        <v>2900.3768259089848</v>
      </c>
      <c r="N96" s="5">
        <v>2130.9715909166302</v>
      </c>
      <c r="O96" s="5">
        <v>2495.7622043942056</v>
      </c>
      <c r="P96" s="5">
        <v>2388.4680750842199</v>
      </c>
      <c r="Q96" s="5">
        <v>2939.8227348868259</v>
      </c>
      <c r="R96" s="5">
        <v>2775.463713843611</v>
      </c>
      <c r="S96" s="5">
        <v>3048.1911067516498</v>
      </c>
      <c r="T96" s="5">
        <v>2240.806916178939</v>
      </c>
      <c r="U96" s="5">
        <v>2856.8575914554453</v>
      </c>
      <c r="V96" s="5">
        <v>2692.7451600623544</v>
      </c>
      <c r="W96" s="5">
        <v>2831.4197950505904</v>
      </c>
      <c r="X96" s="5">
        <v>2533.5002245231094</v>
      </c>
      <c r="Y96" s="5">
        <v>2168.2799768476789</v>
      </c>
      <c r="Z96" s="5">
        <v>2961.8955330733938</v>
      </c>
      <c r="AA96" s="5">
        <v>2559.4551286341398</v>
      </c>
      <c r="AB96" s="5">
        <v>2735.2002907822457</v>
      </c>
      <c r="AC96" s="5">
        <v>3124.2141662962913</v>
      </c>
      <c r="AD96" s="5">
        <v>3876.7858580043094</v>
      </c>
      <c r="AE96" s="5">
        <v>3101.8549911383443</v>
      </c>
    </row>
    <row r="97" spans="1:31">
      <c r="A97" s="58" t="s">
        <v>136</v>
      </c>
      <c r="B97" s="58" t="s">
        <v>126</v>
      </c>
      <c r="C97" s="58" t="s">
        <v>279</v>
      </c>
      <c r="D97" s="5">
        <v>-782.61232510564014</v>
      </c>
      <c r="E97" s="5">
        <v>-929.16720546082524</v>
      </c>
      <c r="F97" s="5">
        <v>-2194.6808041784516</v>
      </c>
      <c r="G97" s="5">
        <v>-2539.9739865632669</v>
      </c>
      <c r="H97" s="5">
        <v>-2495.9544367257536</v>
      </c>
      <c r="I97" s="5">
        <v>-4034.8658069633848</v>
      </c>
      <c r="J97" s="5">
        <v>-4322.2460795737834</v>
      </c>
      <c r="K97" s="5">
        <v>-4929.9014924158355</v>
      </c>
      <c r="L97" s="5">
        <v>-4608.1205659169809</v>
      </c>
      <c r="M97" s="5">
        <v>-4783.8476583592237</v>
      </c>
      <c r="N97" s="5">
        <v>-5600.2393774490483</v>
      </c>
      <c r="O97" s="5">
        <v>-5430.6762592337836</v>
      </c>
      <c r="P97" s="5">
        <v>-5683.8507507866016</v>
      </c>
      <c r="Q97" s="5">
        <v>-5034.9366238513203</v>
      </c>
      <c r="R97" s="5">
        <v>-6039.6251890316762</v>
      </c>
      <c r="S97" s="5">
        <v>-6277.4813368611831</v>
      </c>
      <c r="T97" s="5">
        <v>-7097.0603634665158</v>
      </c>
      <c r="U97" s="5">
        <v>-6327.9231546131305</v>
      </c>
      <c r="V97" s="5">
        <v>-7124.1174789079369</v>
      </c>
      <c r="W97" s="5">
        <v>-7093.2481692312012</v>
      </c>
      <c r="X97" s="5">
        <v>-7581.4099090537684</v>
      </c>
      <c r="Y97" s="5">
        <v>-8400.024727547825</v>
      </c>
      <c r="Z97" s="5">
        <v>-7366.7409351667511</v>
      </c>
      <c r="AA97" s="5">
        <v>-7834.0463184245382</v>
      </c>
      <c r="AB97" s="5">
        <v>-7997.7708522733319</v>
      </c>
      <c r="AC97" s="5">
        <v>-7401.5280815000579</v>
      </c>
      <c r="AD97" s="5">
        <v>-6587.7363127140507</v>
      </c>
      <c r="AE97" s="5">
        <v>-7907.7394046178988</v>
      </c>
    </row>
    <row r="98" spans="1:31">
      <c r="A98" s="58" t="s">
        <v>136</v>
      </c>
      <c r="B98" s="58" t="s">
        <v>126</v>
      </c>
      <c r="C98" s="58" t="s">
        <v>280</v>
      </c>
      <c r="D98" s="5">
        <v>3496.3539736731432</v>
      </c>
      <c r="E98" s="5">
        <v>2599.7440458171995</v>
      </c>
      <c r="F98" s="5">
        <v>1867.0098088530585</v>
      </c>
      <c r="G98" s="5">
        <v>1238.1123676551601</v>
      </c>
      <c r="H98" s="5">
        <v>1890.341714941746</v>
      </c>
      <c r="I98" s="5">
        <v>-1024.5206913774996</v>
      </c>
      <c r="J98" s="5">
        <v>-1066.5501395292986</v>
      </c>
      <c r="K98" s="5">
        <v>-1873.9675171111603</v>
      </c>
      <c r="L98" s="5">
        <v>-1875.1812625753305</v>
      </c>
      <c r="M98" s="5">
        <v>-1883.470832450239</v>
      </c>
      <c r="N98" s="5">
        <v>-3469.2677865324181</v>
      </c>
      <c r="O98" s="5">
        <v>-2934.9140548395781</v>
      </c>
      <c r="P98" s="5">
        <v>-3295.3826757023817</v>
      </c>
      <c r="Q98" s="5">
        <v>-2095.1138889644944</v>
      </c>
      <c r="R98" s="5">
        <v>-3264.1614751880652</v>
      </c>
      <c r="S98" s="5">
        <v>-3229.2902301095332</v>
      </c>
      <c r="T98" s="5">
        <v>-4856.2534472875768</v>
      </c>
      <c r="U98" s="5">
        <v>-3471.0655631576851</v>
      </c>
      <c r="V98" s="5">
        <v>-4431.3723188455824</v>
      </c>
      <c r="W98" s="5">
        <v>-4261.8283741806108</v>
      </c>
      <c r="X98" s="5">
        <v>-5047.9096845306594</v>
      </c>
      <c r="Y98" s="5">
        <v>-6231.7447507001461</v>
      </c>
      <c r="Z98" s="5">
        <v>-4404.8454020933568</v>
      </c>
      <c r="AA98" s="5">
        <v>-5274.5911897903989</v>
      </c>
      <c r="AB98" s="5">
        <v>-5262.5705614910858</v>
      </c>
      <c r="AC98" s="5">
        <v>-4277.3139152037666</v>
      </c>
      <c r="AD98" s="5">
        <v>-2710.9504547097413</v>
      </c>
      <c r="AE98" s="5">
        <v>-4805.8844134795545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136</v>
      </c>
      <c r="B100" s="58" t="s">
        <v>127</v>
      </c>
      <c r="C100" s="58" t="s">
        <v>278</v>
      </c>
      <c r="D100" s="5">
        <v>2338.667983369307</v>
      </c>
      <c r="E100" s="5">
        <v>871.61286936795079</v>
      </c>
      <c r="F100" s="5">
        <v>1029.5608152640357</v>
      </c>
      <c r="G100" s="5">
        <v>1146.1510330599654</v>
      </c>
      <c r="H100" s="5">
        <v>1457.239557643371</v>
      </c>
      <c r="I100" s="5">
        <v>1288.9094606160497</v>
      </c>
      <c r="J100" s="5">
        <v>1036.7418878800454</v>
      </c>
      <c r="K100" s="5">
        <v>1139.2055124831304</v>
      </c>
      <c r="L100" s="5">
        <v>1461.7460110943803</v>
      </c>
      <c r="M100" s="5">
        <v>1071.5015806915003</v>
      </c>
      <c r="N100" s="5">
        <v>1603.8936946927502</v>
      </c>
      <c r="O100" s="5">
        <v>1655.5224476065648</v>
      </c>
      <c r="P100" s="5">
        <v>1535.1290900896402</v>
      </c>
      <c r="Q100" s="5">
        <v>1893.6088836277349</v>
      </c>
      <c r="R100" s="5">
        <v>2484.4629112442253</v>
      </c>
      <c r="S100" s="5">
        <v>2363.1155393850158</v>
      </c>
      <c r="T100" s="5">
        <v>2313.7538758397804</v>
      </c>
      <c r="U100" s="5">
        <v>2305.0590531569751</v>
      </c>
      <c r="V100" s="5">
        <v>2674.0760836501295</v>
      </c>
      <c r="W100" s="5">
        <v>2878.6012351600807</v>
      </c>
      <c r="X100" s="5">
        <v>2258.3641919428951</v>
      </c>
      <c r="Y100" s="5">
        <v>3142.6660855218947</v>
      </c>
      <c r="Z100" s="5">
        <v>3527.4226562088752</v>
      </c>
      <c r="AA100" s="5">
        <v>3278.9611054300512</v>
      </c>
      <c r="AB100" s="5">
        <v>3372.15465856742</v>
      </c>
      <c r="AC100" s="5">
        <v>3638.4314717512311</v>
      </c>
      <c r="AD100" s="5">
        <v>3796.1958705562693</v>
      </c>
      <c r="AE100" s="5">
        <v>4430.3774615553393</v>
      </c>
    </row>
    <row r="101" spans="1:31">
      <c r="A101" s="58" t="s">
        <v>136</v>
      </c>
      <c r="B101" s="58" t="s">
        <v>127</v>
      </c>
      <c r="C101" s="58" t="s">
        <v>279</v>
      </c>
      <c r="D101" s="5">
        <v>-332.2433335207549</v>
      </c>
      <c r="E101" s="5">
        <v>-2851.8372255001113</v>
      </c>
      <c r="F101" s="5">
        <v>-2337.8558750227826</v>
      </c>
      <c r="G101" s="5">
        <v>-2464.111925126645</v>
      </c>
      <c r="H101" s="5">
        <v>-5944.4425526605137</v>
      </c>
      <c r="I101" s="5">
        <v>-6162.0964562406589</v>
      </c>
      <c r="J101" s="5">
        <v>-11485.836364399067</v>
      </c>
      <c r="K101" s="5">
        <v>-12641.492011107632</v>
      </c>
      <c r="L101" s="5">
        <v>-9925.0843403373256</v>
      </c>
      <c r="M101" s="5">
        <v>-12533.908610578532</v>
      </c>
      <c r="N101" s="5">
        <v>-11111.243366808598</v>
      </c>
      <c r="O101" s="5">
        <v>-10095.010690508008</v>
      </c>
      <c r="P101" s="5">
        <v>-12016.124205541204</v>
      </c>
      <c r="Q101" s="5">
        <v>-11326.932093913667</v>
      </c>
      <c r="R101" s="5">
        <v>-10289.001385283509</v>
      </c>
      <c r="S101" s="5">
        <v>-10500.849339616605</v>
      </c>
      <c r="T101" s="5">
        <v>-10142.555374599851</v>
      </c>
      <c r="U101" s="5">
        <v>-10041.057748634055</v>
      </c>
      <c r="V101" s="5">
        <v>-9857.5514025928514</v>
      </c>
      <c r="W101" s="5">
        <v>-8726.7129675609249</v>
      </c>
      <c r="X101" s="5">
        <v>-10341.007716816195</v>
      </c>
      <c r="Y101" s="5">
        <v>-8540.8667982559527</v>
      </c>
      <c r="Z101" s="5">
        <v>-8067.8391685795086</v>
      </c>
      <c r="AA101" s="5">
        <v>-9126.0871966012273</v>
      </c>
      <c r="AB101" s="5">
        <v>-9269.7154169940259</v>
      </c>
      <c r="AC101" s="5">
        <v>-9119.4170002832652</v>
      </c>
      <c r="AD101" s="5">
        <v>-9486.9013435009183</v>
      </c>
      <c r="AE101" s="5">
        <v>-8073.8971446395235</v>
      </c>
    </row>
    <row r="102" spans="1:31">
      <c r="A102" s="58" t="s">
        <v>136</v>
      </c>
      <c r="B102" s="58" t="s">
        <v>127</v>
      </c>
      <c r="C102" s="58" t="s">
        <v>280</v>
      </c>
      <c r="D102" s="5">
        <v>2006.424649848552</v>
      </c>
      <c r="E102" s="5">
        <v>-1980.2243561321607</v>
      </c>
      <c r="F102" s="5">
        <v>-1308.2950597587469</v>
      </c>
      <c r="G102" s="5">
        <v>-1317.9608920666797</v>
      </c>
      <c r="H102" s="5">
        <v>-4487.2029950171427</v>
      </c>
      <c r="I102" s="5">
        <v>-4873.1869956246092</v>
      </c>
      <c r="J102" s="5">
        <v>-10449.094476519022</v>
      </c>
      <c r="K102" s="5">
        <v>-11502.2864986245</v>
      </c>
      <c r="L102" s="5">
        <v>-8463.3383292429462</v>
      </c>
      <c r="M102" s="5">
        <v>-11462.407029887032</v>
      </c>
      <c r="N102" s="5">
        <v>-9507.3496721158481</v>
      </c>
      <c r="O102" s="5">
        <v>-8439.4882429014433</v>
      </c>
      <c r="P102" s="5">
        <v>-10480.995115451564</v>
      </c>
      <c r="Q102" s="5">
        <v>-9433.3232102859329</v>
      </c>
      <c r="R102" s="5">
        <v>-7804.5384740392838</v>
      </c>
      <c r="S102" s="5">
        <v>-8137.7338002315892</v>
      </c>
      <c r="T102" s="5">
        <v>-7828.8014987600709</v>
      </c>
      <c r="U102" s="5">
        <v>-7735.9986954770802</v>
      </c>
      <c r="V102" s="5">
        <v>-7183.475318942722</v>
      </c>
      <c r="W102" s="5">
        <v>-5848.1117324008446</v>
      </c>
      <c r="X102" s="5">
        <v>-8082.6435248732996</v>
      </c>
      <c r="Y102" s="5">
        <v>-5398.2007127340585</v>
      </c>
      <c r="Z102" s="5">
        <v>-4540.4165123706334</v>
      </c>
      <c r="AA102" s="5">
        <v>-5847.1260911711761</v>
      </c>
      <c r="AB102" s="5">
        <v>-5897.5607584266054</v>
      </c>
      <c r="AC102" s="5">
        <v>-5480.9855285320336</v>
      </c>
      <c r="AD102" s="5">
        <v>-5690.705472944649</v>
      </c>
      <c r="AE102" s="5">
        <v>-3643.5196830841842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137</v>
      </c>
      <c r="B104" s="58" t="s">
        <v>123</v>
      </c>
      <c r="C104" s="58" t="s">
        <v>278</v>
      </c>
      <c r="D104" s="5">
        <v>4459.7340646455514</v>
      </c>
      <c r="E104" s="5">
        <v>7993.9775181997511</v>
      </c>
      <c r="F104" s="5">
        <v>7865.9141518608249</v>
      </c>
      <c r="G104" s="5">
        <v>8312.6127598795647</v>
      </c>
      <c r="H104" s="5">
        <v>8824.6824920073814</v>
      </c>
      <c r="I104" s="5">
        <v>8428.8427961726775</v>
      </c>
      <c r="J104" s="5">
        <v>8549.5239775428781</v>
      </c>
      <c r="K104" s="5">
        <v>9429.0523719816156</v>
      </c>
      <c r="L104" s="5">
        <v>10585.94576889565</v>
      </c>
      <c r="M104" s="5">
        <v>10568.846644119218</v>
      </c>
      <c r="N104" s="5">
        <v>15620.442804070821</v>
      </c>
      <c r="O104" s="5">
        <v>12679.35110337038</v>
      </c>
      <c r="P104" s="5">
        <v>15739.106721081791</v>
      </c>
      <c r="Q104" s="5">
        <v>12765.995186082511</v>
      </c>
      <c r="R104" s="5">
        <v>14030.649756918539</v>
      </c>
      <c r="S104" s="5">
        <v>14692.126067169014</v>
      </c>
      <c r="T104" s="5">
        <v>15375.949790294457</v>
      </c>
      <c r="U104" s="5">
        <v>13873.057159493386</v>
      </c>
      <c r="V104" s="5">
        <v>14523.278963282037</v>
      </c>
      <c r="W104" s="5">
        <v>15372.727642564878</v>
      </c>
      <c r="X104" s="5">
        <v>15114.164525948769</v>
      </c>
      <c r="Y104" s="5">
        <v>16057.93991454848</v>
      </c>
      <c r="Z104" s="5">
        <v>14380.460132109756</v>
      </c>
      <c r="AA104" s="5">
        <v>14024.624990350454</v>
      </c>
      <c r="AB104" s="5">
        <v>14576.765925269134</v>
      </c>
      <c r="AC104" s="5">
        <v>11400.170717987787</v>
      </c>
      <c r="AD104" s="5">
        <v>12054.599088525374</v>
      </c>
      <c r="AE104" s="5">
        <v>11613.885492772808</v>
      </c>
    </row>
    <row r="105" spans="1:31">
      <c r="A105" s="58" t="s">
        <v>137</v>
      </c>
      <c r="B105" s="58" t="s">
        <v>123</v>
      </c>
      <c r="C105" s="58" t="s">
        <v>279</v>
      </c>
      <c r="D105" s="5">
        <v>-2837.2988856968591</v>
      </c>
      <c r="E105" s="5">
        <v>-1176.1638580939598</v>
      </c>
      <c r="F105" s="5">
        <v>-4040.1322240938907</v>
      </c>
      <c r="G105" s="5">
        <v>-4335.4169065416199</v>
      </c>
      <c r="H105" s="5">
        <v>-5825.7385799940657</v>
      </c>
      <c r="I105" s="5">
        <v>-5842.2733519821959</v>
      </c>
      <c r="J105" s="5">
        <v>-5704.1732589529347</v>
      </c>
      <c r="K105" s="5">
        <v>-6104.0562911592388</v>
      </c>
      <c r="L105" s="5">
        <v>-9842.7717949863145</v>
      </c>
      <c r="M105" s="5">
        <v>-13242.432153312075</v>
      </c>
      <c r="N105" s="5">
        <v>-10051.483073290474</v>
      </c>
      <c r="O105" s="5">
        <v>-12318.497975707236</v>
      </c>
      <c r="P105" s="5">
        <v>-10927.860107365253</v>
      </c>
      <c r="Q105" s="5">
        <v>-14486.241566240153</v>
      </c>
      <c r="R105" s="5">
        <v>-13367.345937636601</v>
      </c>
      <c r="S105" s="5">
        <v>-14559.450371517058</v>
      </c>
      <c r="T105" s="5">
        <v>-13022.472043310347</v>
      </c>
      <c r="U105" s="5">
        <v>-14314.006819174307</v>
      </c>
      <c r="V105" s="5">
        <v>-14730.415502023212</v>
      </c>
      <c r="W105" s="5">
        <v>-15384.827085193674</v>
      </c>
      <c r="X105" s="5">
        <v>-15276.862231654672</v>
      </c>
      <c r="Y105" s="5">
        <v>-14820.330882650627</v>
      </c>
      <c r="Z105" s="5">
        <v>-16584.222786629463</v>
      </c>
      <c r="AA105" s="5">
        <v>-15342.765736734671</v>
      </c>
      <c r="AB105" s="5">
        <v>-17750.499202887691</v>
      </c>
      <c r="AC105" s="5">
        <v>-19574.225529033647</v>
      </c>
      <c r="AD105" s="5">
        <v>-19688.387609957612</v>
      </c>
      <c r="AE105" s="5">
        <v>-20288.390275403628</v>
      </c>
    </row>
    <row r="106" spans="1:31">
      <c r="A106" s="58" t="s">
        <v>137</v>
      </c>
      <c r="B106" s="58" t="s">
        <v>123</v>
      </c>
      <c r="C106" s="58" t="s">
        <v>280</v>
      </c>
      <c r="D106" s="5">
        <v>1622.4351789486923</v>
      </c>
      <c r="E106" s="5">
        <v>6817.8136601057913</v>
      </c>
      <c r="F106" s="5">
        <v>3825.7819277669341</v>
      </c>
      <c r="G106" s="5">
        <v>3977.1958533379448</v>
      </c>
      <c r="H106" s="5">
        <v>2998.9439120133156</v>
      </c>
      <c r="I106" s="5">
        <v>2586.5694441904816</v>
      </c>
      <c r="J106" s="5">
        <v>2845.3507185899434</v>
      </c>
      <c r="K106" s="5">
        <v>3324.9960808223768</v>
      </c>
      <c r="L106" s="5">
        <v>743.17397390933547</v>
      </c>
      <c r="M106" s="5">
        <v>-2673.585509192857</v>
      </c>
      <c r="N106" s="5">
        <v>5568.9597307803469</v>
      </c>
      <c r="O106" s="5">
        <v>360.85312766314382</v>
      </c>
      <c r="P106" s="5">
        <v>4811.2466137165375</v>
      </c>
      <c r="Q106" s="5">
        <v>-1720.2463801576414</v>
      </c>
      <c r="R106" s="5">
        <v>663.30381928193856</v>
      </c>
      <c r="S106" s="5">
        <v>132.67569565195663</v>
      </c>
      <c r="T106" s="5">
        <v>2353.4777469841101</v>
      </c>
      <c r="U106" s="5">
        <v>-440.94965968092038</v>
      </c>
      <c r="V106" s="5">
        <v>-207.13653874117517</v>
      </c>
      <c r="W106" s="5">
        <v>-12.099442628796169</v>
      </c>
      <c r="X106" s="5">
        <v>-162.69770570590299</v>
      </c>
      <c r="Y106" s="5">
        <v>1237.6090318978531</v>
      </c>
      <c r="Z106" s="5">
        <v>-2203.7626545197072</v>
      </c>
      <c r="AA106" s="5">
        <v>-1318.140746384217</v>
      </c>
      <c r="AB106" s="5">
        <v>-3173.7332776185576</v>
      </c>
      <c r="AC106" s="5">
        <v>-8174.0548110458603</v>
      </c>
      <c r="AD106" s="5">
        <v>-7633.7885214322378</v>
      </c>
      <c r="AE106" s="5">
        <v>-8674.50478263082</v>
      </c>
    </row>
    <row r="107" spans="1:3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1:31">
      <c r="A108" s="58" t="s">
        <v>137</v>
      </c>
      <c r="B108" s="58" t="s">
        <v>124</v>
      </c>
      <c r="C108" s="58" t="s">
        <v>278</v>
      </c>
      <c r="D108" s="5">
        <v>1087.2438871173251</v>
      </c>
      <c r="E108" s="5">
        <v>557.67748766724003</v>
      </c>
      <c r="F108" s="5">
        <v>1287.9632193851355</v>
      </c>
      <c r="G108" s="5">
        <v>984.0303569679653</v>
      </c>
      <c r="H108" s="5">
        <v>2575.6874053135157</v>
      </c>
      <c r="I108" s="5">
        <v>2621.9996524553776</v>
      </c>
      <c r="J108" s="5">
        <v>1944.5827472517908</v>
      </c>
      <c r="K108" s="5">
        <v>2378.9205152224717</v>
      </c>
      <c r="L108" s="5">
        <v>2453.2628463001083</v>
      </c>
      <c r="M108" s="5">
        <v>4189.2098208669631</v>
      </c>
      <c r="N108" s="5">
        <v>3899.8577164200392</v>
      </c>
      <c r="O108" s="5">
        <v>3468.2786083719243</v>
      </c>
      <c r="P108" s="5">
        <v>4103.208528810379</v>
      </c>
      <c r="Q108" s="5">
        <v>4461.659224204609</v>
      </c>
      <c r="R108" s="5">
        <v>3854.1935882648718</v>
      </c>
      <c r="S108" s="5">
        <v>3943.598875675676</v>
      </c>
      <c r="T108" s="5">
        <v>4117.5073551994728</v>
      </c>
      <c r="U108" s="5">
        <v>4001.7366704160286</v>
      </c>
      <c r="V108" s="5">
        <v>3938.4435231412708</v>
      </c>
      <c r="W108" s="5">
        <v>4394.4288487733575</v>
      </c>
      <c r="X108" s="5">
        <v>4709.2568784094965</v>
      </c>
      <c r="Y108" s="5">
        <v>3502.2750888561523</v>
      </c>
      <c r="Z108" s="5">
        <v>3651.7039629350706</v>
      </c>
      <c r="AA108" s="5">
        <v>4459.1020686264919</v>
      </c>
      <c r="AB108" s="5">
        <v>4737.5774286921333</v>
      </c>
      <c r="AC108" s="5">
        <v>5303.5472803193588</v>
      </c>
      <c r="AD108" s="5">
        <v>5067.2877765492485</v>
      </c>
      <c r="AE108" s="5">
        <v>5293.7438824912233</v>
      </c>
    </row>
    <row r="109" spans="1:31">
      <c r="A109" s="58" t="s">
        <v>137</v>
      </c>
      <c r="B109" s="58" t="s">
        <v>124</v>
      </c>
      <c r="C109" s="58" t="s">
        <v>279</v>
      </c>
      <c r="D109" s="5">
        <v>-2298.0759398166856</v>
      </c>
      <c r="E109" s="5">
        <v>-3179.357314943727</v>
      </c>
      <c r="F109" s="5">
        <v>-3135.778439923829</v>
      </c>
      <c r="G109" s="5">
        <v>-3358.4261574589923</v>
      </c>
      <c r="H109" s="5">
        <v>-3323.090311051049</v>
      </c>
      <c r="I109" s="5">
        <v>-3098.9473949872877</v>
      </c>
      <c r="J109" s="5">
        <v>-3682.2692866053894</v>
      </c>
      <c r="K109" s="5">
        <v>-3809.6257224273913</v>
      </c>
      <c r="L109" s="5">
        <v>-4326.2906951413006</v>
      </c>
      <c r="M109" s="5">
        <v>-5144.8891824130787</v>
      </c>
      <c r="N109" s="5">
        <v>-6218.7685514155764</v>
      </c>
      <c r="O109" s="5">
        <v>-5903.5631421099397</v>
      </c>
      <c r="P109" s="5">
        <v>-6362.1777391727092</v>
      </c>
      <c r="Q109" s="5">
        <v>-6622.2679570199616</v>
      </c>
      <c r="R109" s="5">
        <v>-6658.3268048529062</v>
      </c>
      <c r="S109" s="5">
        <v>-8488.6674116904687</v>
      </c>
      <c r="T109" s="5">
        <v>-8044.6132470908524</v>
      </c>
      <c r="U109" s="5">
        <v>-7735.0875018712431</v>
      </c>
      <c r="V109" s="5">
        <v>-8117.040848644383</v>
      </c>
      <c r="W109" s="5">
        <v>-8783.7754318956777</v>
      </c>
      <c r="X109" s="5">
        <v>-8650.2986275747571</v>
      </c>
      <c r="Y109" s="5">
        <v>-9895.6253192407439</v>
      </c>
      <c r="Z109" s="5">
        <v>-9285.5271185358888</v>
      </c>
      <c r="AA109" s="5">
        <v>-7492.3924660268885</v>
      </c>
      <c r="AB109" s="5">
        <v>-8561.9971346135662</v>
      </c>
      <c r="AC109" s="5">
        <v>-6894.2579725006026</v>
      </c>
      <c r="AD109" s="5">
        <v>-8034.8658034819837</v>
      </c>
      <c r="AE109" s="5">
        <v>-7511.3099223452018</v>
      </c>
    </row>
    <row r="110" spans="1:31">
      <c r="A110" s="58" t="s">
        <v>137</v>
      </c>
      <c r="B110" s="58" t="s">
        <v>124</v>
      </c>
      <c r="C110" s="58" t="s">
        <v>280</v>
      </c>
      <c r="D110" s="5">
        <v>-1210.8320526993605</v>
      </c>
      <c r="E110" s="5">
        <v>-2621.6798272764872</v>
      </c>
      <c r="F110" s="5">
        <v>-1847.8152205386934</v>
      </c>
      <c r="G110" s="5">
        <v>-2374.3958004910269</v>
      </c>
      <c r="H110" s="5">
        <v>-747.40290573753327</v>
      </c>
      <c r="I110" s="5">
        <v>-476.94774253191008</v>
      </c>
      <c r="J110" s="5">
        <v>-1737.6865393535986</v>
      </c>
      <c r="K110" s="5">
        <v>-1430.7052072049196</v>
      </c>
      <c r="L110" s="5">
        <v>-1873.0278488411923</v>
      </c>
      <c r="M110" s="5">
        <v>-955.67936154611562</v>
      </c>
      <c r="N110" s="5">
        <v>-2318.9108349955372</v>
      </c>
      <c r="O110" s="5">
        <v>-2435.2845337380154</v>
      </c>
      <c r="P110" s="5">
        <v>-2258.9692103623302</v>
      </c>
      <c r="Q110" s="5">
        <v>-2160.6087328153526</v>
      </c>
      <c r="R110" s="5">
        <v>-2804.1332165880344</v>
      </c>
      <c r="S110" s="5">
        <v>-4545.0685360147927</v>
      </c>
      <c r="T110" s="5">
        <v>-3927.1058918913795</v>
      </c>
      <c r="U110" s="5">
        <v>-3733.3508314552146</v>
      </c>
      <c r="V110" s="5">
        <v>-4178.5973255031122</v>
      </c>
      <c r="W110" s="5">
        <v>-4389.3465831223202</v>
      </c>
      <c r="X110" s="5">
        <v>-3941.0417491652606</v>
      </c>
      <c r="Y110" s="5">
        <v>-6393.3502303845917</v>
      </c>
      <c r="Z110" s="5">
        <v>-5633.8231556008177</v>
      </c>
      <c r="AA110" s="5">
        <v>-3033.2903974003966</v>
      </c>
      <c r="AB110" s="5">
        <v>-3824.419705921433</v>
      </c>
      <c r="AC110" s="5">
        <v>-1590.7106921812438</v>
      </c>
      <c r="AD110" s="5">
        <v>-2967.5780269327352</v>
      </c>
      <c r="AE110" s="5">
        <v>-2217.5660398539785</v>
      </c>
    </row>
    <row r="111" spans="1:3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1">
      <c r="A112" s="58" t="s">
        <v>137</v>
      </c>
      <c r="B112" s="58" t="s">
        <v>125</v>
      </c>
      <c r="C112" s="58" t="s">
        <v>278</v>
      </c>
      <c r="D112" s="5">
        <v>2800.1677456600887</v>
      </c>
      <c r="E112" s="5">
        <v>4367.4579515156638</v>
      </c>
      <c r="F112" s="5">
        <v>3978.0482255415022</v>
      </c>
      <c r="G112" s="5">
        <v>4737.1295766070389</v>
      </c>
      <c r="H112" s="5">
        <v>7888.8326604223712</v>
      </c>
      <c r="I112" s="5">
        <v>9598.0314172544604</v>
      </c>
      <c r="J112" s="5">
        <v>15522.686615106124</v>
      </c>
      <c r="K112" s="5">
        <v>16950.59383257919</v>
      </c>
      <c r="L112" s="5">
        <v>18359.506498695184</v>
      </c>
      <c r="M112" s="5">
        <v>22523.884028123903</v>
      </c>
      <c r="N112" s="5">
        <v>19147.880375573994</v>
      </c>
      <c r="O112" s="5">
        <v>20599.422170644502</v>
      </c>
      <c r="P112" s="5">
        <v>20650.335140578973</v>
      </c>
      <c r="Q112" s="5">
        <v>22371.324813925086</v>
      </c>
      <c r="R112" s="5">
        <v>21786.028121004088</v>
      </c>
      <c r="S112" s="5">
        <v>23162.71003363379</v>
      </c>
      <c r="T112" s="5">
        <v>22160.371169317819</v>
      </c>
      <c r="U112" s="5">
        <v>22647.847416205776</v>
      </c>
      <c r="V112" s="5">
        <v>23673.565573941418</v>
      </c>
      <c r="W112" s="5">
        <v>22750.791472147237</v>
      </c>
      <c r="X112" s="5">
        <v>24322.665328255614</v>
      </c>
      <c r="Y112" s="5">
        <v>23613.642030386553</v>
      </c>
      <c r="Z112" s="5">
        <v>23801.440386403461</v>
      </c>
      <c r="AA112" s="5">
        <v>23249.859877306444</v>
      </c>
      <c r="AB112" s="5">
        <v>25498.766847176215</v>
      </c>
      <c r="AC112" s="5">
        <v>26170.073541732716</v>
      </c>
      <c r="AD112" s="5">
        <v>25965.019809664038</v>
      </c>
      <c r="AE112" s="5">
        <v>26297.478964037378</v>
      </c>
    </row>
    <row r="113" spans="1:31">
      <c r="A113" s="58" t="s">
        <v>137</v>
      </c>
      <c r="B113" s="58" t="s">
        <v>125</v>
      </c>
      <c r="C113" s="58" t="s">
        <v>279</v>
      </c>
      <c r="D113" s="5">
        <v>-8707.9186861236976</v>
      </c>
      <c r="E113" s="5">
        <v>-9214.9057697545395</v>
      </c>
      <c r="F113" s="5">
        <v>-6674.4629718444176</v>
      </c>
      <c r="G113" s="5">
        <v>-6186.3566840706071</v>
      </c>
      <c r="H113" s="5">
        <v>-7427.0982511400271</v>
      </c>
      <c r="I113" s="5">
        <v>-5864.3627612762757</v>
      </c>
      <c r="J113" s="5">
        <v>-4997.2065528543799</v>
      </c>
      <c r="K113" s="5">
        <v>-5513.8955512838838</v>
      </c>
      <c r="L113" s="5">
        <v>-6806.1389697926288</v>
      </c>
      <c r="M113" s="5">
        <v>-5528.4135696471294</v>
      </c>
      <c r="N113" s="5">
        <v>-9366.044370499736</v>
      </c>
      <c r="O113" s="5">
        <v>-7132.9860004362718</v>
      </c>
      <c r="P113" s="5">
        <v>-9420.9134625269398</v>
      </c>
      <c r="Q113" s="5">
        <v>-6970.4030676359907</v>
      </c>
      <c r="R113" s="5">
        <v>-8295.3930683860635</v>
      </c>
      <c r="S113" s="5">
        <v>-7068.855504110541</v>
      </c>
      <c r="T113" s="5">
        <v>-7503.887106259559</v>
      </c>
      <c r="U113" s="5">
        <v>-6825.6181382637442</v>
      </c>
      <c r="V113" s="5">
        <v>-7021.1216702216243</v>
      </c>
      <c r="W113" s="5">
        <v>-7531.937778552413</v>
      </c>
      <c r="X113" s="5">
        <v>-6476.8908443584851</v>
      </c>
      <c r="Y113" s="5">
        <v>-6800.163674803769</v>
      </c>
      <c r="Z113" s="5">
        <v>-6907.6366943904759</v>
      </c>
      <c r="AA113" s="5">
        <v>-7757.2532854376486</v>
      </c>
      <c r="AB113" s="5">
        <v>-7410.0536971133324</v>
      </c>
      <c r="AC113" s="5">
        <v>-6543.2969961993713</v>
      </c>
      <c r="AD113" s="5">
        <v>-6787.683670410177</v>
      </c>
      <c r="AE113" s="5">
        <v>-6908.945634052553</v>
      </c>
    </row>
    <row r="114" spans="1:31">
      <c r="A114" s="58" t="s">
        <v>137</v>
      </c>
      <c r="B114" s="58" t="s">
        <v>125</v>
      </c>
      <c r="C114" s="58" t="s">
        <v>280</v>
      </c>
      <c r="D114" s="5">
        <v>-5907.7509404636094</v>
      </c>
      <c r="E114" s="5">
        <v>-4847.4478182388757</v>
      </c>
      <c r="F114" s="5">
        <v>-2696.4147463029153</v>
      </c>
      <c r="G114" s="5">
        <v>-1449.2271074635682</v>
      </c>
      <c r="H114" s="5">
        <v>461.73440928234413</v>
      </c>
      <c r="I114" s="5">
        <v>3733.6686559781847</v>
      </c>
      <c r="J114" s="5">
        <v>10525.480062251743</v>
      </c>
      <c r="K114" s="5">
        <v>11436.698281295307</v>
      </c>
      <c r="L114" s="5">
        <v>11553.367528902556</v>
      </c>
      <c r="M114" s="5">
        <v>16995.470458476775</v>
      </c>
      <c r="N114" s="5">
        <v>9781.8360050742576</v>
      </c>
      <c r="O114" s="5">
        <v>13466.436170208231</v>
      </c>
      <c r="P114" s="5">
        <v>11229.421678052033</v>
      </c>
      <c r="Q114" s="5">
        <v>15400.921746289096</v>
      </c>
      <c r="R114" s="5">
        <v>13490.635052618025</v>
      </c>
      <c r="S114" s="5">
        <v>16093.854529523249</v>
      </c>
      <c r="T114" s="5">
        <v>14656.48406305826</v>
      </c>
      <c r="U114" s="5">
        <v>15822.229277942031</v>
      </c>
      <c r="V114" s="5">
        <v>16652.443903719795</v>
      </c>
      <c r="W114" s="5">
        <v>15218.853693594825</v>
      </c>
      <c r="X114" s="5">
        <v>17845.77448389713</v>
      </c>
      <c r="Y114" s="5">
        <v>16813.478355582782</v>
      </c>
      <c r="Z114" s="5">
        <v>16893.803692012985</v>
      </c>
      <c r="AA114" s="5">
        <v>15492.606591868796</v>
      </c>
      <c r="AB114" s="5">
        <v>18088.713150062882</v>
      </c>
      <c r="AC114" s="5">
        <v>19626.776545533343</v>
      </c>
      <c r="AD114" s="5">
        <v>19177.336139253861</v>
      </c>
      <c r="AE114" s="5">
        <v>19388.533329984824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137</v>
      </c>
      <c r="B116" s="58" t="s">
        <v>126</v>
      </c>
      <c r="C116" s="58" t="s">
        <v>278</v>
      </c>
      <c r="D116" s="5">
        <v>4276.0484644551252</v>
      </c>
      <c r="E116" s="5">
        <v>3531.2725023210692</v>
      </c>
      <c r="F116" s="5">
        <v>4141.533467237321</v>
      </c>
      <c r="G116" s="5">
        <v>3795.696435185595</v>
      </c>
      <c r="H116" s="5">
        <v>4400.49338012102</v>
      </c>
      <c r="I116" s="5">
        <v>3000.653636121534</v>
      </c>
      <c r="J116" s="5">
        <v>3206.8667231330655</v>
      </c>
      <c r="K116" s="5">
        <v>3098.8149239334743</v>
      </c>
      <c r="L116" s="5">
        <v>2718.175909710455</v>
      </c>
      <c r="M116" s="5">
        <v>2902.6038495830453</v>
      </c>
      <c r="N116" s="5">
        <v>2130.1184102278303</v>
      </c>
      <c r="O116" s="5">
        <v>2536.672235039096</v>
      </c>
      <c r="P116" s="5">
        <v>2401.0242756103803</v>
      </c>
      <c r="Q116" s="5">
        <v>2998.1877401136708</v>
      </c>
      <c r="R116" s="5">
        <v>2741.1563873388695</v>
      </c>
      <c r="S116" s="5">
        <v>2961.8241776536188</v>
      </c>
      <c r="T116" s="5">
        <v>2163.5490828794755</v>
      </c>
      <c r="U116" s="5">
        <v>2755.9934073845493</v>
      </c>
      <c r="V116" s="5">
        <v>2509.8741348277349</v>
      </c>
      <c r="W116" s="5">
        <v>2594.5535855314956</v>
      </c>
      <c r="X116" s="5">
        <v>2346.0185261555453</v>
      </c>
      <c r="Y116" s="5">
        <v>2130.4450303153853</v>
      </c>
      <c r="Z116" s="5">
        <v>2944.4378179199703</v>
      </c>
      <c r="AA116" s="5">
        <v>2535.1215471030901</v>
      </c>
      <c r="AB116" s="5">
        <v>2735.8131802214402</v>
      </c>
      <c r="AC116" s="5">
        <v>3097.7952812669596</v>
      </c>
      <c r="AD116" s="5">
        <v>3799.8192618710746</v>
      </c>
      <c r="AE116" s="5">
        <v>3097.2428367826742</v>
      </c>
    </row>
    <row r="117" spans="1:31">
      <c r="A117" s="58" t="s">
        <v>137</v>
      </c>
      <c r="B117" s="58" t="s">
        <v>126</v>
      </c>
      <c r="C117" s="58" t="s">
        <v>279</v>
      </c>
      <c r="D117" s="5">
        <v>-782.89523705987494</v>
      </c>
      <c r="E117" s="5">
        <v>-921.00949007312499</v>
      </c>
      <c r="F117" s="5">
        <v>-2080.6990546977654</v>
      </c>
      <c r="G117" s="5">
        <v>-2473.5695545109502</v>
      </c>
      <c r="H117" s="5">
        <v>-2454.0046507389407</v>
      </c>
      <c r="I117" s="5">
        <v>-4060.8479823407019</v>
      </c>
      <c r="J117" s="5">
        <v>-4340.1762414444147</v>
      </c>
      <c r="K117" s="5">
        <v>-4880.4014455910565</v>
      </c>
      <c r="L117" s="5">
        <v>-4606.6752239485813</v>
      </c>
      <c r="M117" s="5">
        <v>-4786.0546483229828</v>
      </c>
      <c r="N117" s="5">
        <v>-5617.6268876825807</v>
      </c>
      <c r="O117" s="5">
        <v>-5445.2782119615204</v>
      </c>
      <c r="P117" s="5">
        <v>-5678.0467997925325</v>
      </c>
      <c r="Q117" s="5">
        <v>-5054.8289792076648</v>
      </c>
      <c r="R117" s="5">
        <v>-6115.1762952512017</v>
      </c>
      <c r="S117" s="5">
        <v>-6290.3665834821768</v>
      </c>
      <c r="T117" s="5">
        <v>-7193.7800376487912</v>
      </c>
      <c r="U117" s="5">
        <v>-6401.6456104474928</v>
      </c>
      <c r="V117" s="5">
        <v>-7244.0582274091248</v>
      </c>
      <c r="W117" s="5">
        <v>-7206.4424495621624</v>
      </c>
      <c r="X117" s="5">
        <v>-7725.5246459539767</v>
      </c>
      <c r="Y117" s="5">
        <v>-8392.9789742743869</v>
      </c>
      <c r="Z117" s="5">
        <v>-7397.4768318443421</v>
      </c>
      <c r="AA117" s="5">
        <v>-7816.4939209120184</v>
      </c>
      <c r="AB117" s="5">
        <v>-7915.3563775346083</v>
      </c>
      <c r="AC117" s="5">
        <v>-7432.8306781591818</v>
      </c>
      <c r="AD117" s="5">
        <v>-6666.9088189485865</v>
      </c>
      <c r="AE117" s="5">
        <v>-7938.2570048721709</v>
      </c>
    </row>
    <row r="118" spans="1:31">
      <c r="A118" s="58" t="s">
        <v>137</v>
      </c>
      <c r="B118" s="58" t="s">
        <v>126</v>
      </c>
      <c r="C118" s="58" t="s">
        <v>280</v>
      </c>
      <c r="D118" s="5">
        <v>3493.1532273952503</v>
      </c>
      <c r="E118" s="5">
        <v>2610.2630122479441</v>
      </c>
      <c r="F118" s="5">
        <v>2060.8344125395556</v>
      </c>
      <c r="G118" s="5">
        <v>1322.1268806746448</v>
      </c>
      <c r="H118" s="5">
        <v>1946.4887293820793</v>
      </c>
      <c r="I118" s="5">
        <v>-1060.194346219168</v>
      </c>
      <c r="J118" s="5">
        <v>-1133.3095183113492</v>
      </c>
      <c r="K118" s="5">
        <v>-1781.5865216575821</v>
      </c>
      <c r="L118" s="5">
        <v>-1888.4993142381263</v>
      </c>
      <c r="M118" s="5">
        <v>-1883.4507987399375</v>
      </c>
      <c r="N118" s="5">
        <v>-3487.5084774547504</v>
      </c>
      <c r="O118" s="5">
        <v>-2908.6059769224244</v>
      </c>
      <c r="P118" s="5">
        <v>-3277.0225241821522</v>
      </c>
      <c r="Q118" s="5">
        <v>-2056.641239093994</v>
      </c>
      <c r="R118" s="5">
        <v>-3374.0199079123322</v>
      </c>
      <c r="S118" s="5">
        <v>-3328.542405828558</v>
      </c>
      <c r="T118" s="5">
        <v>-5030.2309547693158</v>
      </c>
      <c r="U118" s="5">
        <v>-3645.6522030629435</v>
      </c>
      <c r="V118" s="5">
        <v>-4734.1840925813904</v>
      </c>
      <c r="W118" s="5">
        <v>-4611.8888640306668</v>
      </c>
      <c r="X118" s="5">
        <v>-5379.5061197984314</v>
      </c>
      <c r="Y118" s="5">
        <v>-6262.5339439590016</v>
      </c>
      <c r="Z118" s="5">
        <v>-4453.0390139243718</v>
      </c>
      <c r="AA118" s="5">
        <v>-5281.3723738089284</v>
      </c>
      <c r="AB118" s="5">
        <v>-5179.5431973131681</v>
      </c>
      <c r="AC118" s="5">
        <v>-4335.0353968922227</v>
      </c>
      <c r="AD118" s="5">
        <v>-2867.0895570775119</v>
      </c>
      <c r="AE118" s="5">
        <v>-4841.0141680894967</v>
      </c>
    </row>
    <row r="119" spans="1:3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>
      <c r="A120" s="58" t="s">
        <v>137</v>
      </c>
      <c r="B120" s="58" t="s">
        <v>127</v>
      </c>
      <c r="C120" s="58" t="s">
        <v>278</v>
      </c>
      <c r="D120" s="5">
        <v>2270.2120968397062</v>
      </c>
      <c r="E120" s="5">
        <v>869.0130641774457</v>
      </c>
      <c r="F120" s="5">
        <v>1017.9157708285405</v>
      </c>
      <c r="G120" s="5">
        <v>1083.3097551840699</v>
      </c>
      <c r="H120" s="5">
        <v>1333.3214390582853</v>
      </c>
      <c r="I120" s="5">
        <v>1329.3453524280501</v>
      </c>
      <c r="J120" s="5">
        <v>1016.73109266964</v>
      </c>
      <c r="K120" s="5">
        <v>1162.9952760257404</v>
      </c>
      <c r="L120" s="5">
        <v>1461.1446313973149</v>
      </c>
      <c r="M120" s="5">
        <v>1091.7354010463798</v>
      </c>
      <c r="N120" s="5">
        <v>1603.021384317615</v>
      </c>
      <c r="O120" s="5">
        <v>1646.4924099212349</v>
      </c>
      <c r="P120" s="5">
        <v>1581.2991205629551</v>
      </c>
      <c r="Q120" s="5">
        <v>1907.8330319347197</v>
      </c>
      <c r="R120" s="5">
        <v>2430.8807584566298</v>
      </c>
      <c r="S120" s="5">
        <v>2306.3457669386698</v>
      </c>
      <c r="T120" s="5">
        <v>2245.7342087226048</v>
      </c>
      <c r="U120" s="5">
        <v>2214.3273552605597</v>
      </c>
      <c r="V120" s="5">
        <v>2569.248798053115</v>
      </c>
      <c r="W120" s="5">
        <v>2817.0251962752955</v>
      </c>
      <c r="X120" s="5">
        <v>2151.2194003917703</v>
      </c>
      <c r="Y120" s="5">
        <v>3157.5775194798903</v>
      </c>
      <c r="Z120" s="5">
        <v>3532.9686062305104</v>
      </c>
      <c r="AA120" s="5">
        <v>3291.645803381346</v>
      </c>
      <c r="AB120" s="5">
        <v>3379.1608496788504</v>
      </c>
      <c r="AC120" s="5">
        <v>3628.1150497917311</v>
      </c>
      <c r="AD120" s="5">
        <v>3784.0485390558156</v>
      </c>
      <c r="AE120" s="5">
        <v>4467.9156986966627</v>
      </c>
    </row>
    <row r="121" spans="1:31">
      <c r="A121" s="58" t="s">
        <v>137</v>
      </c>
      <c r="B121" s="58" t="s">
        <v>127</v>
      </c>
      <c r="C121" s="58" t="s">
        <v>279</v>
      </c>
      <c r="D121" s="5">
        <v>-267.21751002068021</v>
      </c>
      <c r="E121" s="5">
        <v>-2827.9620910158196</v>
      </c>
      <c r="F121" s="5">
        <v>-2360.3021442934214</v>
      </c>
      <c r="G121" s="5">
        <v>-2559.0095812420641</v>
      </c>
      <c r="H121" s="5">
        <v>-5993.0855839984906</v>
      </c>
      <c r="I121" s="5">
        <v>-6112.4413638456408</v>
      </c>
      <c r="J121" s="5">
        <v>-11516.565815846379</v>
      </c>
      <c r="K121" s="5">
        <v>-12712.397909280922</v>
      </c>
      <c r="L121" s="5">
        <v>-9996.1589711298875</v>
      </c>
      <c r="M121" s="5">
        <v>-12574.490190044244</v>
      </c>
      <c r="N121" s="5">
        <v>-11147.397807721927</v>
      </c>
      <c r="O121" s="5">
        <v>-10129.891197132174</v>
      </c>
      <c r="P121" s="5">
        <v>-12085.975677787043</v>
      </c>
      <c r="Q121" s="5">
        <v>-11371.258426156826</v>
      </c>
      <c r="R121" s="5">
        <v>-10406.666505856225</v>
      </c>
      <c r="S121" s="5">
        <v>-10659.265050270524</v>
      </c>
      <c r="T121" s="5">
        <v>-10298.359172104279</v>
      </c>
      <c r="U121" s="5">
        <v>-10216.603939003513</v>
      </c>
      <c r="V121" s="5">
        <v>-10101.774744947232</v>
      </c>
      <c r="W121" s="5">
        <v>-9022.5440000883355</v>
      </c>
      <c r="X121" s="5">
        <v>-10513.748309619303</v>
      </c>
      <c r="Y121" s="5">
        <v>-8552.780732616935</v>
      </c>
      <c r="Z121" s="5">
        <v>-8136.1474741986003</v>
      </c>
      <c r="AA121" s="5">
        <v>-9151.4488776565977</v>
      </c>
      <c r="AB121" s="5">
        <v>-9290.1778188885746</v>
      </c>
      <c r="AC121" s="5">
        <v>-9155.0906952057485</v>
      </c>
      <c r="AD121" s="5">
        <v>-9492.9285728671912</v>
      </c>
      <c r="AE121" s="5">
        <v>-8123.3640381071946</v>
      </c>
    </row>
    <row r="122" spans="1:31">
      <c r="A122" s="58" t="s">
        <v>137</v>
      </c>
      <c r="B122" s="58" t="s">
        <v>127</v>
      </c>
      <c r="C122" s="58" t="s">
        <v>280</v>
      </c>
      <c r="D122" s="5">
        <v>2002.9945868190259</v>
      </c>
      <c r="E122" s="5">
        <v>-1958.9490268383738</v>
      </c>
      <c r="F122" s="5">
        <v>-1342.3863734648808</v>
      </c>
      <c r="G122" s="5">
        <v>-1475.6998260579942</v>
      </c>
      <c r="H122" s="5">
        <v>-4659.7641449402054</v>
      </c>
      <c r="I122" s="5">
        <v>-4783.0960114175905</v>
      </c>
      <c r="J122" s="5">
        <v>-10499.83472317674</v>
      </c>
      <c r="K122" s="5">
        <v>-11549.402633255182</v>
      </c>
      <c r="L122" s="5">
        <v>-8535.0143397325719</v>
      </c>
      <c r="M122" s="5">
        <v>-11482.754788997863</v>
      </c>
      <c r="N122" s="5">
        <v>-9544.3764234043119</v>
      </c>
      <c r="O122" s="5">
        <v>-8483.3987872109392</v>
      </c>
      <c r="P122" s="5">
        <v>-10504.676557224087</v>
      </c>
      <c r="Q122" s="5">
        <v>-9463.4253942221076</v>
      </c>
      <c r="R122" s="5">
        <v>-7975.7857473995955</v>
      </c>
      <c r="S122" s="5">
        <v>-8352.9192833318539</v>
      </c>
      <c r="T122" s="5">
        <v>-8052.6249633816751</v>
      </c>
      <c r="U122" s="5">
        <v>-8002.2765837429533</v>
      </c>
      <c r="V122" s="5">
        <v>-7532.5259468941167</v>
      </c>
      <c r="W122" s="5">
        <v>-6205.51880381304</v>
      </c>
      <c r="X122" s="5">
        <v>-8362.5289092275325</v>
      </c>
      <c r="Y122" s="5">
        <v>-5395.2032131370452</v>
      </c>
      <c r="Z122" s="5">
        <v>-4603.1788679680903</v>
      </c>
      <c r="AA122" s="5">
        <v>-5859.8030742752517</v>
      </c>
      <c r="AB122" s="5">
        <v>-5911.0169692097243</v>
      </c>
      <c r="AC122" s="5">
        <v>-5526.975645414017</v>
      </c>
      <c r="AD122" s="5">
        <v>-5708.8800338113761</v>
      </c>
      <c r="AE122" s="5">
        <v>-3655.4483394105318</v>
      </c>
    </row>
    <row r="123" spans="1:3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>
      <c r="A124" s="58" t="s">
        <v>138</v>
      </c>
      <c r="B124" s="58" t="s">
        <v>123</v>
      </c>
      <c r="C124" s="58" t="s">
        <v>278</v>
      </c>
      <c r="D124" s="5">
        <v>4446.9544455549312</v>
      </c>
      <c r="E124" s="5">
        <v>8004.6924918127934</v>
      </c>
      <c r="F124" s="5">
        <v>7908.1335685672175</v>
      </c>
      <c r="G124" s="5">
        <v>7843.6986818664673</v>
      </c>
      <c r="H124" s="5">
        <v>8683.1793403072115</v>
      </c>
      <c r="I124" s="5">
        <v>8323.4175438172369</v>
      </c>
      <c r="J124" s="5">
        <v>8223.1977599778875</v>
      </c>
      <c r="K124" s="5">
        <v>9412.451438400758</v>
      </c>
      <c r="L124" s="5">
        <v>10451.856148479506</v>
      </c>
      <c r="M124" s="5">
        <v>10496.638933633832</v>
      </c>
      <c r="N124" s="5">
        <v>15577.36773090218</v>
      </c>
      <c r="O124" s="5">
        <v>12632.504435919942</v>
      </c>
      <c r="P124" s="5">
        <v>15602.975840080886</v>
      </c>
      <c r="Q124" s="5">
        <v>12755.864016252508</v>
      </c>
      <c r="R124" s="5">
        <v>14095.644649373757</v>
      </c>
      <c r="S124" s="5">
        <v>15096.246846372576</v>
      </c>
      <c r="T124" s="5">
        <v>15527.02407228121</v>
      </c>
      <c r="U124" s="5">
        <v>14060.531101806111</v>
      </c>
      <c r="V124" s="5">
        <v>14950.280633829512</v>
      </c>
      <c r="W124" s="5">
        <v>15637.491331334719</v>
      </c>
      <c r="X124" s="5">
        <v>15162.429072403032</v>
      </c>
      <c r="Y124" s="5">
        <v>16089.42042459571</v>
      </c>
      <c r="Z124" s="5">
        <v>14319.493837142545</v>
      </c>
      <c r="AA124" s="5">
        <v>13857.709512789796</v>
      </c>
      <c r="AB124" s="5">
        <v>14480.123840181413</v>
      </c>
      <c r="AC124" s="5">
        <v>11336.106073448325</v>
      </c>
      <c r="AD124" s="5">
        <v>11991.029553867891</v>
      </c>
      <c r="AE124" s="5">
        <v>11506.325701327267</v>
      </c>
    </row>
    <row r="125" spans="1:31">
      <c r="A125" s="58" t="s">
        <v>138</v>
      </c>
      <c r="B125" s="58" t="s">
        <v>123</v>
      </c>
      <c r="C125" s="58" t="s">
        <v>279</v>
      </c>
      <c r="D125" s="5">
        <v>-2928.6314896899685</v>
      </c>
      <c r="E125" s="5">
        <v>-1157.2697916146199</v>
      </c>
      <c r="F125" s="5">
        <v>-4043.652723599911</v>
      </c>
      <c r="G125" s="5">
        <v>-3947.6111611412061</v>
      </c>
      <c r="H125" s="5">
        <v>-5092.124346334982</v>
      </c>
      <c r="I125" s="5">
        <v>-5825.1847859976597</v>
      </c>
      <c r="J125" s="5">
        <v>-5773.5460068335033</v>
      </c>
      <c r="K125" s="5">
        <v>-6086.7222381704505</v>
      </c>
      <c r="L125" s="5">
        <v>-9838.1464579702988</v>
      </c>
      <c r="M125" s="5">
        <v>-13246.856684087448</v>
      </c>
      <c r="N125" s="5">
        <v>-10064.302192592468</v>
      </c>
      <c r="O125" s="5">
        <v>-12263.677400178974</v>
      </c>
      <c r="P125" s="5">
        <v>-10911.989805877678</v>
      </c>
      <c r="Q125" s="5">
        <v>-14402.963400135597</v>
      </c>
      <c r="R125" s="5">
        <v>-13448.815389764917</v>
      </c>
      <c r="S125" s="5">
        <v>-14623.346387186506</v>
      </c>
      <c r="T125" s="5">
        <v>-13029.793164356461</v>
      </c>
      <c r="U125" s="5">
        <v>-14431.172352298643</v>
      </c>
      <c r="V125" s="5">
        <v>-15080.775403050351</v>
      </c>
      <c r="W125" s="5">
        <v>-15740.498594049215</v>
      </c>
      <c r="X125" s="5">
        <v>-15510.499680056928</v>
      </c>
      <c r="Y125" s="5">
        <v>-14841.048139091941</v>
      </c>
      <c r="Z125" s="5">
        <v>-16778.179238326815</v>
      </c>
      <c r="AA125" s="5">
        <v>-15447.759982241576</v>
      </c>
      <c r="AB125" s="5">
        <v>-17778.457094882593</v>
      </c>
      <c r="AC125" s="5">
        <v>-19757.855991687422</v>
      </c>
      <c r="AD125" s="5">
        <v>-19781.71050165184</v>
      </c>
      <c r="AE125" s="5">
        <v>-20461.13370023053</v>
      </c>
    </row>
    <row r="126" spans="1:31">
      <c r="A126" s="58" t="s">
        <v>138</v>
      </c>
      <c r="B126" s="58" t="s">
        <v>123</v>
      </c>
      <c r="C126" s="58" t="s">
        <v>280</v>
      </c>
      <c r="D126" s="5">
        <v>1518.3229558649628</v>
      </c>
      <c r="E126" s="5">
        <v>6847.4227001981735</v>
      </c>
      <c r="F126" s="5">
        <v>3864.4808449673064</v>
      </c>
      <c r="G126" s="5">
        <v>3896.0875207252611</v>
      </c>
      <c r="H126" s="5">
        <v>3591.0549939722296</v>
      </c>
      <c r="I126" s="5">
        <v>2498.2327578195773</v>
      </c>
      <c r="J126" s="5">
        <v>2449.6517531443842</v>
      </c>
      <c r="K126" s="5">
        <v>3325.7292002303075</v>
      </c>
      <c r="L126" s="5">
        <v>613.70969050920758</v>
      </c>
      <c r="M126" s="5">
        <v>-2750.2177504536157</v>
      </c>
      <c r="N126" s="5">
        <v>5513.0655383097128</v>
      </c>
      <c r="O126" s="5">
        <v>368.8270357409674</v>
      </c>
      <c r="P126" s="5">
        <v>4690.986034203208</v>
      </c>
      <c r="Q126" s="5">
        <v>-1647.0993838830891</v>
      </c>
      <c r="R126" s="5">
        <v>646.82925960883949</v>
      </c>
      <c r="S126" s="5">
        <v>472.90045918607029</v>
      </c>
      <c r="T126" s="5">
        <v>2497.2309079247498</v>
      </c>
      <c r="U126" s="5">
        <v>-370.64125049253198</v>
      </c>
      <c r="V126" s="5">
        <v>-130.49476922083886</v>
      </c>
      <c r="W126" s="5">
        <v>-103.00726271449639</v>
      </c>
      <c r="X126" s="5">
        <v>-348.07060765389542</v>
      </c>
      <c r="Y126" s="5">
        <v>1248.3722855037686</v>
      </c>
      <c r="Z126" s="5">
        <v>-2458.6854011842697</v>
      </c>
      <c r="AA126" s="5">
        <v>-1590.0504694517804</v>
      </c>
      <c r="AB126" s="5">
        <v>-3298.3332547011796</v>
      </c>
      <c r="AC126" s="5">
        <v>-8421.7499182390966</v>
      </c>
      <c r="AD126" s="5">
        <v>-7790.6809477839488</v>
      </c>
      <c r="AE126" s="5">
        <v>-8954.8079989032631</v>
      </c>
    </row>
    <row r="127" spans="1:3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138</v>
      </c>
      <c r="B128" s="58" t="s">
        <v>124</v>
      </c>
      <c r="C128" s="58" t="s">
        <v>278</v>
      </c>
      <c r="D128" s="5">
        <v>1080.80069145422</v>
      </c>
      <c r="E128" s="5">
        <v>544.54197991554486</v>
      </c>
      <c r="F128" s="5">
        <v>1266.4711879378851</v>
      </c>
      <c r="G128" s="5">
        <v>980.85345680874059</v>
      </c>
      <c r="H128" s="5">
        <v>2174.0497118278113</v>
      </c>
      <c r="I128" s="5">
        <v>2569.1208426969056</v>
      </c>
      <c r="J128" s="5">
        <v>1953.384001405851</v>
      </c>
      <c r="K128" s="5">
        <v>2371.6740415308063</v>
      </c>
      <c r="L128" s="5">
        <v>2396.316377015924</v>
      </c>
      <c r="M128" s="5">
        <v>4175.6691551894055</v>
      </c>
      <c r="N128" s="5">
        <v>3882.4929434739825</v>
      </c>
      <c r="O128" s="5">
        <v>3429.7856409163041</v>
      </c>
      <c r="P128" s="5">
        <v>4050.3087849553626</v>
      </c>
      <c r="Q128" s="5">
        <v>4432.0065777415584</v>
      </c>
      <c r="R128" s="5">
        <v>3905.0941810942709</v>
      </c>
      <c r="S128" s="5">
        <v>3905.0185774176366</v>
      </c>
      <c r="T128" s="5">
        <v>4104.9126346526282</v>
      </c>
      <c r="U128" s="5">
        <v>4033.1244495180094</v>
      </c>
      <c r="V128" s="5">
        <v>3971.6238702759424</v>
      </c>
      <c r="W128" s="5">
        <v>4430.288967477587</v>
      </c>
      <c r="X128" s="5">
        <v>4715.5589069688813</v>
      </c>
      <c r="Y128" s="5">
        <v>3473.9451837783217</v>
      </c>
      <c r="Z128" s="5">
        <v>3769.2329214080032</v>
      </c>
      <c r="AA128" s="5">
        <v>4578.3144995392158</v>
      </c>
      <c r="AB128" s="5">
        <v>4772.259660137117</v>
      </c>
      <c r="AC128" s="5">
        <v>5388.2427395950454</v>
      </c>
      <c r="AD128" s="5">
        <v>5047.5863957597076</v>
      </c>
      <c r="AE128" s="5">
        <v>5406.1288682892227</v>
      </c>
    </row>
    <row r="129" spans="1:31">
      <c r="A129" s="58" t="s">
        <v>138</v>
      </c>
      <c r="B129" s="58" t="s">
        <v>124</v>
      </c>
      <c r="C129" s="58" t="s">
        <v>279</v>
      </c>
      <c r="D129" s="5">
        <v>-2322.2322819901055</v>
      </c>
      <c r="E129" s="5">
        <v>-3213.3579874331926</v>
      </c>
      <c r="F129" s="5">
        <v>-3173.0285591364996</v>
      </c>
      <c r="G129" s="5">
        <v>-3518.3246506601845</v>
      </c>
      <c r="H129" s="5">
        <v>-3694.6182819446917</v>
      </c>
      <c r="I129" s="5">
        <v>-3061.7663523350666</v>
      </c>
      <c r="J129" s="5">
        <v>-3496.1491162968609</v>
      </c>
      <c r="K129" s="5">
        <v>-3819.8071436367959</v>
      </c>
      <c r="L129" s="5">
        <v>-4363.794539777703</v>
      </c>
      <c r="M129" s="5">
        <v>-5126.8994927361955</v>
      </c>
      <c r="N129" s="5">
        <v>-6243.2373577627668</v>
      </c>
      <c r="O129" s="5">
        <v>-5934.6173526237117</v>
      </c>
      <c r="P129" s="5">
        <v>-6361.1604257366198</v>
      </c>
      <c r="Q129" s="5">
        <v>-6659.4947216503815</v>
      </c>
      <c r="R129" s="5">
        <v>-6753.1432233787273</v>
      </c>
      <c r="S129" s="5">
        <v>-8796.5197795633594</v>
      </c>
      <c r="T129" s="5">
        <v>-8286.9542518033468</v>
      </c>
      <c r="U129" s="5">
        <v>-7964.838169819247</v>
      </c>
      <c r="V129" s="5">
        <v>-8623.5114063529763</v>
      </c>
      <c r="W129" s="5">
        <v>-9082.0216359178157</v>
      </c>
      <c r="X129" s="5">
        <v>-8774.9964778223621</v>
      </c>
      <c r="Y129" s="5">
        <v>-9953.5007786747919</v>
      </c>
      <c r="Z129" s="5">
        <v>-9263.8013414450106</v>
      </c>
      <c r="AA129" s="5">
        <v>-7356.5765102965461</v>
      </c>
      <c r="AB129" s="5">
        <v>-8457.3129291196528</v>
      </c>
      <c r="AC129" s="5">
        <v>-6841.53699742957</v>
      </c>
      <c r="AD129" s="5">
        <v>-8021.9680560580728</v>
      </c>
      <c r="AE129" s="5">
        <v>-7385.8868021860471</v>
      </c>
    </row>
    <row r="130" spans="1:31">
      <c r="A130" s="58" t="s">
        <v>138</v>
      </c>
      <c r="B130" s="58" t="s">
        <v>124</v>
      </c>
      <c r="C130" s="58" t="s">
        <v>280</v>
      </c>
      <c r="D130" s="5">
        <v>-1241.4315905358856</v>
      </c>
      <c r="E130" s="5">
        <v>-2668.8160075176479</v>
      </c>
      <c r="F130" s="5">
        <v>-1906.5573711986144</v>
      </c>
      <c r="G130" s="5">
        <v>-2537.4711938514438</v>
      </c>
      <c r="H130" s="5">
        <v>-1520.5685701168804</v>
      </c>
      <c r="I130" s="5">
        <v>-492.645509638161</v>
      </c>
      <c r="J130" s="5">
        <v>-1542.7651148910099</v>
      </c>
      <c r="K130" s="5">
        <v>-1448.1331021059896</v>
      </c>
      <c r="L130" s="5">
        <v>-1967.478162761779</v>
      </c>
      <c r="M130" s="5">
        <v>-951.23033754679</v>
      </c>
      <c r="N130" s="5">
        <v>-2360.7444142887844</v>
      </c>
      <c r="O130" s="5">
        <v>-2504.8317117074075</v>
      </c>
      <c r="P130" s="5">
        <v>-2310.8516407812572</v>
      </c>
      <c r="Q130" s="5">
        <v>-2227.4881439088231</v>
      </c>
      <c r="R130" s="5">
        <v>-2848.0490422844564</v>
      </c>
      <c r="S130" s="5">
        <v>-4891.5012021457223</v>
      </c>
      <c r="T130" s="5">
        <v>-4182.0416171507186</v>
      </c>
      <c r="U130" s="5">
        <v>-3931.7137203012376</v>
      </c>
      <c r="V130" s="5">
        <v>-4651.8875360770344</v>
      </c>
      <c r="W130" s="5">
        <v>-4651.7326684402287</v>
      </c>
      <c r="X130" s="5">
        <v>-4059.4375708534808</v>
      </c>
      <c r="Y130" s="5">
        <v>-6479.5555948964702</v>
      </c>
      <c r="Z130" s="5">
        <v>-5494.5684200370069</v>
      </c>
      <c r="AA130" s="5">
        <v>-2778.2620107573302</v>
      </c>
      <c r="AB130" s="5">
        <v>-3685.0532689825359</v>
      </c>
      <c r="AC130" s="5">
        <v>-1453.2942578345246</v>
      </c>
      <c r="AD130" s="5">
        <v>-2974.3816602983652</v>
      </c>
      <c r="AE130" s="5">
        <v>-1979.7579338968244</v>
      </c>
    </row>
    <row r="131" spans="1: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</row>
    <row r="132" spans="1:31">
      <c r="A132" s="58" t="s">
        <v>138</v>
      </c>
      <c r="B132" s="58" t="s">
        <v>125</v>
      </c>
      <c r="C132" s="58" t="s">
        <v>278</v>
      </c>
      <c r="D132" s="5">
        <v>2962.6864568621431</v>
      </c>
      <c r="E132" s="5">
        <v>4393.7322426600113</v>
      </c>
      <c r="F132" s="5">
        <v>4053.9074465982835</v>
      </c>
      <c r="G132" s="5">
        <v>4517.9770816439559</v>
      </c>
      <c r="H132" s="5">
        <v>7759.0508497483033</v>
      </c>
      <c r="I132" s="5">
        <v>9644.7193944746323</v>
      </c>
      <c r="J132" s="5">
        <v>15517.46517877935</v>
      </c>
      <c r="K132" s="5">
        <v>16916.028268871283</v>
      </c>
      <c r="L132" s="5">
        <v>18353.065864032902</v>
      </c>
      <c r="M132" s="5">
        <v>22494.343564016115</v>
      </c>
      <c r="N132" s="5">
        <v>19147.626623075339</v>
      </c>
      <c r="O132" s="5">
        <v>20561.27166976063</v>
      </c>
      <c r="P132" s="5">
        <v>20623.323345561384</v>
      </c>
      <c r="Q132" s="5">
        <v>22305.797983496504</v>
      </c>
      <c r="R132" s="5">
        <v>21680.178625326043</v>
      </c>
      <c r="S132" s="5">
        <v>23105.232117922744</v>
      </c>
      <c r="T132" s="5">
        <v>21996.195229347446</v>
      </c>
      <c r="U132" s="5">
        <v>22515.92438093097</v>
      </c>
      <c r="V132" s="5">
        <v>23635.81310667974</v>
      </c>
      <c r="W132" s="5">
        <v>22663.876252759452</v>
      </c>
      <c r="X132" s="5">
        <v>24218.488267637593</v>
      </c>
      <c r="Y132" s="5">
        <v>23657.515003987966</v>
      </c>
      <c r="Z132" s="5">
        <v>23743.909926591688</v>
      </c>
      <c r="AA132" s="5">
        <v>23186.942091269273</v>
      </c>
      <c r="AB132" s="5">
        <v>25511.563445510812</v>
      </c>
      <c r="AC132" s="5">
        <v>26241.041339158084</v>
      </c>
      <c r="AD132" s="5">
        <v>25900.859663986488</v>
      </c>
      <c r="AE132" s="5">
        <v>26264.580830177118</v>
      </c>
    </row>
    <row r="133" spans="1:31">
      <c r="A133" s="58" t="s">
        <v>138</v>
      </c>
      <c r="B133" s="58" t="s">
        <v>125</v>
      </c>
      <c r="C133" s="58" t="s">
        <v>279</v>
      </c>
      <c r="D133" s="5">
        <v>-8742.356445712916</v>
      </c>
      <c r="E133" s="5">
        <v>-9191.8586250255757</v>
      </c>
      <c r="F133" s="5">
        <v>-6570.5456694612876</v>
      </c>
      <c r="G133" s="5">
        <v>-5796.7448841062524</v>
      </c>
      <c r="H133" s="5">
        <v>-7232.6759935282553</v>
      </c>
      <c r="I133" s="5">
        <v>-5752.5989556539407</v>
      </c>
      <c r="J133" s="5">
        <v>-4908.7072009844023</v>
      </c>
      <c r="K133" s="5">
        <v>-5417.3703512599395</v>
      </c>
      <c r="L133" s="5">
        <v>-6660.777799962053</v>
      </c>
      <c r="M133" s="5">
        <v>-5447.0176136784394</v>
      </c>
      <c r="N133" s="5">
        <v>-9323.3302884480054</v>
      </c>
      <c r="O133" s="5">
        <v>-7050.8646960531705</v>
      </c>
      <c r="P133" s="5">
        <v>-9227.0799478293884</v>
      </c>
      <c r="Q133" s="5">
        <v>-6902.7733564541668</v>
      </c>
      <c r="R133" s="5">
        <v>-8410.2588934230807</v>
      </c>
      <c r="S133" s="5">
        <v>-7319.6073446219725</v>
      </c>
      <c r="T133" s="5">
        <v>-7626.3295740738267</v>
      </c>
      <c r="U133" s="5">
        <v>-7006.5051515024343</v>
      </c>
      <c r="V133" s="5">
        <v>-7238.5831635935629</v>
      </c>
      <c r="W133" s="5">
        <v>-7799.1962150232721</v>
      </c>
      <c r="X133" s="5">
        <v>-6680.4268797262557</v>
      </c>
      <c r="Y133" s="5">
        <v>-6796.3862311610574</v>
      </c>
      <c r="Z133" s="5">
        <v>-6845.3941909064251</v>
      </c>
      <c r="AA133" s="5">
        <v>-7696.9123300985848</v>
      </c>
      <c r="AB133" s="5">
        <v>-7368.0456019094045</v>
      </c>
      <c r="AC133" s="5">
        <v>-6607.6977193486582</v>
      </c>
      <c r="AD133" s="5">
        <v>-6734.1411282497857</v>
      </c>
      <c r="AE133" s="5">
        <v>-6880.6108008132896</v>
      </c>
    </row>
    <row r="134" spans="1:31">
      <c r="A134" s="58" t="s">
        <v>138</v>
      </c>
      <c r="B134" s="58" t="s">
        <v>125</v>
      </c>
      <c r="C134" s="58" t="s">
        <v>280</v>
      </c>
      <c r="D134" s="5">
        <v>-5779.6699888507728</v>
      </c>
      <c r="E134" s="5">
        <v>-4798.1263823655645</v>
      </c>
      <c r="F134" s="5">
        <v>-2516.6382228630041</v>
      </c>
      <c r="G134" s="5">
        <v>-1278.7678024622965</v>
      </c>
      <c r="H134" s="5">
        <v>526.37485622004806</v>
      </c>
      <c r="I134" s="5">
        <v>3892.1204388206916</v>
      </c>
      <c r="J134" s="5">
        <v>10608.757977794947</v>
      </c>
      <c r="K134" s="5">
        <v>11498.657917611345</v>
      </c>
      <c r="L134" s="5">
        <v>11692.28806407085</v>
      </c>
      <c r="M134" s="5">
        <v>17047.325950337676</v>
      </c>
      <c r="N134" s="5">
        <v>9824.2963346273336</v>
      </c>
      <c r="O134" s="5">
        <v>13510.406973707461</v>
      </c>
      <c r="P134" s="5">
        <v>11396.243397731996</v>
      </c>
      <c r="Q134" s="5">
        <v>15403.024627042338</v>
      </c>
      <c r="R134" s="5">
        <v>13269.919731902963</v>
      </c>
      <c r="S134" s="5">
        <v>15785.624773300771</v>
      </c>
      <c r="T134" s="5">
        <v>14369.865655273619</v>
      </c>
      <c r="U134" s="5">
        <v>15509.419229428535</v>
      </c>
      <c r="V134" s="5">
        <v>16397.229943086175</v>
      </c>
      <c r="W134" s="5">
        <v>14864.68003773618</v>
      </c>
      <c r="X134" s="5">
        <v>17538.061387911337</v>
      </c>
      <c r="Y134" s="5">
        <v>16861.128772826909</v>
      </c>
      <c r="Z134" s="5">
        <v>16898.515735685265</v>
      </c>
      <c r="AA134" s="5">
        <v>15490.029761170688</v>
      </c>
      <c r="AB134" s="5">
        <v>18143.517843601407</v>
      </c>
      <c r="AC134" s="5">
        <v>19633.343619809428</v>
      </c>
      <c r="AD134" s="5">
        <v>19166.718535736702</v>
      </c>
      <c r="AE134" s="5">
        <v>19383.970029363827</v>
      </c>
    </row>
    <row r="135" spans="1:3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</row>
    <row r="136" spans="1:31">
      <c r="A136" s="58" t="s">
        <v>138</v>
      </c>
      <c r="B136" s="58" t="s">
        <v>126</v>
      </c>
      <c r="C136" s="58" t="s">
        <v>278</v>
      </c>
      <c r="D136" s="5">
        <v>4278.9662987787833</v>
      </c>
      <c r="E136" s="5">
        <v>3528.9112512780248</v>
      </c>
      <c r="F136" s="5">
        <v>4061.6906130315101</v>
      </c>
      <c r="G136" s="5">
        <v>3778.086354218427</v>
      </c>
      <c r="H136" s="5">
        <v>4386.2961516674995</v>
      </c>
      <c r="I136" s="5">
        <v>3010.3451155858852</v>
      </c>
      <c r="J136" s="5">
        <v>3255.6959400444848</v>
      </c>
      <c r="K136" s="5">
        <v>3055.9339753046752</v>
      </c>
      <c r="L136" s="5">
        <v>2732.9393033416504</v>
      </c>
      <c r="M136" s="5">
        <v>2900.3768259089848</v>
      </c>
      <c r="N136" s="5">
        <v>2130.9715909166302</v>
      </c>
      <c r="O136" s="5">
        <v>2495.7622043942056</v>
      </c>
      <c r="P136" s="5">
        <v>2388.4680750842199</v>
      </c>
      <c r="Q136" s="5">
        <v>2939.8227348868259</v>
      </c>
      <c r="R136" s="5">
        <v>2775.463713843611</v>
      </c>
      <c r="S136" s="5">
        <v>3048.1911067516498</v>
      </c>
      <c r="T136" s="5">
        <v>2240.806916178939</v>
      </c>
      <c r="U136" s="5">
        <v>2856.8575914554453</v>
      </c>
      <c r="V136" s="5">
        <v>2692.7451600623544</v>
      </c>
      <c r="W136" s="5">
        <v>2831.4197950505904</v>
      </c>
      <c r="X136" s="5">
        <v>2533.5002245231094</v>
      </c>
      <c r="Y136" s="5">
        <v>2168.2799768476789</v>
      </c>
      <c r="Z136" s="5">
        <v>2961.8955330733938</v>
      </c>
      <c r="AA136" s="5">
        <v>2559.4551286341398</v>
      </c>
      <c r="AB136" s="5">
        <v>2735.2002907822457</v>
      </c>
      <c r="AC136" s="5">
        <v>3124.2141662962913</v>
      </c>
      <c r="AD136" s="5">
        <v>3876.7858580043094</v>
      </c>
      <c r="AE136" s="5">
        <v>3101.8549911383443</v>
      </c>
    </row>
    <row r="137" spans="1:31">
      <c r="A137" s="58" t="s">
        <v>138</v>
      </c>
      <c r="B137" s="58" t="s">
        <v>126</v>
      </c>
      <c r="C137" s="58" t="s">
        <v>279</v>
      </c>
      <c r="D137" s="5">
        <v>-782.61232510564014</v>
      </c>
      <c r="E137" s="5">
        <v>-929.16720546082524</v>
      </c>
      <c r="F137" s="5">
        <v>-2194.6808041784516</v>
      </c>
      <c r="G137" s="5">
        <v>-2539.9739865632669</v>
      </c>
      <c r="H137" s="5">
        <v>-2495.9544367257536</v>
      </c>
      <c r="I137" s="5">
        <v>-4034.8658069633848</v>
      </c>
      <c r="J137" s="5">
        <v>-4322.2460795737834</v>
      </c>
      <c r="K137" s="5">
        <v>-4929.9014924158355</v>
      </c>
      <c r="L137" s="5">
        <v>-4608.1205659169809</v>
      </c>
      <c r="M137" s="5">
        <v>-4783.8476583592237</v>
      </c>
      <c r="N137" s="5">
        <v>-5600.2393774490483</v>
      </c>
      <c r="O137" s="5">
        <v>-5430.6762592337836</v>
      </c>
      <c r="P137" s="5">
        <v>-5683.8507507866016</v>
      </c>
      <c r="Q137" s="5">
        <v>-5034.9366238513203</v>
      </c>
      <c r="R137" s="5">
        <v>-6039.6251890316762</v>
      </c>
      <c r="S137" s="5">
        <v>-6277.4813368611831</v>
      </c>
      <c r="T137" s="5">
        <v>-7097.0603634665158</v>
      </c>
      <c r="U137" s="5">
        <v>-6327.9231546131305</v>
      </c>
      <c r="V137" s="5">
        <v>-7124.1174789079369</v>
      </c>
      <c r="W137" s="5">
        <v>-7093.2481692312012</v>
      </c>
      <c r="X137" s="5">
        <v>-7581.4099090537684</v>
      </c>
      <c r="Y137" s="5">
        <v>-8400.024727547825</v>
      </c>
      <c r="Z137" s="5">
        <v>-7366.7409351667511</v>
      </c>
      <c r="AA137" s="5">
        <v>-7834.0463184245382</v>
      </c>
      <c r="AB137" s="5">
        <v>-7997.7708522733319</v>
      </c>
      <c r="AC137" s="5">
        <v>-7401.5280815000579</v>
      </c>
      <c r="AD137" s="5">
        <v>-6587.7363127140507</v>
      </c>
      <c r="AE137" s="5">
        <v>-7907.7394046178988</v>
      </c>
    </row>
    <row r="138" spans="1:31">
      <c r="A138" s="58" t="s">
        <v>138</v>
      </c>
      <c r="B138" s="58" t="s">
        <v>126</v>
      </c>
      <c r="C138" s="58" t="s">
        <v>280</v>
      </c>
      <c r="D138" s="5">
        <v>3496.3539736731432</v>
      </c>
      <c r="E138" s="5">
        <v>2599.7440458171995</v>
      </c>
      <c r="F138" s="5">
        <v>1867.0098088530585</v>
      </c>
      <c r="G138" s="5">
        <v>1238.1123676551601</v>
      </c>
      <c r="H138" s="5">
        <v>1890.341714941746</v>
      </c>
      <c r="I138" s="5">
        <v>-1024.5206913774996</v>
      </c>
      <c r="J138" s="5">
        <v>-1066.5501395292986</v>
      </c>
      <c r="K138" s="5">
        <v>-1873.9675171111603</v>
      </c>
      <c r="L138" s="5">
        <v>-1875.1812625753305</v>
      </c>
      <c r="M138" s="5">
        <v>-1883.470832450239</v>
      </c>
      <c r="N138" s="5">
        <v>-3469.2677865324181</v>
      </c>
      <c r="O138" s="5">
        <v>-2934.9140548395781</v>
      </c>
      <c r="P138" s="5">
        <v>-3295.3826757023817</v>
      </c>
      <c r="Q138" s="5">
        <v>-2095.1138889644944</v>
      </c>
      <c r="R138" s="5">
        <v>-3264.1614751880652</v>
      </c>
      <c r="S138" s="5">
        <v>-3229.2902301095332</v>
      </c>
      <c r="T138" s="5">
        <v>-4856.2534472875768</v>
      </c>
      <c r="U138" s="5">
        <v>-3471.0655631576851</v>
      </c>
      <c r="V138" s="5">
        <v>-4431.3723188455824</v>
      </c>
      <c r="W138" s="5">
        <v>-4261.8283741806108</v>
      </c>
      <c r="X138" s="5">
        <v>-5047.9096845306594</v>
      </c>
      <c r="Y138" s="5">
        <v>-6231.7447507001461</v>
      </c>
      <c r="Z138" s="5">
        <v>-4404.8454020933568</v>
      </c>
      <c r="AA138" s="5">
        <v>-5274.5911897903989</v>
      </c>
      <c r="AB138" s="5">
        <v>-5262.5705614910858</v>
      </c>
      <c r="AC138" s="5">
        <v>-4277.3139152037666</v>
      </c>
      <c r="AD138" s="5">
        <v>-2710.9504547097413</v>
      </c>
      <c r="AE138" s="5">
        <v>-4805.8844134795545</v>
      </c>
    </row>
    <row r="139" spans="1:3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</row>
    <row r="140" spans="1:31">
      <c r="A140" s="58" t="s">
        <v>138</v>
      </c>
      <c r="B140" s="58" t="s">
        <v>127</v>
      </c>
      <c r="C140" s="58" t="s">
        <v>278</v>
      </c>
      <c r="D140" s="5">
        <v>2338.667983369307</v>
      </c>
      <c r="E140" s="5">
        <v>871.61286936795079</v>
      </c>
      <c r="F140" s="5">
        <v>1029.5608152640357</v>
      </c>
      <c r="G140" s="5">
        <v>1146.1510330599654</v>
      </c>
      <c r="H140" s="5">
        <v>1457.239557643371</v>
      </c>
      <c r="I140" s="5">
        <v>1288.9094606160497</v>
      </c>
      <c r="J140" s="5">
        <v>1036.7418878800454</v>
      </c>
      <c r="K140" s="5">
        <v>1139.2055124831304</v>
      </c>
      <c r="L140" s="5">
        <v>1461.7460110943803</v>
      </c>
      <c r="M140" s="5">
        <v>1071.5015806915003</v>
      </c>
      <c r="N140" s="5">
        <v>1603.8936946927502</v>
      </c>
      <c r="O140" s="5">
        <v>1655.5224476065648</v>
      </c>
      <c r="P140" s="5">
        <v>1535.1290900896402</v>
      </c>
      <c r="Q140" s="5">
        <v>1893.6088836277349</v>
      </c>
      <c r="R140" s="5">
        <v>2484.4629112442253</v>
      </c>
      <c r="S140" s="5">
        <v>2363.1155393850158</v>
      </c>
      <c r="T140" s="5">
        <v>2313.7538758397804</v>
      </c>
      <c r="U140" s="5">
        <v>2305.0590531569751</v>
      </c>
      <c r="V140" s="5">
        <v>2674.0760836501295</v>
      </c>
      <c r="W140" s="5">
        <v>2878.6012351600807</v>
      </c>
      <c r="X140" s="5">
        <v>2258.3641919428951</v>
      </c>
      <c r="Y140" s="5">
        <v>3142.6660855218947</v>
      </c>
      <c r="Z140" s="5">
        <v>3527.4226562088752</v>
      </c>
      <c r="AA140" s="5">
        <v>3278.9611054300512</v>
      </c>
      <c r="AB140" s="5">
        <v>3372.15465856742</v>
      </c>
      <c r="AC140" s="5">
        <v>3638.4314717512311</v>
      </c>
      <c r="AD140" s="5">
        <v>3796.1958705562693</v>
      </c>
      <c r="AE140" s="5">
        <v>4430.3774615553393</v>
      </c>
    </row>
    <row r="141" spans="1:31">
      <c r="A141" s="58" t="s">
        <v>138</v>
      </c>
      <c r="B141" s="58" t="s">
        <v>127</v>
      </c>
      <c r="C141" s="58" t="s">
        <v>279</v>
      </c>
      <c r="D141" s="5">
        <v>-332.2433335207549</v>
      </c>
      <c r="E141" s="5">
        <v>-2851.8372255001113</v>
      </c>
      <c r="F141" s="5">
        <v>-2337.8558750227826</v>
      </c>
      <c r="G141" s="5">
        <v>-2464.111925126645</v>
      </c>
      <c r="H141" s="5">
        <v>-5944.4425526605137</v>
      </c>
      <c r="I141" s="5">
        <v>-6162.0964562406589</v>
      </c>
      <c r="J141" s="5">
        <v>-11485.836364399067</v>
      </c>
      <c r="K141" s="5">
        <v>-12641.492011107632</v>
      </c>
      <c r="L141" s="5">
        <v>-9925.0843403373256</v>
      </c>
      <c r="M141" s="5">
        <v>-12533.908610578532</v>
      </c>
      <c r="N141" s="5">
        <v>-11111.243366808598</v>
      </c>
      <c r="O141" s="5">
        <v>-10095.010690508008</v>
      </c>
      <c r="P141" s="5">
        <v>-12016.124205541204</v>
      </c>
      <c r="Q141" s="5">
        <v>-11326.932093913667</v>
      </c>
      <c r="R141" s="5">
        <v>-10289.001385283509</v>
      </c>
      <c r="S141" s="5">
        <v>-10500.849339616605</v>
      </c>
      <c r="T141" s="5">
        <v>-10142.555374599851</v>
      </c>
      <c r="U141" s="5">
        <v>-10041.057748634055</v>
      </c>
      <c r="V141" s="5">
        <v>-9857.5514025928514</v>
      </c>
      <c r="W141" s="5">
        <v>-8726.7129675609249</v>
      </c>
      <c r="X141" s="5">
        <v>-10341.007716816195</v>
      </c>
      <c r="Y141" s="5">
        <v>-8540.8667982559527</v>
      </c>
      <c r="Z141" s="5">
        <v>-8067.8391685795086</v>
      </c>
      <c r="AA141" s="5">
        <v>-9126.0871966012273</v>
      </c>
      <c r="AB141" s="5">
        <v>-9269.7154169940259</v>
      </c>
      <c r="AC141" s="5">
        <v>-9119.4170002832652</v>
      </c>
      <c r="AD141" s="5">
        <v>-9486.9013435009183</v>
      </c>
      <c r="AE141" s="5">
        <v>-8073.8971446395235</v>
      </c>
    </row>
    <row r="142" spans="1:31">
      <c r="A142" s="58" t="s">
        <v>138</v>
      </c>
      <c r="B142" s="58" t="s">
        <v>127</v>
      </c>
      <c r="C142" s="58" t="s">
        <v>280</v>
      </c>
      <c r="D142" s="5">
        <v>2006.424649848552</v>
      </c>
      <c r="E142" s="5">
        <v>-1980.2243561321607</v>
      </c>
      <c r="F142" s="5">
        <v>-1308.2950597587469</v>
      </c>
      <c r="G142" s="5">
        <v>-1317.9608920666797</v>
      </c>
      <c r="H142" s="5">
        <v>-4487.2029950171427</v>
      </c>
      <c r="I142" s="5">
        <v>-4873.1869956246092</v>
      </c>
      <c r="J142" s="5">
        <v>-10449.094476519022</v>
      </c>
      <c r="K142" s="5">
        <v>-11502.2864986245</v>
      </c>
      <c r="L142" s="5">
        <v>-8463.3383292429462</v>
      </c>
      <c r="M142" s="5">
        <v>-11462.407029887032</v>
      </c>
      <c r="N142" s="5">
        <v>-9507.3496721158481</v>
      </c>
      <c r="O142" s="5">
        <v>-8439.4882429014433</v>
      </c>
      <c r="P142" s="5">
        <v>-10480.995115451564</v>
      </c>
      <c r="Q142" s="5">
        <v>-9433.3232102859329</v>
      </c>
      <c r="R142" s="5">
        <v>-7804.5384740392838</v>
      </c>
      <c r="S142" s="5">
        <v>-8137.7338002315892</v>
      </c>
      <c r="T142" s="5">
        <v>-7828.8014987600709</v>
      </c>
      <c r="U142" s="5">
        <v>-7735.9986954770802</v>
      </c>
      <c r="V142" s="5">
        <v>-7183.475318942722</v>
      </c>
      <c r="W142" s="5">
        <v>-5848.1117324008446</v>
      </c>
      <c r="X142" s="5">
        <v>-8082.6435248732996</v>
      </c>
      <c r="Y142" s="5">
        <v>-5398.2007127340585</v>
      </c>
      <c r="Z142" s="5">
        <v>-4540.4165123706334</v>
      </c>
      <c r="AA142" s="5">
        <v>-5847.1260911711761</v>
      </c>
      <c r="AB142" s="5">
        <v>-5897.5607584266054</v>
      </c>
      <c r="AC142" s="5">
        <v>-5480.9855285320336</v>
      </c>
      <c r="AD142" s="5">
        <v>-5690.705472944649</v>
      </c>
      <c r="AE142" s="5">
        <v>-3643.5196830841842</v>
      </c>
    </row>
    <row r="143" spans="1:31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>
      <c r="A144" s="58" t="s">
        <v>37</v>
      </c>
      <c r="B144" s="58" t="s">
        <v>123</v>
      </c>
      <c r="C144" s="58" t="s">
        <v>278</v>
      </c>
      <c r="D144" s="5">
        <v>2473.2822003574565</v>
      </c>
      <c r="E144" s="5">
        <v>5991.1104279244628</v>
      </c>
      <c r="F144" s="5">
        <v>8110.2033535418996</v>
      </c>
      <c r="G144" s="5">
        <v>7682.9360016215878</v>
      </c>
      <c r="H144" s="5">
        <v>8569.6795046640709</v>
      </c>
      <c r="I144" s="5">
        <v>8972.9869449787893</v>
      </c>
      <c r="J144" s="5">
        <v>7435.4569319103084</v>
      </c>
      <c r="K144" s="5">
        <v>8432.0997733174681</v>
      </c>
      <c r="L144" s="5">
        <v>8242.6541692208903</v>
      </c>
      <c r="M144" s="5">
        <v>7923.6515779442198</v>
      </c>
      <c r="N144" s="5">
        <v>8464.4935190979559</v>
      </c>
      <c r="O144" s="5">
        <v>7623.7508291757049</v>
      </c>
      <c r="P144" s="5">
        <v>7980.4219773135928</v>
      </c>
      <c r="Q144" s="5">
        <v>8123.607088064231</v>
      </c>
      <c r="R144" s="5">
        <v>7405.7866575771113</v>
      </c>
      <c r="S144" s="5">
        <v>7836.9635291360246</v>
      </c>
      <c r="T144" s="5">
        <v>7372.3333818020401</v>
      </c>
      <c r="U144" s="5">
        <v>6865.2599471746998</v>
      </c>
      <c r="V144" s="5">
        <v>7770.6907697755323</v>
      </c>
      <c r="W144" s="5">
        <v>5831.4539304224054</v>
      </c>
      <c r="X144" s="5">
        <v>3752.2013175582856</v>
      </c>
      <c r="Y144" s="5">
        <v>4074.7908734667308</v>
      </c>
      <c r="Z144" s="5">
        <v>2126.8150430421065</v>
      </c>
      <c r="AA144" s="5">
        <v>3130.0048012379266</v>
      </c>
      <c r="AB144" s="5">
        <v>2723.3679193086509</v>
      </c>
      <c r="AC144" s="5">
        <v>3034.1564374806749</v>
      </c>
      <c r="AD144" s="5">
        <v>4557.9219928657758</v>
      </c>
      <c r="AE144" s="5">
        <v>3439.350100520518</v>
      </c>
    </row>
    <row r="145" spans="1:31">
      <c r="A145" s="58" t="s">
        <v>37</v>
      </c>
      <c r="B145" s="58" t="s">
        <v>123</v>
      </c>
      <c r="C145" s="58" t="s">
        <v>279</v>
      </c>
      <c r="D145" s="5">
        <v>-4900.4016908723661</v>
      </c>
      <c r="E145" s="5">
        <v>-2512.1029485231547</v>
      </c>
      <c r="F145" s="5">
        <v>-3927.0740631604758</v>
      </c>
      <c r="G145" s="5">
        <v>-4725.5150201056749</v>
      </c>
      <c r="H145" s="5">
        <v>-5314.6048704987606</v>
      </c>
      <c r="I145" s="5">
        <v>-5020.4129936880363</v>
      </c>
      <c r="J145" s="5">
        <v>-6439.727243538613</v>
      </c>
      <c r="K145" s="5">
        <v>-5874.3668976657773</v>
      </c>
      <c r="L145" s="5">
        <v>-6058.5617673655743</v>
      </c>
      <c r="M145" s="5">
        <v>-6468.2538545356165</v>
      </c>
      <c r="N145" s="5">
        <v>-5724.040938268854</v>
      </c>
      <c r="O145" s="5">
        <v>-5732.3036891113297</v>
      </c>
      <c r="P145" s="5">
        <v>-5285.561235381997</v>
      </c>
      <c r="Q145" s="5">
        <v>-5726.4256559602263</v>
      </c>
      <c r="R145" s="5">
        <v>-5761.2130844586927</v>
      </c>
      <c r="S145" s="5">
        <v>-6154.1648410122243</v>
      </c>
      <c r="T145" s="5">
        <v>-4945.9851204893457</v>
      </c>
      <c r="U145" s="5">
        <v>-5178.4774483918627</v>
      </c>
      <c r="V145" s="5">
        <v>-5225.2863626581275</v>
      </c>
      <c r="W145" s="5">
        <v>-6391.8790542370862</v>
      </c>
      <c r="X145" s="5">
        <v>-8458.940451623359</v>
      </c>
      <c r="Y145" s="5">
        <v>-7596.7934688864825</v>
      </c>
      <c r="Z145" s="5">
        <v>-9847.6440239454878</v>
      </c>
      <c r="AA145" s="5">
        <v>-7979.2898992247501</v>
      </c>
      <c r="AB145" s="5">
        <v>-8996.8895748507948</v>
      </c>
      <c r="AC145" s="5">
        <v>-9652.6903057865638</v>
      </c>
      <c r="AD145" s="5">
        <v>-9169.8761922388894</v>
      </c>
      <c r="AE145" s="5">
        <v>-8845.614992861254</v>
      </c>
    </row>
    <row r="146" spans="1:31">
      <c r="A146" s="58" t="s">
        <v>37</v>
      </c>
      <c r="B146" s="58" t="s">
        <v>123</v>
      </c>
      <c r="C146" s="58" t="s">
        <v>280</v>
      </c>
      <c r="D146" s="5">
        <v>-2427.1194905149096</v>
      </c>
      <c r="E146" s="5">
        <v>3479.007479401308</v>
      </c>
      <c r="F146" s="5">
        <v>4183.1292903814237</v>
      </c>
      <c r="G146" s="5">
        <v>2957.4209815159129</v>
      </c>
      <c r="H146" s="5">
        <v>3255.0746341653103</v>
      </c>
      <c r="I146" s="5">
        <v>3952.573951290753</v>
      </c>
      <c r="J146" s="5">
        <v>995.72968837169537</v>
      </c>
      <c r="K146" s="5">
        <v>2557.7328756516908</v>
      </c>
      <c r="L146" s="5">
        <v>2184.092401855316</v>
      </c>
      <c r="M146" s="5">
        <v>1455.3977234086033</v>
      </c>
      <c r="N146" s="5">
        <v>2740.4525808291019</v>
      </c>
      <c r="O146" s="5">
        <v>1891.4471400643752</v>
      </c>
      <c r="P146" s="5">
        <v>2694.8607419315958</v>
      </c>
      <c r="Q146" s="5">
        <v>2397.1814321040047</v>
      </c>
      <c r="R146" s="5">
        <v>1644.5735731184186</v>
      </c>
      <c r="S146" s="5">
        <v>1682.7986881238003</v>
      </c>
      <c r="T146" s="5">
        <v>2426.3482613126944</v>
      </c>
      <c r="U146" s="5">
        <v>1686.7824987828371</v>
      </c>
      <c r="V146" s="5">
        <v>2545.4044071174048</v>
      </c>
      <c r="W146" s="5">
        <v>-560.42512381468077</v>
      </c>
      <c r="X146" s="5">
        <v>-4706.7391340650738</v>
      </c>
      <c r="Y146" s="5">
        <v>-3522.0025954197517</v>
      </c>
      <c r="Z146" s="5">
        <v>-7720.8289809033813</v>
      </c>
      <c r="AA146" s="5">
        <v>-4849.2850979868235</v>
      </c>
      <c r="AB146" s="5">
        <v>-6273.5216555421439</v>
      </c>
      <c r="AC146" s="5">
        <v>-6618.533868305889</v>
      </c>
      <c r="AD146" s="5">
        <v>-4611.9541993731136</v>
      </c>
      <c r="AE146" s="5">
        <v>-5406.264892340736</v>
      </c>
    </row>
    <row r="147" spans="1:3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</row>
    <row r="148" spans="1:31">
      <c r="A148" s="58" t="s">
        <v>37</v>
      </c>
      <c r="B148" s="58" t="s">
        <v>124</v>
      </c>
      <c r="C148" s="58" t="s">
        <v>278</v>
      </c>
      <c r="D148" s="5">
        <v>2603.1418685404647</v>
      </c>
      <c r="E148" s="5">
        <v>1456.1835161471793</v>
      </c>
      <c r="F148" s="5">
        <v>1348.1383125763853</v>
      </c>
      <c r="G148" s="5">
        <v>2144.2401655875847</v>
      </c>
      <c r="H148" s="5">
        <v>2390.6205079765464</v>
      </c>
      <c r="I148" s="5">
        <v>2114.8072606940168</v>
      </c>
      <c r="J148" s="5">
        <v>1936.6821807885965</v>
      </c>
      <c r="K148" s="5">
        <v>2044.2815059694253</v>
      </c>
      <c r="L148" s="5">
        <v>1875.5183492244123</v>
      </c>
      <c r="M148" s="5">
        <v>2038.3267108114569</v>
      </c>
      <c r="N148" s="5">
        <v>1940.4332537704227</v>
      </c>
      <c r="O148" s="5">
        <v>1919.3411735676773</v>
      </c>
      <c r="P148" s="5">
        <v>1628.7618807752547</v>
      </c>
      <c r="Q148" s="5">
        <v>1841.0159709533964</v>
      </c>
      <c r="R148" s="5">
        <v>1729.8397809509552</v>
      </c>
      <c r="S148" s="5">
        <v>2075.9897121634322</v>
      </c>
      <c r="T148" s="5">
        <v>1895.3908015362911</v>
      </c>
      <c r="U148" s="5">
        <v>1778.0580815131702</v>
      </c>
      <c r="V148" s="5">
        <v>1813.5803263463501</v>
      </c>
      <c r="W148" s="5">
        <v>2586.8417024113983</v>
      </c>
      <c r="X148" s="5">
        <v>3015.716558780457</v>
      </c>
      <c r="Y148" s="5">
        <v>2923.4274289681607</v>
      </c>
      <c r="Z148" s="5">
        <v>3860.1788720899722</v>
      </c>
      <c r="AA148" s="5">
        <v>3229.2048778151752</v>
      </c>
      <c r="AB148" s="5">
        <v>3005.3225294385311</v>
      </c>
      <c r="AC148" s="5">
        <v>2698.0237160376955</v>
      </c>
      <c r="AD148" s="5">
        <v>2798.4899322655542</v>
      </c>
      <c r="AE148" s="5">
        <v>2429.3101969779573</v>
      </c>
    </row>
    <row r="149" spans="1:31">
      <c r="A149" s="58" t="s">
        <v>37</v>
      </c>
      <c r="B149" s="58" t="s">
        <v>124</v>
      </c>
      <c r="C149" s="58" t="s">
        <v>279</v>
      </c>
      <c r="D149" s="5">
        <v>-1433.4049558163358</v>
      </c>
      <c r="E149" s="5">
        <v>-2861.3467564877892</v>
      </c>
      <c r="F149" s="5">
        <v>-3763.7921855470217</v>
      </c>
      <c r="G149" s="5">
        <v>-2627.5418300449114</v>
      </c>
      <c r="H149" s="5">
        <v>-3113.8568863928658</v>
      </c>
      <c r="I149" s="5">
        <v>-3676.0852543019073</v>
      </c>
      <c r="J149" s="5">
        <v>-3955.3379893699184</v>
      </c>
      <c r="K149" s="5">
        <v>-4083.6859644633541</v>
      </c>
      <c r="L149" s="5">
        <v>-4654.1063126720519</v>
      </c>
      <c r="M149" s="5">
        <v>-4472.9963897541338</v>
      </c>
      <c r="N149" s="5">
        <v>-4433.5411882034869</v>
      </c>
      <c r="O149" s="5">
        <v>-3954.4376330836949</v>
      </c>
      <c r="P149" s="5">
        <v>-3934.6316101401935</v>
      </c>
      <c r="Q149" s="5">
        <v>-4110.2301629269941</v>
      </c>
      <c r="R149" s="5">
        <v>-3688.0041119983644</v>
      </c>
      <c r="S149" s="5">
        <v>-3744.8642810160509</v>
      </c>
      <c r="T149" s="5">
        <v>-2839.4068018668072</v>
      </c>
      <c r="U149" s="5">
        <v>-3090.8551040800357</v>
      </c>
      <c r="V149" s="5">
        <v>-3469.2364831385266</v>
      </c>
      <c r="W149" s="5">
        <v>-2589.230305011456</v>
      </c>
      <c r="X149" s="5">
        <v>-1932.3548295576361</v>
      </c>
      <c r="Y149" s="5">
        <v>-2232.5973073195264</v>
      </c>
      <c r="Z149" s="5">
        <v>-927.2405114701113</v>
      </c>
      <c r="AA149" s="5">
        <v>-1399.6862346689206</v>
      </c>
      <c r="AB149" s="5">
        <v>-1819.201442099966</v>
      </c>
      <c r="AC149" s="5">
        <v>-2572.4906718848351</v>
      </c>
      <c r="AD149" s="5">
        <v>-3717.5502787893311</v>
      </c>
      <c r="AE149" s="5">
        <v>-2911.7448065263579</v>
      </c>
    </row>
    <row r="150" spans="1:31">
      <c r="A150" s="58" t="s">
        <v>37</v>
      </c>
      <c r="B150" s="58" t="s">
        <v>124</v>
      </c>
      <c r="C150" s="58" t="s">
        <v>280</v>
      </c>
      <c r="D150" s="5">
        <v>1169.7369127241288</v>
      </c>
      <c r="E150" s="5">
        <v>-1405.1632403406099</v>
      </c>
      <c r="F150" s="5">
        <v>-2415.6538729706363</v>
      </c>
      <c r="G150" s="5">
        <v>-483.30166445732675</v>
      </c>
      <c r="H150" s="5">
        <v>-723.23637841631944</v>
      </c>
      <c r="I150" s="5">
        <v>-1561.2779936078905</v>
      </c>
      <c r="J150" s="5">
        <v>-2018.6558085813219</v>
      </c>
      <c r="K150" s="5">
        <v>-2039.4044584939288</v>
      </c>
      <c r="L150" s="5">
        <v>-2778.5879634476396</v>
      </c>
      <c r="M150" s="5">
        <v>-2434.6696789426769</v>
      </c>
      <c r="N150" s="5">
        <v>-2493.1079344330642</v>
      </c>
      <c r="O150" s="5">
        <v>-2035.0964595160176</v>
      </c>
      <c r="P150" s="5">
        <v>-2305.8697293649388</v>
      </c>
      <c r="Q150" s="5">
        <v>-2269.2141919735977</v>
      </c>
      <c r="R150" s="5">
        <v>-1958.1643310474092</v>
      </c>
      <c r="S150" s="5">
        <v>-1668.8745688526187</v>
      </c>
      <c r="T150" s="5">
        <v>-944.01600033051614</v>
      </c>
      <c r="U150" s="5">
        <v>-1312.7970225668655</v>
      </c>
      <c r="V150" s="5">
        <v>-1655.6561567921765</v>
      </c>
      <c r="W150" s="5">
        <v>-2.3886026000577658</v>
      </c>
      <c r="X150" s="5">
        <v>1083.3617292228209</v>
      </c>
      <c r="Y150" s="5">
        <v>690.8301216486343</v>
      </c>
      <c r="Z150" s="5">
        <v>2932.9383606198608</v>
      </c>
      <c r="AA150" s="5">
        <v>1829.5186431462546</v>
      </c>
      <c r="AB150" s="5">
        <v>1186.1210873385651</v>
      </c>
      <c r="AC150" s="5">
        <v>125.53304415286038</v>
      </c>
      <c r="AD150" s="5">
        <v>-919.06034652377684</v>
      </c>
      <c r="AE150" s="5">
        <v>-482.43460954840066</v>
      </c>
    </row>
    <row r="151" spans="1:3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</row>
    <row r="152" spans="1:31">
      <c r="A152" s="58" t="s">
        <v>37</v>
      </c>
      <c r="B152" s="58" t="s">
        <v>125</v>
      </c>
      <c r="C152" s="58" t="s">
        <v>278</v>
      </c>
      <c r="D152" s="5">
        <v>3244.5242180626965</v>
      </c>
      <c r="E152" s="5">
        <v>5367.8780902246981</v>
      </c>
      <c r="F152" s="5">
        <v>4809.6734480161049</v>
      </c>
      <c r="G152" s="5">
        <v>4935.1691994817129</v>
      </c>
      <c r="H152" s="5">
        <v>5257.7492053025417</v>
      </c>
      <c r="I152" s="5">
        <v>6416.2140705011097</v>
      </c>
      <c r="J152" s="5">
        <v>10153.217703936451</v>
      </c>
      <c r="K152" s="5">
        <v>10510.225085823011</v>
      </c>
      <c r="L152" s="5">
        <v>10659.546098071889</v>
      </c>
      <c r="M152" s="5">
        <v>11459.32314155775</v>
      </c>
      <c r="N152" s="5">
        <v>11181.941337455748</v>
      </c>
      <c r="O152" s="5">
        <v>11156.672699347622</v>
      </c>
      <c r="P152" s="5">
        <v>11238.843895872884</v>
      </c>
      <c r="Q152" s="5">
        <v>11219.534328207841</v>
      </c>
      <c r="R152" s="5">
        <v>10899.618273003538</v>
      </c>
      <c r="S152" s="5">
        <v>10735.723984392467</v>
      </c>
      <c r="T152" s="5">
        <v>11532.013071828011</v>
      </c>
      <c r="U152" s="5">
        <v>11271.303761519308</v>
      </c>
      <c r="V152" s="5">
        <v>11489.396454838725</v>
      </c>
      <c r="W152" s="5">
        <v>11389.120536158758</v>
      </c>
      <c r="X152" s="5">
        <v>11775.350868009042</v>
      </c>
      <c r="Y152" s="5">
        <v>11321.580352800822</v>
      </c>
      <c r="Z152" s="5">
        <v>11735.865184276967</v>
      </c>
      <c r="AA152" s="5">
        <v>11788.259735532445</v>
      </c>
      <c r="AB152" s="5">
        <v>12043.274461740144</v>
      </c>
      <c r="AC152" s="5">
        <v>11762.643273650563</v>
      </c>
      <c r="AD152" s="5">
        <v>11299.796495458526</v>
      </c>
      <c r="AE152" s="5">
        <v>12083.131736802072</v>
      </c>
    </row>
    <row r="153" spans="1:31">
      <c r="A153" s="58" t="s">
        <v>37</v>
      </c>
      <c r="B153" s="58" t="s">
        <v>125</v>
      </c>
      <c r="C153" s="58" t="s">
        <v>279</v>
      </c>
      <c r="D153" s="5">
        <v>-7494.3908547406409</v>
      </c>
      <c r="E153" s="5">
        <v>-6995.9092272737553</v>
      </c>
      <c r="F153" s="5">
        <v>-5787.3064778488888</v>
      </c>
      <c r="G153" s="5">
        <v>-6471.0100032439541</v>
      </c>
      <c r="H153" s="5">
        <v>-6413.7199978821736</v>
      </c>
      <c r="I153" s="5">
        <v>-5395.3253883613233</v>
      </c>
      <c r="J153" s="5">
        <v>-2743.7640490877652</v>
      </c>
      <c r="K153" s="5">
        <v>-2984.1078876634538</v>
      </c>
      <c r="L153" s="5">
        <v>-2428.7049097161553</v>
      </c>
      <c r="M153" s="5">
        <v>-1935.0020696310357</v>
      </c>
      <c r="N153" s="5">
        <v>-2341.2397711941067</v>
      </c>
      <c r="O153" s="5">
        <v>-2030.9802939637007</v>
      </c>
      <c r="P153" s="5">
        <v>-2135.9008197250346</v>
      </c>
      <c r="Q153" s="5">
        <v>-2213.5368698375109</v>
      </c>
      <c r="R153" s="5">
        <v>-2243.5892459205702</v>
      </c>
      <c r="S153" s="5">
        <v>-2425.88809120215</v>
      </c>
      <c r="T153" s="5">
        <v>-2091.7584790066685</v>
      </c>
      <c r="U153" s="5">
        <v>-1881.3254096134351</v>
      </c>
      <c r="V153" s="5">
        <v>-2065.9964954743291</v>
      </c>
      <c r="W153" s="5">
        <v>-1586.9086952793002</v>
      </c>
      <c r="X153" s="5">
        <v>-1079.764286043425</v>
      </c>
      <c r="Y153" s="5">
        <v>-1271.6970240227997</v>
      </c>
      <c r="Z153" s="5">
        <v>-1030.9088775450948</v>
      </c>
      <c r="AA153" s="5">
        <v>-1095.2200576481102</v>
      </c>
      <c r="AB153" s="5">
        <v>-739.62944010543004</v>
      </c>
      <c r="AC153" s="5">
        <v>-723.9941930248151</v>
      </c>
      <c r="AD153" s="5">
        <v>-1280.7460631988349</v>
      </c>
      <c r="AE153" s="5">
        <v>-538.26891225228496</v>
      </c>
    </row>
    <row r="154" spans="1:31">
      <c r="A154" s="58" t="s">
        <v>37</v>
      </c>
      <c r="B154" s="58" t="s">
        <v>125</v>
      </c>
      <c r="C154" s="58" t="s">
        <v>280</v>
      </c>
      <c r="D154" s="5">
        <v>-4249.8666366779444</v>
      </c>
      <c r="E154" s="5">
        <v>-1628.0311370490572</v>
      </c>
      <c r="F154" s="5">
        <v>-977.6330298327839</v>
      </c>
      <c r="G154" s="5">
        <v>-1535.8408037622412</v>
      </c>
      <c r="H154" s="5">
        <v>-1155.970792579632</v>
      </c>
      <c r="I154" s="5">
        <v>1020.8886821397864</v>
      </c>
      <c r="J154" s="5">
        <v>7409.4536548486849</v>
      </c>
      <c r="K154" s="5">
        <v>7526.1171981595571</v>
      </c>
      <c r="L154" s="5">
        <v>8230.8411883557346</v>
      </c>
      <c r="M154" s="5">
        <v>9524.3210719267154</v>
      </c>
      <c r="N154" s="5">
        <v>8840.7015662616413</v>
      </c>
      <c r="O154" s="5">
        <v>9125.6924053839211</v>
      </c>
      <c r="P154" s="5">
        <v>9102.9430761478488</v>
      </c>
      <c r="Q154" s="5">
        <v>9005.9974583703297</v>
      </c>
      <c r="R154" s="5">
        <v>8656.0290270829682</v>
      </c>
      <c r="S154" s="5">
        <v>8309.8358931903167</v>
      </c>
      <c r="T154" s="5">
        <v>9440.2545928213422</v>
      </c>
      <c r="U154" s="5">
        <v>9389.9783519058728</v>
      </c>
      <c r="V154" s="5">
        <v>9423.3999593643966</v>
      </c>
      <c r="W154" s="5">
        <v>9802.2118408794577</v>
      </c>
      <c r="X154" s="5">
        <v>10695.586581965617</v>
      </c>
      <c r="Y154" s="5">
        <v>10049.883328778022</v>
      </c>
      <c r="Z154" s="5">
        <v>10704.956306731872</v>
      </c>
      <c r="AA154" s="5">
        <v>10693.039677884335</v>
      </c>
      <c r="AB154" s="5">
        <v>11303.645021634715</v>
      </c>
      <c r="AC154" s="5">
        <v>11038.649080625748</v>
      </c>
      <c r="AD154" s="5">
        <v>10019.050432259692</v>
      </c>
      <c r="AE154" s="5">
        <v>11544.862824549788</v>
      </c>
    </row>
    <row r="155" spans="1:3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</row>
    <row r="156" spans="1:31">
      <c r="A156" s="58" t="s">
        <v>37</v>
      </c>
      <c r="B156" s="58" t="s">
        <v>126</v>
      </c>
      <c r="C156" s="58" t="s">
        <v>278</v>
      </c>
      <c r="D156" s="5">
        <v>4300.8316960596749</v>
      </c>
      <c r="E156" s="5">
        <v>2716.4502818254705</v>
      </c>
      <c r="F156" s="5">
        <v>3247.3748502376257</v>
      </c>
      <c r="G156" s="5">
        <v>3541.8111198676597</v>
      </c>
      <c r="H156" s="5">
        <v>3889.1704500140099</v>
      </c>
      <c r="I156" s="5">
        <v>2901.8054604547006</v>
      </c>
      <c r="J156" s="5">
        <v>2799.8833986060558</v>
      </c>
      <c r="K156" s="5">
        <v>2131.7222530182103</v>
      </c>
      <c r="L156" s="5">
        <v>2209.4591225988506</v>
      </c>
      <c r="M156" s="5">
        <v>2303.5423269493213</v>
      </c>
      <c r="N156" s="5">
        <v>1787.2957328724308</v>
      </c>
      <c r="O156" s="5">
        <v>1828.2294164373743</v>
      </c>
      <c r="P156" s="5">
        <v>1668.8230035152296</v>
      </c>
      <c r="Q156" s="5">
        <v>1863.6556834802989</v>
      </c>
      <c r="R156" s="5">
        <v>2260.6868894963613</v>
      </c>
      <c r="S156" s="5">
        <v>2445.3301504296601</v>
      </c>
      <c r="T156" s="5">
        <v>1306.6029429312748</v>
      </c>
      <c r="U156" s="5">
        <v>1594.9280953958596</v>
      </c>
      <c r="V156" s="5">
        <v>1643.0529270553111</v>
      </c>
      <c r="W156" s="5">
        <v>1856.6984901243857</v>
      </c>
      <c r="X156" s="5">
        <v>3059.4952327640058</v>
      </c>
      <c r="Y156" s="5">
        <v>2707.8703456457292</v>
      </c>
      <c r="Z156" s="5">
        <v>3702.1082891951996</v>
      </c>
      <c r="AA156" s="5">
        <v>2609.0188797253149</v>
      </c>
      <c r="AB156" s="5">
        <v>3446.973546622718</v>
      </c>
      <c r="AC156" s="5">
        <v>4355.135587514189</v>
      </c>
      <c r="AD156" s="5">
        <v>4436.8030323578332</v>
      </c>
      <c r="AE156" s="5">
        <v>3727.8273480854114</v>
      </c>
    </row>
    <row r="157" spans="1:31">
      <c r="A157" s="58" t="s">
        <v>37</v>
      </c>
      <c r="B157" s="58" t="s">
        <v>126</v>
      </c>
      <c r="C157" s="58" t="s">
        <v>279</v>
      </c>
      <c r="D157" s="5">
        <v>-791.45190410427983</v>
      </c>
      <c r="E157" s="5">
        <v>-1627.9878026342408</v>
      </c>
      <c r="F157" s="5">
        <v>-3104.4344077063206</v>
      </c>
      <c r="G157" s="5">
        <v>-3469.3667500506235</v>
      </c>
      <c r="H157" s="5">
        <v>-3344.2664851683267</v>
      </c>
      <c r="I157" s="5">
        <v>-4348.8231943759301</v>
      </c>
      <c r="J157" s="5">
        <v>-6665.3578222403812</v>
      </c>
      <c r="K157" s="5">
        <v>-7888.3172971424219</v>
      </c>
      <c r="L157" s="5">
        <v>-7693.6035538717151</v>
      </c>
      <c r="M157" s="5">
        <v>-7976.2334869167935</v>
      </c>
      <c r="N157" s="5">
        <v>-8155.5659650438265</v>
      </c>
      <c r="O157" s="5">
        <v>-8056.5843181188311</v>
      </c>
      <c r="P157" s="5">
        <v>-8499.6522615851027</v>
      </c>
      <c r="Q157" s="5">
        <v>-8231.9425437467089</v>
      </c>
      <c r="R157" s="5">
        <v>-7665.7443590157727</v>
      </c>
      <c r="S157" s="5">
        <v>-7873.3171603217597</v>
      </c>
      <c r="T157" s="5">
        <v>-8966.2494882034334</v>
      </c>
      <c r="U157" s="5">
        <v>-7977.5797173464052</v>
      </c>
      <c r="V157" s="5">
        <v>-8403.549008375323</v>
      </c>
      <c r="W157" s="5">
        <v>-7490.6471894760416</v>
      </c>
      <c r="X157" s="5">
        <v>-6409.6226257833468</v>
      </c>
      <c r="Y157" s="5">
        <v>-6032.1388841998851</v>
      </c>
      <c r="Z157" s="5">
        <v>-5999.0823015284559</v>
      </c>
      <c r="AA157" s="5">
        <v>-6305.0244455357151</v>
      </c>
      <c r="AB157" s="5">
        <v>-5603.7689390550186</v>
      </c>
      <c r="AC157" s="5">
        <v>-4894.0877076097049</v>
      </c>
      <c r="AD157" s="5">
        <v>-4810.6653199467983</v>
      </c>
      <c r="AE157" s="5">
        <v>-5212.3730146747457</v>
      </c>
    </row>
    <row r="158" spans="1:31">
      <c r="A158" s="58" t="s">
        <v>37</v>
      </c>
      <c r="B158" s="58" t="s">
        <v>126</v>
      </c>
      <c r="C158" s="58" t="s">
        <v>280</v>
      </c>
      <c r="D158" s="5">
        <v>3509.3797919553949</v>
      </c>
      <c r="E158" s="5">
        <v>1088.4624791912297</v>
      </c>
      <c r="F158" s="5">
        <v>142.94044253130505</v>
      </c>
      <c r="G158" s="5">
        <v>72.444369817036204</v>
      </c>
      <c r="H158" s="5">
        <v>544.90396484568328</v>
      </c>
      <c r="I158" s="5">
        <v>-1447.0177339212296</v>
      </c>
      <c r="J158" s="5">
        <v>-3865.4744236343254</v>
      </c>
      <c r="K158" s="5">
        <v>-5756.5950441242112</v>
      </c>
      <c r="L158" s="5">
        <v>-5484.1444312728645</v>
      </c>
      <c r="M158" s="5">
        <v>-5672.6911599674722</v>
      </c>
      <c r="N158" s="5">
        <v>-6368.2702321713959</v>
      </c>
      <c r="O158" s="5">
        <v>-6228.3549016814568</v>
      </c>
      <c r="P158" s="5">
        <v>-6830.8292580698726</v>
      </c>
      <c r="Q158" s="5">
        <v>-6368.2868602664103</v>
      </c>
      <c r="R158" s="5">
        <v>-5405.0574695194118</v>
      </c>
      <c r="S158" s="5">
        <v>-5427.9870098921001</v>
      </c>
      <c r="T158" s="5">
        <v>-7659.6465452721586</v>
      </c>
      <c r="U158" s="5">
        <v>-6382.6516219505456</v>
      </c>
      <c r="V158" s="5">
        <v>-6760.4960813200123</v>
      </c>
      <c r="W158" s="5">
        <v>-5633.9486993516557</v>
      </c>
      <c r="X158" s="5">
        <v>-3350.1273930193411</v>
      </c>
      <c r="Y158" s="5">
        <v>-3324.2685385541558</v>
      </c>
      <c r="Z158" s="5">
        <v>-2296.9740123332563</v>
      </c>
      <c r="AA158" s="5">
        <v>-3696.0055658104002</v>
      </c>
      <c r="AB158" s="5">
        <v>-2156.7953924323006</v>
      </c>
      <c r="AC158" s="5">
        <v>-538.95212009551597</v>
      </c>
      <c r="AD158" s="5">
        <v>-373.86228758896505</v>
      </c>
      <c r="AE158" s="5">
        <v>-1484.5456665893344</v>
      </c>
    </row>
    <row r="159" spans="1:3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</row>
    <row r="160" spans="1:31">
      <c r="A160" s="58" t="s">
        <v>37</v>
      </c>
      <c r="B160" s="58" t="s">
        <v>127</v>
      </c>
      <c r="C160" s="58" t="s">
        <v>278</v>
      </c>
      <c r="D160" s="5">
        <v>2153.681914139846</v>
      </c>
      <c r="E160" s="5">
        <v>1149.6952740116101</v>
      </c>
      <c r="F160" s="5">
        <v>1333.1304705066452</v>
      </c>
      <c r="G160" s="5">
        <v>1336.3626625264949</v>
      </c>
      <c r="H160" s="5">
        <v>1050.19513697401</v>
      </c>
      <c r="I160" s="5">
        <v>976.31766501451023</v>
      </c>
      <c r="J160" s="5">
        <v>705.20939938894514</v>
      </c>
      <c r="K160" s="5">
        <v>740.03778319999503</v>
      </c>
      <c r="L160" s="5">
        <v>718.54736519070013</v>
      </c>
      <c r="M160" s="5">
        <v>468.19995006022981</v>
      </c>
      <c r="N160" s="5">
        <v>531.746197218215</v>
      </c>
      <c r="O160" s="5">
        <v>520.29184389908505</v>
      </c>
      <c r="P160" s="5">
        <v>509.53859977137995</v>
      </c>
      <c r="Q160" s="5">
        <v>499.79817916307013</v>
      </c>
      <c r="R160" s="5">
        <v>485.9308744215349</v>
      </c>
      <c r="S160" s="5">
        <v>407.79056647674992</v>
      </c>
      <c r="T160" s="5">
        <v>317.64165081576988</v>
      </c>
      <c r="U160" s="5">
        <v>260.40276791513003</v>
      </c>
      <c r="V160" s="5">
        <v>176.44067098805496</v>
      </c>
      <c r="W160" s="5">
        <v>183.69516904750495</v>
      </c>
      <c r="X160" s="5">
        <v>145.34433102061999</v>
      </c>
      <c r="Y160" s="5">
        <v>91.475374112570009</v>
      </c>
      <c r="Z160" s="5">
        <v>155.47322720115</v>
      </c>
      <c r="AA160" s="5">
        <v>55.974614664154998</v>
      </c>
      <c r="AB160" s="5">
        <v>32.510900194080001</v>
      </c>
      <c r="AC160" s="5">
        <v>63.789624995905015</v>
      </c>
      <c r="AD160" s="5">
        <v>11.565273429165</v>
      </c>
      <c r="AE160" s="5">
        <v>2.540382792535</v>
      </c>
    </row>
    <row r="161" spans="1:31">
      <c r="A161" s="58" t="s">
        <v>37</v>
      </c>
      <c r="B161" s="58" t="s">
        <v>127</v>
      </c>
      <c r="C161" s="58" t="s">
        <v>279</v>
      </c>
      <c r="D161" s="5">
        <v>-155.81249162651503</v>
      </c>
      <c r="E161" s="5">
        <v>-2683.9708552144821</v>
      </c>
      <c r="F161" s="5">
        <v>-2265.9133006159536</v>
      </c>
      <c r="G161" s="5">
        <v>-2347.0855456398758</v>
      </c>
      <c r="H161" s="5">
        <v>-2970.9665649890512</v>
      </c>
      <c r="I161" s="5">
        <v>-2941.4845709159304</v>
      </c>
      <c r="J161" s="5">
        <v>-3226.2625103936798</v>
      </c>
      <c r="K161" s="5">
        <v>-3027.8883543931038</v>
      </c>
      <c r="L161" s="5">
        <v>-2870.748560681247</v>
      </c>
      <c r="M161" s="5">
        <v>-3340.5579064853991</v>
      </c>
      <c r="N161" s="5">
        <v>-3251.5221777044985</v>
      </c>
      <c r="O161" s="5">
        <v>-3273.9800281499083</v>
      </c>
      <c r="P161" s="5">
        <v>-3170.6434304160125</v>
      </c>
      <c r="Q161" s="5">
        <v>-3265.4760173973968</v>
      </c>
      <c r="R161" s="5">
        <v>-3423.3116740560999</v>
      </c>
      <c r="S161" s="5">
        <v>-3303.563569046149</v>
      </c>
      <c r="T161" s="5">
        <v>-3580.5819593471324</v>
      </c>
      <c r="U161" s="5">
        <v>-3641.7149740864293</v>
      </c>
      <c r="V161" s="5">
        <v>-3729.0927993576665</v>
      </c>
      <c r="W161" s="5">
        <v>-3789.1445841605678</v>
      </c>
      <c r="X161" s="5">
        <v>-3867.4261151246442</v>
      </c>
      <c r="Y161" s="5">
        <v>-3985.9176905653208</v>
      </c>
      <c r="Z161" s="5">
        <v>-3775.5649013162461</v>
      </c>
      <c r="AA161" s="5">
        <v>-4033.2422718975217</v>
      </c>
      <c r="AB161" s="5">
        <v>-4091.9599611929134</v>
      </c>
      <c r="AC161" s="5">
        <v>-4070.4857613731078</v>
      </c>
      <c r="AD161" s="5">
        <v>-4125.7388722029991</v>
      </c>
      <c r="AE161" s="5">
        <v>-4174.1580388638522</v>
      </c>
    </row>
    <row r="162" spans="1:31">
      <c r="A162" s="58" t="s">
        <v>37</v>
      </c>
      <c r="B162" s="58" t="s">
        <v>127</v>
      </c>
      <c r="C162" s="58" t="s">
        <v>280</v>
      </c>
      <c r="D162" s="5">
        <v>1997.8694225133308</v>
      </c>
      <c r="E162" s="5">
        <v>-1534.275581202872</v>
      </c>
      <c r="F162" s="5">
        <v>-932.78283010930841</v>
      </c>
      <c r="G162" s="5">
        <v>-1010.7228831133809</v>
      </c>
      <c r="H162" s="5">
        <v>-1920.7714280150412</v>
      </c>
      <c r="I162" s="5">
        <v>-1965.1669059014203</v>
      </c>
      <c r="J162" s="5">
        <v>-2521.0531110047345</v>
      </c>
      <c r="K162" s="5">
        <v>-2287.8505711931089</v>
      </c>
      <c r="L162" s="5">
        <v>-2152.201195490547</v>
      </c>
      <c r="M162" s="5">
        <v>-2872.3579564251695</v>
      </c>
      <c r="N162" s="5">
        <v>-2719.7759804862835</v>
      </c>
      <c r="O162" s="5">
        <v>-2753.6881842508233</v>
      </c>
      <c r="P162" s="5">
        <v>-2661.1048306446328</v>
      </c>
      <c r="Q162" s="5">
        <v>-2765.6778382343268</v>
      </c>
      <c r="R162" s="5">
        <v>-2937.3807996345649</v>
      </c>
      <c r="S162" s="5">
        <v>-2895.7730025693991</v>
      </c>
      <c r="T162" s="5">
        <v>-3262.9403085313625</v>
      </c>
      <c r="U162" s="5">
        <v>-3381.3122061712993</v>
      </c>
      <c r="V162" s="5">
        <v>-3552.6521283696115</v>
      </c>
      <c r="W162" s="5">
        <v>-3605.449415113063</v>
      </c>
      <c r="X162" s="5">
        <v>-3722.0817841040243</v>
      </c>
      <c r="Y162" s="5">
        <v>-3894.4423164527507</v>
      </c>
      <c r="Z162" s="5">
        <v>-3620.0916741150959</v>
      </c>
      <c r="AA162" s="5">
        <v>-3977.2676572333667</v>
      </c>
      <c r="AB162" s="5">
        <v>-4059.4490609988334</v>
      </c>
      <c r="AC162" s="5">
        <v>-4006.6961363772029</v>
      </c>
      <c r="AD162" s="5">
        <v>-4114.1735987738339</v>
      </c>
      <c r="AE162" s="5">
        <v>-4171.6176560713175</v>
      </c>
    </row>
    <row r="163" spans="1:31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7" customWidth="1"/>
    <col min="2" max="2" width="23.35546875" style="7" customWidth="1"/>
    <col min="3" max="30" width="11.85546875" style="7" customWidth="1"/>
    <col min="31" max="16384" width="9" style="7"/>
  </cols>
  <sheetData>
    <row r="1" spans="1:30" s="15" customFormat="1" ht="23.25" customHeight="1" thickBot="1">
      <c r="A1" s="1" t="s">
        <v>235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4.6" thickTop="1">
      <c r="A2" s="12" t="s">
        <v>236</v>
      </c>
      <c r="B2" s="12"/>
    </row>
    <row r="3" spans="1:30">
      <c r="A3" s="59" t="s">
        <v>119</v>
      </c>
      <c r="B3" s="59" t="s">
        <v>237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115</v>
      </c>
      <c r="B4" s="58" t="s">
        <v>70</v>
      </c>
      <c r="C4" s="5">
        <v>167462.31619163975</v>
      </c>
      <c r="D4" s="5">
        <v>532281.42407801514</v>
      </c>
      <c r="E4" s="5">
        <v>890696.29988692619</v>
      </c>
      <c r="F4" s="5">
        <v>1186272.6979928501</v>
      </c>
      <c r="G4" s="5">
        <v>1724301.9152280921</v>
      </c>
      <c r="H4" s="5">
        <v>2285176.9221026232</v>
      </c>
      <c r="I4" s="5">
        <v>2647541.2321664775</v>
      </c>
      <c r="J4" s="5">
        <v>3295783.0483215023</v>
      </c>
      <c r="K4" s="5">
        <v>3550016.8859789697</v>
      </c>
      <c r="L4" s="5">
        <v>3884929.2238765364</v>
      </c>
      <c r="M4" s="5">
        <v>4341339.0433487576</v>
      </c>
      <c r="N4" s="5">
        <v>4479327.2386050187</v>
      </c>
      <c r="O4" s="5">
        <v>4502639.1027847761</v>
      </c>
      <c r="P4" s="5">
        <v>4899163.5302324332</v>
      </c>
      <c r="Q4" s="5">
        <v>5437301.478670218</v>
      </c>
      <c r="R4" s="5">
        <v>5784757.8017090587</v>
      </c>
      <c r="S4" s="5">
        <v>6158037.9578430401</v>
      </c>
      <c r="T4" s="5">
        <v>6414851.8468540143</v>
      </c>
      <c r="U4" s="5">
        <v>6845743.8081664275</v>
      </c>
      <c r="V4" s="5">
        <v>7769920.879065631</v>
      </c>
      <c r="W4" s="5">
        <v>8410813.8179802559</v>
      </c>
      <c r="X4" s="5">
        <v>8483339.0420641936</v>
      </c>
      <c r="Y4" s="5">
        <v>8938316.2755479328</v>
      </c>
      <c r="Z4" s="5">
        <v>9178383.4634243865</v>
      </c>
      <c r="AA4" s="5">
        <v>9429209.3955015615</v>
      </c>
      <c r="AB4" s="5">
        <v>10045927.057982398</v>
      </c>
      <c r="AC4" s="5">
        <v>10300443.601467067</v>
      </c>
      <c r="AD4" s="5">
        <v>10041173.171409069</v>
      </c>
    </row>
    <row r="5" spans="1:30">
      <c r="A5" s="58" t="s">
        <v>115</v>
      </c>
      <c r="B5" s="58" t="s">
        <v>71</v>
      </c>
      <c r="C5" s="5">
        <v>2755278.7296995781</v>
      </c>
      <c r="D5" s="5">
        <v>2841808.9486050652</v>
      </c>
      <c r="E5" s="5">
        <v>3099479.3384072809</v>
      </c>
      <c r="F5" s="5">
        <v>3168486.2210850008</v>
      </c>
      <c r="G5" s="5">
        <v>2969654.8074572962</v>
      </c>
      <c r="H5" s="5">
        <v>2970122.6470745299</v>
      </c>
      <c r="I5" s="5">
        <v>2804585.7389191575</v>
      </c>
      <c r="J5" s="5">
        <v>2738076.1035874253</v>
      </c>
      <c r="K5" s="5">
        <v>2470463.7336820415</v>
      </c>
      <c r="L5" s="5">
        <v>2674461.3412538338</v>
      </c>
      <c r="M5" s="5">
        <v>2711132.3549294053</v>
      </c>
      <c r="N5" s="5">
        <v>2390249.7407322004</v>
      </c>
      <c r="O5" s="5">
        <v>2359902.0277835797</v>
      </c>
      <c r="P5" s="5">
        <v>2453908.4515136648</v>
      </c>
      <c r="Q5" s="5">
        <v>2596721.155830523</v>
      </c>
      <c r="R5" s="5">
        <v>2695053.8598867916</v>
      </c>
      <c r="S5" s="5">
        <v>3042578.6087313406</v>
      </c>
      <c r="T5" s="5">
        <v>2766305.5833373936</v>
      </c>
      <c r="U5" s="5">
        <v>2841016.639276769</v>
      </c>
      <c r="V5" s="5">
        <v>3178462.4980504648</v>
      </c>
      <c r="W5" s="5">
        <v>3264698.4837262793</v>
      </c>
      <c r="X5" s="5">
        <v>3288004.8633497269</v>
      </c>
      <c r="Y5" s="5">
        <v>3310683.3335977341</v>
      </c>
      <c r="Z5" s="5">
        <v>3403884.7747626961</v>
      </c>
      <c r="AA5" s="5">
        <v>3470802.9801541022</v>
      </c>
      <c r="AB5" s="5">
        <v>3691938.1799253332</v>
      </c>
      <c r="AC5" s="5">
        <v>3905596.2403913159</v>
      </c>
      <c r="AD5" s="5">
        <v>3851041.7054020627</v>
      </c>
    </row>
    <row r="6" spans="1:30">
      <c r="A6" s="58" t="s">
        <v>115</v>
      </c>
      <c r="B6" s="58" t="s">
        <v>72</v>
      </c>
      <c r="C6" s="5">
        <v>2470623.9890586413</v>
      </c>
      <c r="D6" s="5">
        <v>2118085.7897608611</v>
      </c>
      <c r="E6" s="5">
        <v>1969790.9479880205</v>
      </c>
      <c r="F6" s="5">
        <v>1759054.6158351181</v>
      </c>
      <c r="G6" s="5">
        <v>1594670.9052418955</v>
      </c>
      <c r="H6" s="5">
        <v>1336990.7681924091</v>
      </c>
      <c r="I6" s="5">
        <v>1152564.9611431519</v>
      </c>
      <c r="J6" s="5">
        <v>1095168.1805306987</v>
      </c>
      <c r="K6" s="5">
        <v>1118520.7921815098</v>
      </c>
      <c r="L6" s="5">
        <v>996180.9598499001</v>
      </c>
      <c r="M6" s="5">
        <v>758243.92199619929</v>
      </c>
      <c r="N6" s="5">
        <v>883156.72345480311</v>
      </c>
      <c r="O6" s="5">
        <v>837976.088785309</v>
      </c>
      <c r="P6" s="5">
        <v>837678.66478731728</v>
      </c>
      <c r="Q6" s="5">
        <v>731801.64407145977</v>
      </c>
      <c r="R6" s="5">
        <v>854045.73806402355</v>
      </c>
      <c r="S6" s="5">
        <v>693813.58609204553</v>
      </c>
      <c r="T6" s="5">
        <v>699878.71114303835</v>
      </c>
      <c r="U6" s="5">
        <v>742065.21739984467</v>
      </c>
      <c r="V6" s="5">
        <v>784233.7208061167</v>
      </c>
      <c r="W6" s="5">
        <v>659190.29764368094</v>
      </c>
      <c r="X6" s="5">
        <v>690398.83391512895</v>
      </c>
      <c r="Y6" s="5">
        <v>931550.69522423833</v>
      </c>
      <c r="Z6" s="5">
        <v>1016501.4065495025</v>
      </c>
      <c r="AA6" s="5">
        <v>888519.30170642934</v>
      </c>
      <c r="AB6" s="5">
        <v>1049804.3697808101</v>
      </c>
      <c r="AC6" s="5">
        <v>1785386.6851917959</v>
      </c>
      <c r="AD6" s="5">
        <v>1123194.18139553</v>
      </c>
    </row>
    <row r="7" spans="1:30">
      <c r="A7" s="58" t="s">
        <v>115</v>
      </c>
      <c r="B7" s="58" t="s">
        <v>73</v>
      </c>
      <c r="C7" s="5">
        <v>667645.93723603815</v>
      </c>
      <c r="D7" s="5">
        <v>608568.9317877366</v>
      </c>
      <c r="E7" s="5">
        <v>569301.57260200731</v>
      </c>
      <c r="F7" s="5">
        <v>550663.45555159519</v>
      </c>
      <c r="G7" s="5">
        <v>514313.78678697988</v>
      </c>
      <c r="H7" s="5">
        <v>412861.80979874061</v>
      </c>
      <c r="I7" s="5">
        <v>364378.40741082089</v>
      </c>
      <c r="J7" s="5">
        <v>328132.58930475358</v>
      </c>
      <c r="K7" s="5">
        <v>311618.87641012995</v>
      </c>
      <c r="L7" s="5">
        <v>291484.85643512558</v>
      </c>
      <c r="M7" s="5">
        <v>239395.51520324001</v>
      </c>
      <c r="N7" s="5">
        <v>250197.09110275141</v>
      </c>
      <c r="O7" s="5">
        <v>250938.50394262004</v>
      </c>
      <c r="P7" s="5">
        <v>238851.12776390929</v>
      </c>
      <c r="Q7" s="5">
        <v>217546.51404524903</v>
      </c>
      <c r="R7" s="5">
        <v>232300.83712454388</v>
      </c>
      <c r="S7" s="5">
        <v>177864.96607532079</v>
      </c>
      <c r="T7" s="5">
        <v>164891.83203823818</v>
      </c>
      <c r="U7" s="5">
        <v>163920.50069795307</v>
      </c>
      <c r="V7" s="5">
        <v>147990.09342739248</v>
      </c>
      <c r="W7" s="5">
        <v>146853.9554567149</v>
      </c>
      <c r="X7" s="5">
        <v>136077.66180090266</v>
      </c>
      <c r="Y7" s="5">
        <v>128249.56040787461</v>
      </c>
      <c r="Z7" s="5">
        <v>128958.5766034032</v>
      </c>
      <c r="AA7" s="5">
        <v>126944.16719230676</v>
      </c>
      <c r="AB7" s="5">
        <v>129748.1907051383</v>
      </c>
      <c r="AC7" s="5">
        <v>154995.0430039544</v>
      </c>
      <c r="AD7" s="5">
        <v>105286.17569020455</v>
      </c>
    </row>
    <row r="8" spans="1:30">
      <c r="A8" s="58" t="s">
        <v>115</v>
      </c>
      <c r="B8" s="58" t="s">
        <v>74</v>
      </c>
      <c r="C8" s="5">
        <v>0</v>
      </c>
      <c r="D8" s="5">
        <v>0</v>
      </c>
      <c r="E8" s="5">
        <v>0</v>
      </c>
      <c r="F8" s="5">
        <v>175.17326520029999</v>
      </c>
      <c r="G8" s="5">
        <v>0</v>
      </c>
      <c r="H8" s="5">
        <v>171.98442089577</v>
      </c>
      <c r="I8" s="5">
        <v>191.08512073151999</v>
      </c>
      <c r="J8" s="5">
        <v>20498.193468130528</v>
      </c>
      <c r="K8" s="5">
        <v>24049.106716982067</v>
      </c>
      <c r="L8" s="5">
        <v>60.498286478095004</v>
      </c>
      <c r="M8" s="5">
        <v>10835.071673717439</v>
      </c>
      <c r="N8" s="5">
        <v>0</v>
      </c>
      <c r="O8" s="5">
        <v>314.78571980275501</v>
      </c>
      <c r="P8" s="5">
        <v>5348.8449983411401</v>
      </c>
      <c r="Q8" s="5">
        <v>330.45295854289998</v>
      </c>
      <c r="R8" s="5">
        <v>1136.4237083646851</v>
      </c>
      <c r="S8" s="5">
        <v>5858.0670054347756</v>
      </c>
      <c r="T8" s="5">
        <v>3006.0986771694897</v>
      </c>
      <c r="U8" s="5">
        <v>2748.4150489090998</v>
      </c>
      <c r="V8" s="5">
        <v>8100.5746128542551</v>
      </c>
      <c r="W8" s="5">
        <v>11488.54814296101</v>
      </c>
      <c r="X8" s="5">
        <v>1102.0500971658701</v>
      </c>
      <c r="Y8" s="5">
        <v>15275.967242083627</v>
      </c>
      <c r="Z8" s="5">
        <v>0</v>
      </c>
      <c r="AA8" s="5">
        <v>40481.996807709809</v>
      </c>
      <c r="AB8" s="5">
        <v>9536.5637585655095</v>
      </c>
      <c r="AC8" s="5">
        <v>100163.64182288693</v>
      </c>
      <c r="AD8" s="5">
        <v>11464.565074132464</v>
      </c>
    </row>
    <row r="9" spans="1:30">
      <c r="A9" s="58" t="s">
        <v>115</v>
      </c>
      <c r="B9" s="58" t="s">
        <v>75</v>
      </c>
      <c r="C9" s="5">
        <v>0</v>
      </c>
      <c r="D9" s="5">
        <v>0</v>
      </c>
      <c r="E9" s="5">
        <v>1824.9082635499117</v>
      </c>
      <c r="F9" s="5">
        <v>9188.7849419768045</v>
      </c>
      <c r="G9" s="5">
        <v>2241.3645607353415</v>
      </c>
      <c r="H9" s="5">
        <v>33441.177592696687</v>
      </c>
      <c r="I9" s="5">
        <v>41120.597388015703</v>
      </c>
      <c r="J9" s="5">
        <v>60111.206764788454</v>
      </c>
      <c r="K9" s="5">
        <v>86107.962450888008</v>
      </c>
      <c r="L9" s="5">
        <v>78557.312624798797</v>
      </c>
      <c r="M9" s="5">
        <v>164670.00035284835</v>
      </c>
      <c r="N9" s="5">
        <v>183978.69799781882</v>
      </c>
      <c r="O9" s="5">
        <v>165553.63009124881</v>
      </c>
      <c r="P9" s="5">
        <v>174669.52467512037</v>
      </c>
      <c r="Q9" s="5">
        <v>215909.97618476357</v>
      </c>
      <c r="R9" s="5">
        <v>300824.82536048238</v>
      </c>
      <c r="S9" s="5">
        <v>339980.54832610633</v>
      </c>
      <c r="T9" s="5">
        <v>348797.45684581471</v>
      </c>
      <c r="U9" s="5">
        <v>386871.17944848898</v>
      </c>
      <c r="V9" s="5">
        <v>487239.81691380637</v>
      </c>
      <c r="W9" s="5">
        <v>526043.94652132341</v>
      </c>
      <c r="X9" s="5">
        <v>537529.39744428603</v>
      </c>
      <c r="Y9" s="5">
        <v>588158.51989779947</v>
      </c>
      <c r="Z9" s="5">
        <v>605197.43296778295</v>
      </c>
      <c r="AA9" s="5">
        <v>668573.87329281773</v>
      </c>
      <c r="AB9" s="5">
        <v>807379.89285595575</v>
      </c>
      <c r="AC9" s="5">
        <v>813907.7020838852</v>
      </c>
      <c r="AD9" s="5">
        <v>822646.97599202069</v>
      </c>
    </row>
    <row r="10" spans="1:30">
      <c r="A10" s="58" t="s">
        <v>115</v>
      </c>
      <c r="B10" s="58" t="s">
        <v>76</v>
      </c>
      <c r="C10" s="5">
        <v>0</v>
      </c>
      <c r="D10" s="5">
        <v>0</v>
      </c>
      <c r="E10" s="5">
        <v>0</v>
      </c>
      <c r="F10" s="5">
        <v>0</v>
      </c>
      <c r="G10" s="5">
        <v>116477.6390247949</v>
      </c>
      <c r="H10" s="5">
        <v>257421.85572625228</v>
      </c>
      <c r="I10" s="5">
        <v>344455.95511964482</v>
      </c>
      <c r="J10" s="5">
        <v>361519.82467875304</v>
      </c>
      <c r="K10" s="5">
        <v>412125.90842022584</v>
      </c>
      <c r="L10" s="5">
        <v>587574.27312723291</v>
      </c>
      <c r="M10" s="5">
        <v>587574.27312723291</v>
      </c>
      <c r="N10" s="5">
        <v>587574.27312723291</v>
      </c>
      <c r="O10" s="5">
        <v>639309.58353070554</v>
      </c>
      <c r="P10" s="5">
        <v>639309.58353070554</v>
      </c>
      <c r="Q10" s="5">
        <v>639309.58353070554</v>
      </c>
      <c r="R10" s="5">
        <v>659217.43134966516</v>
      </c>
      <c r="S10" s="5">
        <v>659217.43134966516</v>
      </c>
      <c r="T10" s="5">
        <v>659217.43134966516</v>
      </c>
      <c r="U10" s="5">
        <v>659217.43134966516</v>
      </c>
      <c r="V10" s="5">
        <v>659217.43134966516</v>
      </c>
      <c r="W10" s="5">
        <v>659217.43134966516</v>
      </c>
      <c r="X10" s="5">
        <v>659217.43134966516</v>
      </c>
      <c r="Y10" s="5">
        <v>659217.43134966516</v>
      </c>
      <c r="Z10" s="5">
        <v>659217.43134966516</v>
      </c>
      <c r="AA10" s="5">
        <v>659217.43134966516</v>
      </c>
      <c r="AB10" s="5">
        <v>659217.43134966516</v>
      </c>
      <c r="AC10" s="5">
        <v>659217.43134966516</v>
      </c>
      <c r="AD10" s="5">
        <v>659217.43134966516</v>
      </c>
    </row>
    <row r="12" spans="1:30">
      <c r="A12" s="58" t="s">
        <v>128</v>
      </c>
      <c r="B12" s="58" t="s">
        <v>70</v>
      </c>
      <c r="C12" s="5">
        <v>167464.72320639624</v>
      </c>
      <c r="D12" s="5">
        <v>551504.24188562867</v>
      </c>
      <c r="E12" s="5">
        <v>909663.40122333623</v>
      </c>
      <c r="F12" s="5">
        <v>1163712.2642492042</v>
      </c>
      <c r="G12" s="5">
        <v>1702125.8471779618</v>
      </c>
      <c r="H12" s="5">
        <v>2210690.3996193674</v>
      </c>
      <c r="I12" s="5">
        <v>2589004.4775350457</v>
      </c>
      <c r="J12" s="5">
        <v>3237371.6402208344</v>
      </c>
      <c r="K12" s="5">
        <v>3500243.9678468448</v>
      </c>
      <c r="L12" s="5">
        <v>3825932.1450779857</v>
      </c>
      <c r="M12" s="5">
        <v>4302788.918154696</v>
      </c>
      <c r="N12" s="5">
        <v>4443757.4026706107</v>
      </c>
      <c r="O12" s="5">
        <v>4465448.0055354936</v>
      </c>
      <c r="P12" s="5">
        <v>4876813.1014590496</v>
      </c>
      <c r="Q12" s="5">
        <v>5425798.3183245333</v>
      </c>
      <c r="R12" s="5">
        <v>5790809.6320802895</v>
      </c>
      <c r="S12" s="5">
        <v>6154684.302213761</v>
      </c>
      <c r="T12" s="5">
        <v>6412807.1259786608</v>
      </c>
      <c r="U12" s="5">
        <v>6846891.9493266707</v>
      </c>
      <c r="V12" s="5">
        <v>7754904.6186174704</v>
      </c>
      <c r="W12" s="5">
        <v>8421502.0045736544</v>
      </c>
      <c r="X12" s="5">
        <v>8499828.3878934179</v>
      </c>
      <c r="Y12" s="5">
        <v>8946140.6582250539</v>
      </c>
      <c r="Z12" s="5">
        <v>9179084.2866134141</v>
      </c>
      <c r="AA12" s="5">
        <v>9433624.8255376499</v>
      </c>
      <c r="AB12" s="5">
        <v>10051011.916031526</v>
      </c>
      <c r="AC12" s="5">
        <v>10291820.398933865</v>
      </c>
      <c r="AD12" s="5">
        <v>10032660.289818516</v>
      </c>
    </row>
    <row r="13" spans="1:30">
      <c r="A13" s="58" t="s">
        <v>128</v>
      </c>
      <c r="B13" s="58" t="s">
        <v>71</v>
      </c>
      <c r="C13" s="5">
        <v>2755278.9076246922</v>
      </c>
      <c r="D13" s="5">
        <v>2846396.7462910777</v>
      </c>
      <c r="E13" s="5">
        <v>3103857.2669233861</v>
      </c>
      <c r="F13" s="5">
        <v>3163656.680157545</v>
      </c>
      <c r="G13" s="5">
        <v>2984185.9486339199</v>
      </c>
      <c r="H13" s="5">
        <v>2973388.358296243</v>
      </c>
      <c r="I13" s="5">
        <v>2790430.1405995563</v>
      </c>
      <c r="J13" s="5">
        <v>2727192.5387310833</v>
      </c>
      <c r="K13" s="5">
        <v>2469578.7982408972</v>
      </c>
      <c r="L13" s="5">
        <v>2665047.9003705969</v>
      </c>
      <c r="M13" s="5">
        <v>2705356.7068457636</v>
      </c>
      <c r="N13" s="5">
        <v>2385350.0910703782</v>
      </c>
      <c r="O13" s="5">
        <v>2354311.3264846201</v>
      </c>
      <c r="P13" s="5">
        <v>2456319.9549396043</v>
      </c>
      <c r="Q13" s="5">
        <v>2602954.9678811366</v>
      </c>
      <c r="R13" s="5">
        <v>2707389.3630360379</v>
      </c>
      <c r="S13" s="5">
        <v>3050907.7203978584</v>
      </c>
      <c r="T13" s="5">
        <v>2775832.0045851297</v>
      </c>
      <c r="U13" s="5">
        <v>2849618.3938643401</v>
      </c>
      <c r="V13" s="5">
        <v>3183105.9120863434</v>
      </c>
      <c r="W13" s="5">
        <v>3272942.0126741426</v>
      </c>
      <c r="X13" s="5">
        <v>3298149.8924552039</v>
      </c>
      <c r="Y13" s="5">
        <v>3318278.4521446819</v>
      </c>
      <c r="Z13" s="5">
        <v>3409551.541679393</v>
      </c>
      <c r="AA13" s="5">
        <v>3477110.0202301089</v>
      </c>
      <c r="AB13" s="5">
        <v>3698104.5142796077</v>
      </c>
      <c r="AC13" s="5">
        <v>3915618.8883384834</v>
      </c>
      <c r="AD13" s="5">
        <v>3861113.0228193761</v>
      </c>
    </row>
    <row r="14" spans="1:30">
      <c r="A14" s="58" t="s">
        <v>128</v>
      </c>
      <c r="B14" s="58" t="s">
        <v>72</v>
      </c>
      <c r="C14" s="5">
        <v>2462634.3932060529</v>
      </c>
      <c r="D14" s="5">
        <v>2105776.2971741324</v>
      </c>
      <c r="E14" s="5">
        <v>1956882.8827645765</v>
      </c>
      <c r="F14" s="5">
        <v>1766720.7760253518</v>
      </c>
      <c r="G14" s="5">
        <v>1537095.2677688878</v>
      </c>
      <c r="H14" s="5">
        <v>1304306.8897514809</v>
      </c>
      <c r="I14" s="5">
        <v>1125153.3681605656</v>
      </c>
      <c r="J14" s="5">
        <v>1062068.6752866856</v>
      </c>
      <c r="K14" s="5">
        <v>1073896.394200942</v>
      </c>
      <c r="L14" s="5">
        <v>1019265.8548286454</v>
      </c>
      <c r="M14" s="5">
        <v>774907.14704485063</v>
      </c>
      <c r="N14" s="5">
        <v>902111.30524421507</v>
      </c>
      <c r="O14" s="5">
        <v>860154.46096443583</v>
      </c>
      <c r="P14" s="5">
        <v>850551.05924784369</v>
      </c>
      <c r="Q14" s="5">
        <v>737224.5309030026</v>
      </c>
      <c r="R14" s="5">
        <v>849711.91063481744</v>
      </c>
      <c r="S14" s="5">
        <v>700016.55322165077</v>
      </c>
      <c r="T14" s="5">
        <v>700635.46574335941</v>
      </c>
      <c r="U14" s="5">
        <v>746656.3725055746</v>
      </c>
      <c r="V14" s="5">
        <v>794830.79539549828</v>
      </c>
      <c r="W14" s="5">
        <v>665709.41820625751</v>
      </c>
      <c r="X14" s="5">
        <v>688716.22586426116</v>
      </c>
      <c r="Y14" s="5">
        <v>931844.00996728835</v>
      </c>
      <c r="Z14" s="5">
        <v>1016389.2052616585</v>
      </c>
      <c r="AA14" s="5">
        <v>891781.67843239789</v>
      </c>
      <c r="AB14" s="5">
        <v>1056155.785542849</v>
      </c>
      <c r="AC14" s="5">
        <v>1780275.8020926474</v>
      </c>
      <c r="AD14" s="5">
        <v>1121033.1432787646</v>
      </c>
    </row>
    <row r="15" spans="1:30">
      <c r="A15" s="58" t="s">
        <v>128</v>
      </c>
      <c r="B15" s="58" t="s">
        <v>73</v>
      </c>
      <c r="C15" s="5">
        <v>668307.82265833521</v>
      </c>
      <c r="D15" s="5">
        <v>605874.88512599003</v>
      </c>
      <c r="E15" s="5">
        <v>566661.07413961925</v>
      </c>
      <c r="F15" s="5">
        <v>552471.61628745799</v>
      </c>
      <c r="G15" s="5">
        <v>508451.50835400145</v>
      </c>
      <c r="H15" s="5">
        <v>411765.13899033488</v>
      </c>
      <c r="I15" s="5">
        <v>361794.89196346758</v>
      </c>
      <c r="J15" s="5">
        <v>324871.79487647198</v>
      </c>
      <c r="K15" s="5">
        <v>307647.95003530639</v>
      </c>
      <c r="L15" s="5">
        <v>295758.85055266879</v>
      </c>
      <c r="M15" s="5">
        <v>242018.22384145565</v>
      </c>
      <c r="N15" s="5">
        <v>252912.71633965624</v>
      </c>
      <c r="O15" s="5">
        <v>253055.50432413272</v>
      </c>
      <c r="P15" s="5">
        <v>240387.31365735759</v>
      </c>
      <c r="Q15" s="5">
        <v>217825.01299988048</v>
      </c>
      <c r="R15" s="5">
        <v>230761.95023172325</v>
      </c>
      <c r="S15" s="5">
        <v>176806.24539250846</v>
      </c>
      <c r="T15" s="5">
        <v>163904.15633242918</v>
      </c>
      <c r="U15" s="5">
        <v>162885.04272412788</v>
      </c>
      <c r="V15" s="5">
        <v>148381.47330986528</v>
      </c>
      <c r="W15" s="5">
        <v>146454.77626292416</v>
      </c>
      <c r="X15" s="5">
        <v>135549.69507015371</v>
      </c>
      <c r="Y15" s="5">
        <v>127973.07216370218</v>
      </c>
      <c r="Z15" s="5">
        <v>128693.91511966595</v>
      </c>
      <c r="AA15" s="5">
        <v>126226.13601701925</v>
      </c>
      <c r="AB15" s="5">
        <v>129206.46132362956</v>
      </c>
      <c r="AC15" s="5">
        <v>154040.86070009103</v>
      </c>
      <c r="AD15" s="5">
        <v>104318.54490837269</v>
      </c>
    </row>
    <row r="16" spans="1:30">
      <c r="A16" s="58" t="s">
        <v>128</v>
      </c>
      <c r="B16" s="58" t="s">
        <v>74</v>
      </c>
      <c r="C16" s="5">
        <v>0</v>
      </c>
      <c r="D16" s="5">
        <v>0</v>
      </c>
      <c r="E16" s="5">
        <v>0</v>
      </c>
      <c r="F16" s="5">
        <v>175.17326520029999</v>
      </c>
      <c r="G16" s="5">
        <v>0</v>
      </c>
      <c r="H16" s="5">
        <v>171.98442089577</v>
      </c>
      <c r="I16" s="5">
        <v>191.08512073151999</v>
      </c>
      <c r="J16" s="5">
        <v>6318.2185616403858</v>
      </c>
      <c r="K16" s="5">
        <v>307.82575744452004</v>
      </c>
      <c r="L16" s="5">
        <v>1231.2741975275399</v>
      </c>
      <c r="M16" s="5">
        <v>10639.888613869645</v>
      </c>
      <c r="N16" s="5">
        <v>0</v>
      </c>
      <c r="O16" s="5">
        <v>572.66742898825498</v>
      </c>
      <c r="P16" s="5">
        <v>6120.8144698623591</v>
      </c>
      <c r="Q16" s="5">
        <v>336.90973033033998</v>
      </c>
      <c r="R16" s="5">
        <v>1070.45861209897</v>
      </c>
      <c r="S16" s="5">
        <v>5659.2242398400549</v>
      </c>
      <c r="T16" s="5">
        <v>3352.3239116273048</v>
      </c>
      <c r="U16" s="5">
        <v>2261.2915566733705</v>
      </c>
      <c r="V16" s="5">
        <v>8380.271877121575</v>
      </c>
      <c r="W16" s="5">
        <v>11241.43367537441</v>
      </c>
      <c r="X16" s="5">
        <v>1111.0503870564451</v>
      </c>
      <c r="Y16" s="5">
        <v>15308.358333429291</v>
      </c>
      <c r="Z16" s="5">
        <v>0</v>
      </c>
      <c r="AA16" s="5">
        <v>39041.583170332342</v>
      </c>
      <c r="AB16" s="5">
        <v>7204.8692448343745</v>
      </c>
      <c r="AC16" s="5">
        <v>99393.747509837762</v>
      </c>
      <c r="AD16" s="5">
        <v>11476.580098080716</v>
      </c>
    </row>
    <row r="17" spans="1:30">
      <c r="A17" s="58" t="s">
        <v>128</v>
      </c>
      <c r="B17" s="58" t="s">
        <v>75</v>
      </c>
      <c r="C17" s="5">
        <v>0</v>
      </c>
      <c r="D17" s="5">
        <v>0</v>
      </c>
      <c r="E17" s="5">
        <v>3348.4710032448916</v>
      </c>
      <c r="F17" s="5">
        <v>12945.866299125812</v>
      </c>
      <c r="G17" s="5">
        <v>2281.6142782251954</v>
      </c>
      <c r="H17" s="5">
        <v>36046.28815399819</v>
      </c>
      <c r="I17" s="5">
        <v>52970.177630388149</v>
      </c>
      <c r="J17" s="5">
        <v>57504.842059912356</v>
      </c>
      <c r="K17" s="5">
        <v>73150.326582557027</v>
      </c>
      <c r="L17" s="5">
        <v>81124.609599461139</v>
      </c>
      <c r="M17" s="5">
        <v>163550.44155449118</v>
      </c>
      <c r="N17" s="5">
        <v>183145.55489728821</v>
      </c>
      <c r="O17" s="5">
        <v>163552.25861114266</v>
      </c>
      <c r="P17" s="5">
        <v>171599.2130315314</v>
      </c>
      <c r="Q17" s="5">
        <v>214269.99296821791</v>
      </c>
      <c r="R17" s="5">
        <v>303425.76865571056</v>
      </c>
      <c r="S17" s="5">
        <v>340852.64802804054</v>
      </c>
      <c r="T17" s="5">
        <v>350684.92615564814</v>
      </c>
      <c r="U17" s="5">
        <v>388160.29959875759</v>
      </c>
      <c r="V17" s="5">
        <v>486226.32438850065</v>
      </c>
      <c r="W17" s="5">
        <v>524695.17764091562</v>
      </c>
      <c r="X17" s="5">
        <v>536763.30562982627</v>
      </c>
      <c r="Y17" s="5">
        <v>589049.93209042086</v>
      </c>
      <c r="Z17" s="5">
        <v>605891.77108019497</v>
      </c>
      <c r="AA17" s="5">
        <v>670275.21998758242</v>
      </c>
      <c r="AB17" s="5">
        <v>809123.81756335369</v>
      </c>
      <c r="AC17" s="5">
        <v>815312.4319707182</v>
      </c>
      <c r="AD17" s="5">
        <v>823654.14985722257</v>
      </c>
    </row>
    <row r="18" spans="1:30">
      <c r="A18" s="58" t="s">
        <v>128</v>
      </c>
      <c r="B18" s="58" t="s">
        <v>76</v>
      </c>
      <c r="C18" s="5">
        <v>0</v>
      </c>
      <c r="D18" s="5">
        <v>0</v>
      </c>
      <c r="E18" s="5">
        <v>0</v>
      </c>
      <c r="F18" s="5">
        <v>0</v>
      </c>
      <c r="G18" s="5">
        <v>203511.73841818745</v>
      </c>
      <c r="H18" s="5">
        <v>344455.95511964476</v>
      </c>
      <c r="I18" s="5">
        <v>395062.03886111762</v>
      </c>
      <c r="J18" s="5">
        <v>412125.90842022578</v>
      </c>
      <c r="K18" s="5">
        <v>535169.79136850103</v>
      </c>
      <c r="L18" s="5">
        <v>587574.27312723279</v>
      </c>
      <c r="M18" s="5">
        <v>587574.27312723279</v>
      </c>
      <c r="N18" s="5">
        <v>587574.27312723279</v>
      </c>
      <c r="O18" s="5">
        <v>639309.58353070542</v>
      </c>
      <c r="P18" s="5">
        <v>639309.58353070542</v>
      </c>
      <c r="Q18" s="5">
        <v>639309.58353070542</v>
      </c>
      <c r="R18" s="5">
        <v>659217.43134966493</v>
      </c>
      <c r="S18" s="5">
        <v>659217.43134966493</v>
      </c>
      <c r="T18" s="5">
        <v>659217.43134966493</v>
      </c>
      <c r="U18" s="5">
        <v>659217.43134966493</v>
      </c>
      <c r="V18" s="5">
        <v>659217.43134966493</v>
      </c>
      <c r="W18" s="5">
        <v>659217.43134966493</v>
      </c>
      <c r="X18" s="5">
        <v>659217.43134966493</v>
      </c>
      <c r="Y18" s="5">
        <v>659217.43134966493</v>
      </c>
      <c r="Z18" s="5">
        <v>659217.43134966493</v>
      </c>
      <c r="AA18" s="5">
        <v>659217.43134966493</v>
      </c>
      <c r="AB18" s="5">
        <v>659217.43134966493</v>
      </c>
      <c r="AC18" s="5">
        <v>659217.43134966493</v>
      </c>
      <c r="AD18" s="5">
        <v>659217.43134966493</v>
      </c>
    </row>
    <row r="20" spans="1:30">
      <c r="A20" s="58" t="s">
        <v>131</v>
      </c>
      <c r="B20" s="58" t="s">
        <v>70</v>
      </c>
      <c r="C20" s="5">
        <v>167464.72320639624</v>
      </c>
      <c r="D20" s="5">
        <v>551504.24188562867</v>
      </c>
      <c r="E20" s="5">
        <v>909663.40122333623</v>
      </c>
      <c r="F20" s="5">
        <v>1163712.2642492042</v>
      </c>
      <c r="G20" s="5">
        <v>1702125.8471779618</v>
      </c>
      <c r="H20" s="5">
        <v>2210690.3996193674</v>
      </c>
      <c r="I20" s="5">
        <v>2589004.4775350457</v>
      </c>
      <c r="J20" s="5">
        <v>3250249.2168341591</v>
      </c>
      <c r="K20" s="5">
        <v>3531869.1070212838</v>
      </c>
      <c r="L20" s="5">
        <v>3868625.3076442513</v>
      </c>
      <c r="M20" s="5">
        <v>4326975.9742886517</v>
      </c>
      <c r="N20" s="5">
        <v>4470746.1768424008</v>
      </c>
      <c r="O20" s="5">
        <v>4494023.5948545588</v>
      </c>
      <c r="P20" s="5">
        <v>4884466.203275593</v>
      </c>
      <c r="Q20" s="5">
        <v>5436254.2359764641</v>
      </c>
      <c r="R20" s="5">
        <v>5787801.1742962701</v>
      </c>
      <c r="S20" s="5">
        <v>6161134.1438572817</v>
      </c>
      <c r="T20" s="5">
        <v>6413277.7595643112</v>
      </c>
      <c r="U20" s="5">
        <v>6847624.8939626496</v>
      </c>
      <c r="V20" s="5">
        <v>7760079.0795100983</v>
      </c>
      <c r="W20" s="5">
        <v>8414946.5253087245</v>
      </c>
      <c r="X20" s="5">
        <v>8493987.3949255776</v>
      </c>
      <c r="Y20" s="5">
        <v>8940397.4224803708</v>
      </c>
      <c r="Z20" s="5">
        <v>9178440.7889365591</v>
      </c>
      <c r="AA20" s="5">
        <v>9432713.7754281797</v>
      </c>
      <c r="AB20" s="5">
        <v>10048625.09526079</v>
      </c>
      <c r="AC20" s="5">
        <v>10288891.438525856</v>
      </c>
      <c r="AD20" s="5">
        <v>10029153.642994564</v>
      </c>
    </row>
    <row r="21" spans="1:30">
      <c r="A21" s="58" t="s">
        <v>131</v>
      </c>
      <c r="B21" s="58" t="s">
        <v>71</v>
      </c>
      <c r="C21" s="5">
        <v>2755278.9076246922</v>
      </c>
      <c r="D21" s="5">
        <v>2846396.7462910777</v>
      </c>
      <c r="E21" s="5">
        <v>3103857.2669233861</v>
      </c>
      <c r="F21" s="5">
        <v>3163656.680157545</v>
      </c>
      <c r="G21" s="5">
        <v>2984185.9486339199</v>
      </c>
      <c r="H21" s="5">
        <v>2973388.358296243</v>
      </c>
      <c r="I21" s="5">
        <v>2790430.1405995563</v>
      </c>
      <c r="J21" s="5">
        <v>2729267.5355874668</v>
      </c>
      <c r="K21" s="5">
        <v>2468998.1585442508</v>
      </c>
      <c r="L21" s="5">
        <v>2672493.5458315546</v>
      </c>
      <c r="M21" s="5">
        <v>2709754.2840557736</v>
      </c>
      <c r="N21" s="5">
        <v>2390677.3663302446</v>
      </c>
      <c r="O21" s="5">
        <v>2360314.9192669722</v>
      </c>
      <c r="P21" s="5">
        <v>2454275.1718923976</v>
      </c>
      <c r="Q21" s="5">
        <v>2601750.3547224072</v>
      </c>
      <c r="R21" s="5">
        <v>2700775.9182240637</v>
      </c>
      <c r="S21" s="5">
        <v>3046928.6966608991</v>
      </c>
      <c r="T21" s="5">
        <v>2770407.1610792978</v>
      </c>
      <c r="U21" s="5">
        <v>2844828.0522956401</v>
      </c>
      <c r="V21" s="5">
        <v>3179119.4979856024</v>
      </c>
      <c r="W21" s="5">
        <v>3267893.8241085093</v>
      </c>
      <c r="X21" s="5">
        <v>3293043.7766667162</v>
      </c>
      <c r="Y21" s="5">
        <v>3313599.3352046814</v>
      </c>
      <c r="Z21" s="5">
        <v>3406542.5380804213</v>
      </c>
      <c r="AA21" s="5">
        <v>3473972.879985204</v>
      </c>
      <c r="AB21" s="5">
        <v>3694752.5629360401</v>
      </c>
      <c r="AC21" s="5">
        <v>3910847.9633607953</v>
      </c>
      <c r="AD21" s="5">
        <v>3856091.5465355385</v>
      </c>
    </row>
    <row r="22" spans="1:30">
      <c r="A22" s="58" t="s">
        <v>131</v>
      </c>
      <c r="B22" s="58" t="s">
        <v>72</v>
      </c>
      <c r="C22" s="5">
        <v>2462634.3932060529</v>
      </c>
      <c r="D22" s="5">
        <v>2105776.2971741324</v>
      </c>
      <c r="E22" s="5">
        <v>1956882.8827645765</v>
      </c>
      <c r="F22" s="5">
        <v>1766720.7760253518</v>
      </c>
      <c r="G22" s="5">
        <v>1537095.2677688878</v>
      </c>
      <c r="H22" s="5">
        <v>1304306.8897514809</v>
      </c>
      <c r="I22" s="5">
        <v>1125153.3681605656</v>
      </c>
      <c r="J22" s="5">
        <v>1069701.5414974976</v>
      </c>
      <c r="K22" s="5">
        <v>1115466.4629485058</v>
      </c>
      <c r="L22" s="5">
        <v>1002641.2410964587</v>
      </c>
      <c r="M22" s="5">
        <v>766778.49667629262</v>
      </c>
      <c r="N22" s="5">
        <v>887050.09844503773</v>
      </c>
      <c r="O22" s="5">
        <v>848349.53734311252</v>
      </c>
      <c r="P22" s="5">
        <v>846343.73074547946</v>
      </c>
      <c r="Q22" s="5">
        <v>732848.95518306096</v>
      </c>
      <c r="R22" s="5">
        <v>852581.76598226407</v>
      </c>
      <c r="S22" s="5">
        <v>694919.39525546995</v>
      </c>
      <c r="T22" s="5">
        <v>700943.54827873351</v>
      </c>
      <c r="U22" s="5">
        <v>743937.42416149797</v>
      </c>
      <c r="V22" s="5">
        <v>789844.26202000561</v>
      </c>
      <c r="W22" s="5">
        <v>662735.86592974758</v>
      </c>
      <c r="X22" s="5">
        <v>687509.4587177207</v>
      </c>
      <c r="Y22" s="5">
        <v>933260.25568260031</v>
      </c>
      <c r="Z22" s="5">
        <v>1017810.5178971472</v>
      </c>
      <c r="AA22" s="5">
        <v>890315.58963767241</v>
      </c>
      <c r="AB22" s="5">
        <v>1053184.5793463101</v>
      </c>
      <c r="AC22" s="5">
        <v>1782579.6547704679</v>
      </c>
      <c r="AD22" s="5">
        <v>1121202.0994440492</v>
      </c>
    </row>
    <row r="23" spans="1:30">
      <c r="A23" s="58" t="s">
        <v>131</v>
      </c>
      <c r="B23" s="58" t="s">
        <v>73</v>
      </c>
      <c r="C23" s="5">
        <v>668307.82265833521</v>
      </c>
      <c r="D23" s="5">
        <v>605874.88512599003</v>
      </c>
      <c r="E23" s="5">
        <v>566661.07413961925</v>
      </c>
      <c r="F23" s="5">
        <v>552471.61628745799</v>
      </c>
      <c r="G23" s="5">
        <v>508451.50835400145</v>
      </c>
      <c r="H23" s="5">
        <v>411765.13899033488</v>
      </c>
      <c r="I23" s="5">
        <v>361794.89196346758</v>
      </c>
      <c r="J23" s="5">
        <v>323937.84341086762</v>
      </c>
      <c r="K23" s="5">
        <v>312127.7458563695</v>
      </c>
      <c r="L23" s="5">
        <v>292902.31877524237</v>
      </c>
      <c r="M23" s="5">
        <v>240369.71737363291</v>
      </c>
      <c r="N23" s="5">
        <v>250190.78711370364</v>
      </c>
      <c r="O23" s="5">
        <v>251297.27090180537</v>
      </c>
      <c r="P23" s="5">
        <v>239780.16565812315</v>
      </c>
      <c r="Q23" s="5">
        <v>216850.37100597069</v>
      </c>
      <c r="R23" s="5">
        <v>231316.86079156052</v>
      </c>
      <c r="S23" s="5">
        <v>176875.04983165889</v>
      </c>
      <c r="T23" s="5">
        <v>164456.78091762267</v>
      </c>
      <c r="U23" s="5">
        <v>163066.55140955365</v>
      </c>
      <c r="V23" s="5">
        <v>148366.40865745785</v>
      </c>
      <c r="W23" s="5">
        <v>146804.8019370767</v>
      </c>
      <c r="X23" s="5">
        <v>135697.95934420137</v>
      </c>
      <c r="Y23" s="5">
        <v>128112.82316982998</v>
      </c>
      <c r="Z23" s="5">
        <v>128775.86893416347</v>
      </c>
      <c r="AA23" s="5">
        <v>126423.17868243148</v>
      </c>
      <c r="AB23" s="5">
        <v>129320.62073584768</v>
      </c>
      <c r="AC23" s="5">
        <v>154403.83960724625</v>
      </c>
      <c r="AD23" s="5">
        <v>104663.42669287957</v>
      </c>
    </row>
    <row r="24" spans="1:30">
      <c r="A24" s="58" t="s">
        <v>131</v>
      </c>
      <c r="B24" s="58" t="s">
        <v>74</v>
      </c>
      <c r="C24" s="5">
        <v>0</v>
      </c>
      <c r="D24" s="5">
        <v>0</v>
      </c>
      <c r="E24" s="5">
        <v>0</v>
      </c>
      <c r="F24" s="5">
        <v>175.17326520029999</v>
      </c>
      <c r="G24" s="5">
        <v>0</v>
      </c>
      <c r="H24" s="5">
        <v>171.98442089577</v>
      </c>
      <c r="I24" s="5">
        <v>191.08512073151999</v>
      </c>
      <c r="J24" s="5">
        <v>1332.5452501763552</v>
      </c>
      <c r="K24" s="5">
        <v>24049.106716982067</v>
      </c>
      <c r="L24" s="5">
        <v>217.60874442011502</v>
      </c>
      <c r="M24" s="5">
        <v>10735.27462435694</v>
      </c>
      <c r="N24" s="5">
        <v>0</v>
      </c>
      <c r="O24" s="5">
        <v>314.78571980275501</v>
      </c>
      <c r="P24" s="5">
        <v>5652.5520798881653</v>
      </c>
      <c r="Q24" s="5">
        <v>327.14433869452</v>
      </c>
      <c r="R24" s="5">
        <v>1125.3957129104349</v>
      </c>
      <c r="S24" s="5">
        <v>5832.3975260193802</v>
      </c>
      <c r="T24" s="5">
        <v>3188.5431527996548</v>
      </c>
      <c r="U24" s="5">
        <v>2622.0113564472649</v>
      </c>
      <c r="V24" s="5">
        <v>8104.4162362120451</v>
      </c>
      <c r="W24" s="5">
        <v>11253.260840345185</v>
      </c>
      <c r="X24" s="5">
        <v>1102.603594010455</v>
      </c>
      <c r="Y24" s="5">
        <v>15274.209661139606</v>
      </c>
      <c r="Z24" s="5">
        <v>0</v>
      </c>
      <c r="AA24" s="5">
        <v>39797.107771042072</v>
      </c>
      <c r="AB24" s="5">
        <v>9008.2960673724538</v>
      </c>
      <c r="AC24" s="5">
        <v>100111.90743502001</v>
      </c>
      <c r="AD24" s="5">
        <v>11371.768860611872</v>
      </c>
    </row>
    <row r="25" spans="1:30">
      <c r="A25" s="58" t="s">
        <v>131</v>
      </c>
      <c r="B25" s="58" t="s">
        <v>75</v>
      </c>
      <c r="C25" s="5">
        <v>0</v>
      </c>
      <c r="D25" s="5">
        <v>0</v>
      </c>
      <c r="E25" s="5">
        <v>3348.4710032448916</v>
      </c>
      <c r="F25" s="5">
        <v>12945.86629912581</v>
      </c>
      <c r="G25" s="5">
        <v>2281.6142782251954</v>
      </c>
      <c r="H25" s="5">
        <v>36046.28815399819</v>
      </c>
      <c r="I25" s="5">
        <v>52970.177630388156</v>
      </c>
      <c r="J25" s="5">
        <v>57227.214048451198</v>
      </c>
      <c r="K25" s="5">
        <v>88136.099844121723</v>
      </c>
      <c r="L25" s="5">
        <v>79274.155469994395</v>
      </c>
      <c r="M25" s="5">
        <v>164675.7440109014</v>
      </c>
      <c r="N25" s="5">
        <v>184642.15500822209</v>
      </c>
      <c r="O25" s="5">
        <v>166279.58602111871</v>
      </c>
      <c r="P25" s="5">
        <v>175180.81984106844</v>
      </c>
      <c r="Q25" s="5">
        <v>215886.66165842634</v>
      </c>
      <c r="R25" s="5">
        <v>302733.87113249768</v>
      </c>
      <c r="S25" s="5">
        <v>341288.59452101489</v>
      </c>
      <c r="T25" s="5">
        <v>350865.97188162262</v>
      </c>
      <c r="U25" s="5">
        <v>388671.0651067734</v>
      </c>
      <c r="V25" s="5">
        <v>487969.92476738006</v>
      </c>
      <c r="W25" s="5">
        <v>525377.13054669451</v>
      </c>
      <c r="X25" s="5">
        <v>537171.98684741231</v>
      </c>
      <c r="Y25" s="5">
        <v>587686.68182669871</v>
      </c>
      <c r="Z25" s="5">
        <v>604707.87723932427</v>
      </c>
      <c r="AA25" s="5">
        <v>670083.32699836907</v>
      </c>
      <c r="AB25" s="5">
        <v>808447.98346196965</v>
      </c>
      <c r="AC25" s="5">
        <v>815045.5844995596</v>
      </c>
      <c r="AD25" s="5">
        <v>823851.34256063169</v>
      </c>
    </row>
    <row r="26" spans="1:30">
      <c r="A26" s="58" t="s">
        <v>131</v>
      </c>
      <c r="B26" s="58" t="s">
        <v>76</v>
      </c>
      <c r="C26" s="5">
        <v>0</v>
      </c>
      <c r="D26" s="5">
        <v>0</v>
      </c>
      <c r="E26" s="5">
        <v>0</v>
      </c>
      <c r="F26" s="5">
        <v>0</v>
      </c>
      <c r="G26" s="5">
        <v>203511.73841818745</v>
      </c>
      <c r="H26" s="5">
        <v>344455.95511964476</v>
      </c>
      <c r="I26" s="5">
        <v>395062.03886111762</v>
      </c>
      <c r="J26" s="5">
        <v>412125.90842022578</v>
      </c>
      <c r="K26" s="5">
        <v>412125.90842022578</v>
      </c>
      <c r="L26" s="5">
        <v>587574.27312723279</v>
      </c>
      <c r="M26" s="5">
        <v>587574.27312723279</v>
      </c>
      <c r="N26" s="5">
        <v>587574.27312723279</v>
      </c>
      <c r="O26" s="5">
        <v>639309.58353070542</v>
      </c>
      <c r="P26" s="5">
        <v>639309.58353070542</v>
      </c>
      <c r="Q26" s="5">
        <v>639309.58353070542</v>
      </c>
      <c r="R26" s="5">
        <v>659217.43134966493</v>
      </c>
      <c r="S26" s="5">
        <v>659217.43134966493</v>
      </c>
      <c r="T26" s="5">
        <v>659217.43134966493</v>
      </c>
      <c r="U26" s="5">
        <v>659217.43134966493</v>
      </c>
      <c r="V26" s="5">
        <v>659217.43134966493</v>
      </c>
      <c r="W26" s="5">
        <v>659217.43134966493</v>
      </c>
      <c r="X26" s="5">
        <v>659217.43134966493</v>
      </c>
      <c r="Y26" s="5">
        <v>659217.43134966493</v>
      </c>
      <c r="Z26" s="5">
        <v>659217.43134966493</v>
      </c>
      <c r="AA26" s="5">
        <v>659217.43134966493</v>
      </c>
      <c r="AB26" s="5">
        <v>659217.43134966493</v>
      </c>
      <c r="AC26" s="5">
        <v>659217.43134966493</v>
      </c>
      <c r="AD26" s="5">
        <v>659217.43134966493</v>
      </c>
    </row>
    <row r="28" spans="1:30">
      <c r="A28" s="58" t="s">
        <v>134</v>
      </c>
      <c r="B28" s="58" t="s">
        <v>70</v>
      </c>
      <c r="C28" s="5">
        <v>167462.31619163975</v>
      </c>
      <c r="D28" s="5">
        <v>545332.20671267656</v>
      </c>
      <c r="E28" s="5">
        <v>899401.02608062979</v>
      </c>
      <c r="F28" s="5">
        <v>1131576.0822594101</v>
      </c>
      <c r="G28" s="5">
        <v>1688853.1585501628</v>
      </c>
      <c r="H28" s="5">
        <v>2207568.7623526459</v>
      </c>
      <c r="I28" s="5">
        <v>2571211.9183972543</v>
      </c>
      <c r="J28" s="5">
        <v>3238527.5234795082</v>
      </c>
      <c r="K28" s="5">
        <v>3499082.9313431135</v>
      </c>
      <c r="L28" s="5">
        <v>3826168.1037654271</v>
      </c>
      <c r="M28" s="5">
        <v>4304738.0672999835</v>
      </c>
      <c r="N28" s="5">
        <v>4446486.2778814798</v>
      </c>
      <c r="O28" s="5">
        <v>4467318.2911406308</v>
      </c>
      <c r="P28" s="5">
        <v>4878140.2908009719</v>
      </c>
      <c r="Q28" s="5">
        <v>5429513.777015239</v>
      </c>
      <c r="R28" s="5">
        <v>5790033.7643280383</v>
      </c>
      <c r="S28" s="5">
        <v>6156436.9108022442</v>
      </c>
      <c r="T28" s="5">
        <v>6417162.418352549</v>
      </c>
      <c r="U28" s="5">
        <v>6849165.5152155319</v>
      </c>
      <c r="V28" s="5">
        <v>7760293.7031986788</v>
      </c>
      <c r="W28" s="5">
        <v>8424313.7042601611</v>
      </c>
      <c r="X28" s="5">
        <v>8503749.3044198677</v>
      </c>
      <c r="Y28" s="5">
        <v>8947734.29480155</v>
      </c>
      <c r="Z28" s="5">
        <v>9184175.7953631002</v>
      </c>
      <c r="AA28" s="5">
        <v>9438547.3808894698</v>
      </c>
      <c r="AB28" s="5">
        <v>10054862.022080982</v>
      </c>
      <c r="AC28" s="5">
        <v>10297766.358813345</v>
      </c>
      <c r="AD28" s="5">
        <v>10041648.334014256</v>
      </c>
    </row>
    <row r="29" spans="1:30">
      <c r="A29" s="58" t="s">
        <v>134</v>
      </c>
      <c r="B29" s="58" t="s">
        <v>71</v>
      </c>
      <c r="C29" s="5">
        <v>2755278.7296995781</v>
      </c>
      <c r="D29" s="5">
        <v>2844923.0807125508</v>
      </c>
      <c r="E29" s="5">
        <v>3101424.8293955587</v>
      </c>
      <c r="F29" s="5">
        <v>3161349.8767615682</v>
      </c>
      <c r="G29" s="5">
        <v>2987975.0049669957</v>
      </c>
      <c r="H29" s="5">
        <v>2973228.8080205643</v>
      </c>
      <c r="I29" s="5">
        <v>2787298.4382267259</v>
      </c>
      <c r="J29" s="5">
        <v>2728342.4658841956</v>
      </c>
      <c r="K29" s="5">
        <v>2469880.765845242</v>
      </c>
      <c r="L29" s="5">
        <v>2665776.5139258732</v>
      </c>
      <c r="M29" s="5">
        <v>2706236.530795251</v>
      </c>
      <c r="N29" s="5">
        <v>2386657.5470759002</v>
      </c>
      <c r="O29" s="5">
        <v>2355260.5178542528</v>
      </c>
      <c r="P29" s="5">
        <v>2456655.265687888</v>
      </c>
      <c r="Q29" s="5">
        <v>2604007.6166374525</v>
      </c>
      <c r="R29" s="5">
        <v>2707441.1718489584</v>
      </c>
      <c r="S29" s="5">
        <v>3051258.8879386843</v>
      </c>
      <c r="T29" s="5">
        <v>2777000.9333439358</v>
      </c>
      <c r="U29" s="5">
        <v>2850132.403088497</v>
      </c>
      <c r="V29" s="5">
        <v>3184076.345397688</v>
      </c>
      <c r="W29" s="5">
        <v>3273628.8085648259</v>
      </c>
      <c r="X29" s="5">
        <v>3298938.2109491928</v>
      </c>
      <c r="Y29" s="5">
        <v>3318272.8286866266</v>
      </c>
      <c r="Z29" s="5">
        <v>3410804.4241946787</v>
      </c>
      <c r="AA29" s="5">
        <v>3478625.055940012</v>
      </c>
      <c r="AB29" s="5">
        <v>3698983.9732687306</v>
      </c>
      <c r="AC29" s="5">
        <v>3914486.9570797132</v>
      </c>
      <c r="AD29" s="5">
        <v>3859627.2443969776</v>
      </c>
    </row>
    <row r="30" spans="1:30">
      <c r="A30" s="58" t="s">
        <v>134</v>
      </c>
      <c r="B30" s="58" t="s">
        <v>72</v>
      </c>
      <c r="C30" s="5">
        <v>2451330.3068365804</v>
      </c>
      <c r="D30" s="5">
        <v>2109052.4302012702</v>
      </c>
      <c r="E30" s="5">
        <v>1956126.383254644</v>
      </c>
      <c r="F30" s="5">
        <v>1759224.5062937539</v>
      </c>
      <c r="G30" s="5">
        <v>1487192.3440049745</v>
      </c>
      <c r="H30" s="5">
        <v>1305283.9567349723</v>
      </c>
      <c r="I30" s="5">
        <v>1130016.0479623477</v>
      </c>
      <c r="J30" s="5">
        <v>1061923.174758344</v>
      </c>
      <c r="K30" s="5">
        <v>1075280.2630929369</v>
      </c>
      <c r="L30" s="5">
        <v>1019959.5586595287</v>
      </c>
      <c r="M30" s="5">
        <v>775234.11792083667</v>
      </c>
      <c r="N30" s="5">
        <v>902889.16995923012</v>
      </c>
      <c r="O30" s="5">
        <v>861132.45215920871</v>
      </c>
      <c r="P30" s="5">
        <v>852589.58656052488</v>
      </c>
      <c r="Q30" s="5">
        <v>736936.06667953054</v>
      </c>
      <c r="R30" s="5">
        <v>850945.94310866029</v>
      </c>
      <c r="S30" s="5">
        <v>700291.87436918204</v>
      </c>
      <c r="T30" s="5">
        <v>700109.45913073281</v>
      </c>
      <c r="U30" s="5">
        <v>746796.08570997964</v>
      </c>
      <c r="V30" s="5">
        <v>793414.71912329341</v>
      </c>
      <c r="W30" s="5">
        <v>665864.44961009058</v>
      </c>
      <c r="X30" s="5">
        <v>687199.95207474555</v>
      </c>
      <c r="Y30" s="5">
        <v>933126.74892854784</v>
      </c>
      <c r="Z30" s="5">
        <v>1014655.5401113949</v>
      </c>
      <c r="AA30" s="5">
        <v>891005.25830574171</v>
      </c>
      <c r="AB30" s="5">
        <v>1054680.0729879232</v>
      </c>
      <c r="AC30" s="5">
        <v>1781732.7109788917</v>
      </c>
      <c r="AD30" s="5">
        <v>1121791.1765027076</v>
      </c>
    </row>
    <row r="31" spans="1:30">
      <c r="A31" s="58" t="s">
        <v>134</v>
      </c>
      <c r="B31" s="58" t="s">
        <v>73</v>
      </c>
      <c r="C31" s="5">
        <v>669216.30710722739</v>
      </c>
      <c r="D31" s="5">
        <v>606775.37788843806</v>
      </c>
      <c r="E31" s="5">
        <v>568215.706669737</v>
      </c>
      <c r="F31" s="5">
        <v>546499.49575949158</v>
      </c>
      <c r="G31" s="5">
        <v>495188.45981045288</v>
      </c>
      <c r="H31" s="5">
        <v>412827.68198564864</v>
      </c>
      <c r="I31" s="5">
        <v>364324.78575931268</v>
      </c>
      <c r="J31" s="5">
        <v>324969.84936770599</v>
      </c>
      <c r="K31" s="5">
        <v>307911.08766278042</v>
      </c>
      <c r="L31" s="5">
        <v>295894.23148206493</v>
      </c>
      <c r="M31" s="5">
        <v>242053.48780001624</v>
      </c>
      <c r="N31" s="5">
        <v>252851.98048014412</v>
      </c>
      <c r="O31" s="5">
        <v>253029.82917526818</v>
      </c>
      <c r="P31" s="5">
        <v>240592.91428251256</v>
      </c>
      <c r="Q31" s="5">
        <v>217607.67722685213</v>
      </c>
      <c r="R31" s="5">
        <v>230840.07503751307</v>
      </c>
      <c r="S31" s="5">
        <v>176732.73421247644</v>
      </c>
      <c r="T31" s="5">
        <v>163716.41448883264</v>
      </c>
      <c r="U31" s="5">
        <v>162786.03633883718</v>
      </c>
      <c r="V31" s="5">
        <v>148160.75232734808</v>
      </c>
      <c r="W31" s="5">
        <v>146234.59458997662</v>
      </c>
      <c r="X31" s="5">
        <v>135365.55385696719</v>
      </c>
      <c r="Y31" s="5">
        <v>127918.74773860908</v>
      </c>
      <c r="Z31" s="5">
        <v>128539.41202976619</v>
      </c>
      <c r="AA31" s="5">
        <v>126081.52820629954</v>
      </c>
      <c r="AB31" s="5">
        <v>128997.16528600641</v>
      </c>
      <c r="AC31" s="5">
        <v>154075.29862231479</v>
      </c>
      <c r="AD31" s="5">
        <v>104336.81518279243</v>
      </c>
    </row>
    <row r="32" spans="1:30">
      <c r="A32" s="58" t="s">
        <v>134</v>
      </c>
      <c r="B32" s="58" t="s">
        <v>74</v>
      </c>
      <c r="C32" s="5">
        <v>0</v>
      </c>
      <c r="D32" s="5">
        <v>0</v>
      </c>
      <c r="E32" s="5">
        <v>0</v>
      </c>
      <c r="F32" s="5">
        <v>175.17326520029999</v>
      </c>
      <c r="G32" s="5">
        <v>0</v>
      </c>
      <c r="H32" s="5">
        <v>171.98442089577</v>
      </c>
      <c r="I32" s="5">
        <v>191.08512073151999</v>
      </c>
      <c r="J32" s="5">
        <v>6303.3191159324451</v>
      </c>
      <c r="K32" s="5">
        <v>307.82575744452004</v>
      </c>
      <c r="L32" s="5">
        <v>1212.8023611229703</v>
      </c>
      <c r="M32" s="5">
        <v>10724.553151271395</v>
      </c>
      <c r="N32" s="5">
        <v>0</v>
      </c>
      <c r="O32" s="5">
        <v>575.39636686368999</v>
      </c>
      <c r="P32" s="5">
        <v>6190.1725866013803</v>
      </c>
      <c r="Q32" s="5">
        <v>351.95759460592501</v>
      </c>
      <c r="R32" s="5">
        <v>1099.15713830655</v>
      </c>
      <c r="S32" s="5">
        <v>5689.8551855234709</v>
      </c>
      <c r="T32" s="5">
        <v>3401.7076301634647</v>
      </c>
      <c r="U32" s="5">
        <v>2314.6164216912152</v>
      </c>
      <c r="V32" s="5">
        <v>8302.6967849862594</v>
      </c>
      <c r="W32" s="5">
        <v>11186.628838190056</v>
      </c>
      <c r="X32" s="5">
        <v>1102.0335489351601</v>
      </c>
      <c r="Y32" s="5">
        <v>15320.261927176036</v>
      </c>
      <c r="Z32" s="5">
        <v>0</v>
      </c>
      <c r="AA32" s="5">
        <v>38932.790164915634</v>
      </c>
      <c r="AB32" s="5">
        <v>7383.3093234435964</v>
      </c>
      <c r="AC32" s="5">
        <v>99412.608317902253</v>
      </c>
      <c r="AD32" s="5">
        <v>11485.726440371656</v>
      </c>
    </row>
    <row r="33" spans="1:30">
      <c r="A33" s="58" t="s">
        <v>134</v>
      </c>
      <c r="B33" s="58" t="s">
        <v>75</v>
      </c>
      <c r="C33" s="5">
        <v>0</v>
      </c>
      <c r="D33" s="5">
        <v>0</v>
      </c>
      <c r="E33" s="5">
        <v>4343.6846861620324</v>
      </c>
      <c r="F33" s="5">
        <v>6813.273034615494</v>
      </c>
      <c r="G33" s="5">
        <v>3027.1954967172828</v>
      </c>
      <c r="H33" s="5">
        <v>35977.560973012951</v>
      </c>
      <c r="I33" s="5">
        <v>53291.802588445389</v>
      </c>
      <c r="J33" s="5">
        <v>57556.876997586543</v>
      </c>
      <c r="K33" s="5">
        <v>72987.698821981176</v>
      </c>
      <c r="L33" s="5">
        <v>81296.07385949741</v>
      </c>
      <c r="M33" s="5">
        <v>162753.87477846901</v>
      </c>
      <c r="N33" s="5">
        <v>182468.65670801417</v>
      </c>
      <c r="O33" s="5">
        <v>162883.72673559093</v>
      </c>
      <c r="P33" s="5">
        <v>170818.94654975733</v>
      </c>
      <c r="Q33" s="5">
        <v>214056.02006709715</v>
      </c>
      <c r="R33" s="5">
        <v>304091.73246032913</v>
      </c>
      <c r="S33" s="5">
        <v>340682.09364529431</v>
      </c>
      <c r="T33" s="5">
        <v>349739.27725503914</v>
      </c>
      <c r="U33" s="5">
        <v>388225.88208876434</v>
      </c>
      <c r="V33" s="5">
        <v>486478.75150501466</v>
      </c>
      <c r="W33" s="5">
        <v>525742.95948143257</v>
      </c>
      <c r="X33" s="5">
        <v>537810.76171437069</v>
      </c>
      <c r="Y33" s="5">
        <v>588590.83809968526</v>
      </c>
      <c r="Z33" s="5">
        <v>605028.71988972405</v>
      </c>
      <c r="AA33" s="5">
        <v>670507.30203926715</v>
      </c>
      <c r="AB33" s="5">
        <v>809674.15520609857</v>
      </c>
      <c r="AC33" s="5">
        <v>815941.42567716562</v>
      </c>
      <c r="AD33" s="5">
        <v>824282.07962576067</v>
      </c>
    </row>
    <row r="34" spans="1:30">
      <c r="A34" s="58" t="s">
        <v>134</v>
      </c>
      <c r="B34" s="58" t="s">
        <v>76</v>
      </c>
      <c r="C34" s="5">
        <v>0</v>
      </c>
      <c r="D34" s="5">
        <v>0</v>
      </c>
      <c r="E34" s="5">
        <v>0</v>
      </c>
      <c r="F34" s="5">
        <v>138643.94016775404</v>
      </c>
      <c r="G34" s="5">
        <v>342155.6785859415</v>
      </c>
      <c r="H34" s="5">
        <v>344455.95511964476</v>
      </c>
      <c r="I34" s="5">
        <v>395062.03886111762</v>
      </c>
      <c r="J34" s="5">
        <v>412125.90842022578</v>
      </c>
      <c r="K34" s="5">
        <v>535169.79136850103</v>
      </c>
      <c r="L34" s="5">
        <v>587574.27312723279</v>
      </c>
      <c r="M34" s="5">
        <v>587574.27312723279</v>
      </c>
      <c r="N34" s="5">
        <v>587574.27312723279</v>
      </c>
      <c r="O34" s="5">
        <v>639309.58353070542</v>
      </c>
      <c r="P34" s="5">
        <v>639309.58353070542</v>
      </c>
      <c r="Q34" s="5">
        <v>639309.58353070542</v>
      </c>
      <c r="R34" s="5">
        <v>659217.43134966493</v>
      </c>
      <c r="S34" s="5">
        <v>659217.43134966493</v>
      </c>
      <c r="T34" s="5">
        <v>659217.43134966493</v>
      </c>
      <c r="U34" s="5">
        <v>659217.43134966493</v>
      </c>
      <c r="V34" s="5">
        <v>659217.43134966493</v>
      </c>
      <c r="W34" s="5">
        <v>659217.43134966493</v>
      </c>
      <c r="X34" s="5">
        <v>659217.43134966493</v>
      </c>
      <c r="Y34" s="5">
        <v>659217.43134966493</v>
      </c>
      <c r="Z34" s="5">
        <v>659217.43134966493</v>
      </c>
      <c r="AA34" s="5">
        <v>659217.43134966493</v>
      </c>
      <c r="AB34" s="5">
        <v>659217.43134966493</v>
      </c>
      <c r="AC34" s="5">
        <v>659217.43134966493</v>
      </c>
      <c r="AD34" s="5">
        <v>659217.43134966493</v>
      </c>
    </row>
    <row r="36" spans="1:30">
      <c r="A36" s="58" t="s">
        <v>136</v>
      </c>
      <c r="B36" s="58" t="s">
        <v>70</v>
      </c>
      <c r="C36" s="5">
        <v>167464.72320639624</v>
      </c>
      <c r="D36" s="5">
        <v>551504.24188562867</v>
      </c>
      <c r="E36" s="5">
        <v>909663.40122333623</v>
      </c>
      <c r="F36" s="5">
        <v>1163712.2642492042</v>
      </c>
      <c r="G36" s="5">
        <v>1702125.8471779618</v>
      </c>
      <c r="H36" s="5">
        <v>2210690.3996193674</v>
      </c>
      <c r="I36" s="5">
        <v>2589004.4775350457</v>
      </c>
      <c r="J36" s="5">
        <v>3237371.6402208344</v>
      </c>
      <c r="K36" s="5">
        <v>3500243.9678468448</v>
      </c>
      <c r="L36" s="5">
        <v>3825932.1450779857</v>
      </c>
      <c r="M36" s="5">
        <v>4302788.918154696</v>
      </c>
      <c r="N36" s="5">
        <v>4443757.4026706107</v>
      </c>
      <c r="O36" s="5">
        <v>4465448.0055354936</v>
      </c>
      <c r="P36" s="5">
        <v>4876813.1014590496</v>
      </c>
      <c r="Q36" s="5">
        <v>5425798.3183245333</v>
      </c>
      <c r="R36" s="5">
        <v>5790809.6320802895</v>
      </c>
      <c r="S36" s="5">
        <v>6154684.302213761</v>
      </c>
      <c r="T36" s="5">
        <v>6412807.1259786608</v>
      </c>
      <c r="U36" s="5">
        <v>6846891.9493266707</v>
      </c>
      <c r="V36" s="5">
        <v>7754904.6186174704</v>
      </c>
      <c r="W36" s="5">
        <v>8421502.0045736544</v>
      </c>
      <c r="X36" s="5">
        <v>8499828.3878934179</v>
      </c>
      <c r="Y36" s="5">
        <v>8946140.6582250539</v>
      </c>
      <c r="Z36" s="5">
        <v>9179084.2866134141</v>
      </c>
      <c r="AA36" s="5">
        <v>9433624.8255376499</v>
      </c>
      <c r="AB36" s="5">
        <v>10051011.916031526</v>
      </c>
      <c r="AC36" s="5">
        <v>10291820.398933865</v>
      </c>
      <c r="AD36" s="5">
        <v>10032660.289818516</v>
      </c>
    </row>
    <row r="37" spans="1:30">
      <c r="A37" s="58" t="s">
        <v>136</v>
      </c>
      <c r="B37" s="58" t="s">
        <v>71</v>
      </c>
      <c r="C37" s="5">
        <v>2755278.9076246922</v>
      </c>
      <c r="D37" s="5">
        <v>2846396.7462910777</v>
      </c>
      <c r="E37" s="5">
        <v>3103857.2669233861</v>
      </c>
      <c r="F37" s="5">
        <v>3163656.680157545</v>
      </c>
      <c r="G37" s="5">
        <v>2984185.9486339199</v>
      </c>
      <c r="H37" s="5">
        <v>2973388.358296243</v>
      </c>
      <c r="I37" s="5">
        <v>2790430.1405995563</v>
      </c>
      <c r="J37" s="5">
        <v>2727192.5387310833</v>
      </c>
      <c r="K37" s="5">
        <v>2469578.7982408972</v>
      </c>
      <c r="L37" s="5">
        <v>2665047.9003705969</v>
      </c>
      <c r="M37" s="5">
        <v>2705356.7068457636</v>
      </c>
      <c r="N37" s="5">
        <v>2385350.0910703782</v>
      </c>
      <c r="O37" s="5">
        <v>2354311.3264846201</v>
      </c>
      <c r="P37" s="5">
        <v>2456319.9549396043</v>
      </c>
      <c r="Q37" s="5">
        <v>2602954.9678811366</v>
      </c>
      <c r="R37" s="5">
        <v>2707389.3630360379</v>
      </c>
      <c r="S37" s="5">
        <v>3050907.7203978584</v>
      </c>
      <c r="T37" s="5">
        <v>2775832.0045851297</v>
      </c>
      <c r="U37" s="5">
        <v>2849618.3938643401</v>
      </c>
      <c r="V37" s="5">
        <v>3183105.9120863434</v>
      </c>
      <c r="W37" s="5">
        <v>3272942.0126741426</v>
      </c>
      <c r="X37" s="5">
        <v>3298149.8924552039</v>
      </c>
      <c r="Y37" s="5">
        <v>3318278.4521446819</v>
      </c>
      <c r="Z37" s="5">
        <v>3409551.541679393</v>
      </c>
      <c r="AA37" s="5">
        <v>3477110.0202301089</v>
      </c>
      <c r="AB37" s="5">
        <v>3698104.5142796077</v>
      </c>
      <c r="AC37" s="5">
        <v>3915618.8883384834</v>
      </c>
      <c r="AD37" s="5">
        <v>3861113.0228193761</v>
      </c>
    </row>
    <row r="38" spans="1:30">
      <c r="A38" s="58" t="s">
        <v>136</v>
      </c>
      <c r="B38" s="58" t="s">
        <v>72</v>
      </c>
      <c r="C38" s="5">
        <v>2462634.3932060529</v>
      </c>
      <c r="D38" s="5">
        <v>2105776.2971741324</v>
      </c>
      <c r="E38" s="5">
        <v>1956882.8827645765</v>
      </c>
      <c r="F38" s="5">
        <v>1766720.7760253518</v>
      </c>
      <c r="G38" s="5">
        <v>1537095.2677688878</v>
      </c>
      <c r="H38" s="5">
        <v>1304306.8897514809</v>
      </c>
      <c r="I38" s="5">
        <v>1125153.3681605656</v>
      </c>
      <c r="J38" s="5">
        <v>1062068.6752866856</v>
      </c>
      <c r="K38" s="5">
        <v>1073896.394200942</v>
      </c>
      <c r="L38" s="5">
        <v>1019265.8548286454</v>
      </c>
      <c r="M38" s="5">
        <v>774907.14704485063</v>
      </c>
      <c r="N38" s="5">
        <v>902111.30524421507</v>
      </c>
      <c r="O38" s="5">
        <v>860154.46096443583</v>
      </c>
      <c r="P38" s="5">
        <v>850551.05924784369</v>
      </c>
      <c r="Q38" s="5">
        <v>737224.5309030026</v>
      </c>
      <c r="R38" s="5">
        <v>849711.91063481744</v>
      </c>
      <c r="S38" s="5">
        <v>700016.55322165077</v>
      </c>
      <c r="T38" s="5">
        <v>700635.46574335941</v>
      </c>
      <c r="U38" s="5">
        <v>746656.3725055746</v>
      </c>
      <c r="V38" s="5">
        <v>794830.79539549828</v>
      </c>
      <c r="W38" s="5">
        <v>665709.41820625751</v>
      </c>
      <c r="X38" s="5">
        <v>688716.22586426116</v>
      </c>
      <c r="Y38" s="5">
        <v>931844.00996728835</v>
      </c>
      <c r="Z38" s="5">
        <v>1016389.2052616585</v>
      </c>
      <c r="AA38" s="5">
        <v>891781.67843239789</v>
      </c>
      <c r="AB38" s="5">
        <v>1056155.785542849</v>
      </c>
      <c r="AC38" s="5">
        <v>1780275.8020926474</v>
      </c>
      <c r="AD38" s="5">
        <v>1121033.1432787646</v>
      </c>
    </row>
    <row r="39" spans="1:30">
      <c r="A39" s="58" t="s">
        <v>136</v>
      </c>
      <c r="B39" s="58" t="s">
        <v>73</v>
      </c>
      <c r="C39" s="5">
        <v>668307.82265833521</v>
      </c>
      <c r="D39" s="5">
        <v>605874.88512599003</v>
      </c>
      <c r="E39" s="5">
        <v>566661.07413961925</v>
      </c>
      <c r="F39" s="5">
        <v>552471.61628745799</v>
      </c>
      <c r="G39" s="5">
        <v>508451.50835400145</v>
      </c>
      <c r="H39" s="5">
        <v>411765.13899033488</v>
      </c>
      <c r="I39" s="5">
        <v>361794.89196346758</v>
      </c>
      <c r="J39" s="5">
        <v>324871.79487647198</v>
      </c>
      <c r="K39" s="5">
        <v>307647.95003530639</v>
      </c>
      <c r="L39" s="5">
        <v>295758.85055266879</v>
      </c>
      <c r="M39" s="5">
        <v>242018.22384145565</v>
      </c>
      <c r="N39" s="5">
        <v>252912.71633965624</v>
      </c>
      <c r="O39" s="5">
        <v>253055.50432413272</v>
      </c>
      <c r="P39" s="5">
        <v>240387.31365735759</v>
      </c>
      <c r="Q39" s="5">
        <v>217825.01299988048</v>
      </c>
      <c r="R39" s="5">
        <v>230761.95023172325</v>
      </c>
      <c r="S39" s="5">
        <v>176806.24539250846</v>
      </c>
      <c r="T39" s="5">
        <v>163904.15633242918</v>
      </c>
      <c r="U39" s="5">
        <v>162885.04272412788</v>
      </c>
      <c r="V39" s="5">
        <v>148381.47330986528</v>
      </c>
      <c r="W39" s="5">
        <v>146454.77626292416</v>
      </c>
      <c r="X39" s="5">
        <v>135549.69507015371</v>
      </c>
      <c r="Y39" s="5">
        <v>127973.07216370218</v>
      </c>
      <c r="Z39" s="5">
        <v>128693.91511966595</v>
      </c>
      <c r="AA39" s="5">
        <v>126226.13601701925</v>
      </c>
      <c r="AB39" s="5">
        <v>129206.46132362956</v>
      </c>
      <c r="AC39" s="5">
        <v>154040.86070009103</v>
      </c>
      <c r="AD39" s="5">
        <v>104318.54490837269</v>
      </c>
    </row>
    <row r="40" spans="1:30">
      <c r="A40" s="58" t="s">
        <v>136</v>
      </c>
      <c r="B40" s="58" t="s">
        <v>74</v>
      </c>
      <c r="C40" s="5">
        <v>0</v>
      </c>
      <c r="D40" s="5">
        <v>0</v>
      </c>
      <c r="E40" s="5">
        <v>0</v>
      </c>
      <c r="F40" s="5">
        <v>175.17326520029999</v>
      </c>
      <c r="G40" s="5">
        <v>0</v>
      </c>
      <c r="H40" s="5">
        <v>171.98442089577</v>
      </c>
      <c r="I40" s="5">
        <v>191.08512073151999</v>
      </c>
      <c r="J40" s="5">
        <v>6318.2185616403858</v>
      </c>
      <c r="K40" s="5">
        <v>307.82575744452004</v>
      </c>
      <c r="L40" s="5">
        <v>1231.2741975275399</v>
      </c>
      <c r="M40" s="5">
        <v>10639.888613869645</v>
      </c>
      <c r="N40" s="5">
        <v>0</v>
      </c>
      <c r="O40" s="5">
        <v>572.66742898825498</v>
      </c>
      <c r="P40" s="5">
        <v>6120.8144698623591</v>
      </c>
      <c r="Q40" s="5">
        <v>336.90973033033998</v>
      </c>
      <c r="R40" s="5">
        <v>1070.45861209897</v>
      </c>
      <c r="S40" s="5">
        <v>5659.2242398400549</v>
      </c>
      <c r="T40" s="5">
        <v>3352.3239116273048</v>
      </c>
      <c r="U40" s="5">
        <v>2261.2915566733705</v>
      </c>
      <c r="V40" s="5">
        <v>8380.271877121575</v>
      </c>
      <c r="W40" s="5">
        <v>11241.43367537441</v>
      </c>
      <c r="X40" s="5">
        <v>1111.0503870564451</v>
      </c>
      <c r="Y40" s="5">
        <v>15308.358333429291</v>
      </c>
      <c r="Z40" s="5">
        <v>0</v>
      </c>
      <c r="AA40" s="5">
        <v>39041.583170332342</v>
      </c>
      <c r="AB40" s="5">
        <v>7204.8692448343745</v>
      </c>
      <c r="AC40" s="5">
        <v>99393.747509837762</v>
      </c>
      <c r="AD40" s="5">
        <v>11476.580098080716</v>
      </c>
    </row>
    <row r="41" spans="1:30">
      <c r="A41" s="58" t="s">
        <v>136</v>
      </c>
      <c r="B41" s="58" t="s">
        <v>75</v>
      </c>
      <c r="C41" s="5">
        <v>0</v>
      </c>
      <c r="D41" s="5">
        <v>0</v>
      </c>
      <c r="E41" s="5">
        <v>3348.4710032448916</v>
      </c>
      <c r="F41" s="5">
        <v>12945.866299125812</v>
      </c>
      <c r="G41" s="5">
        <v>2281.6142782251954</v>
      </c>
      <c r="H41" s="5">
        <v>36046.28815399819</v>
      </c>
      <c r="I41" s="5">
        <v>52970.177630388149</v>
      </c>
      <c r="J41" s="5">
        <v>57504.842059912356</v>
      </c>
      <c r="K41" s="5">
        <v>73150.326582557027</v>
      </c>
      <c r="L41" s="5">
        <v>81124.609599461139</v>
      </c>
      <c r="M41" s="5">
        <v>163550.44155449118</v>
      </c>
      <c r="N41" s="5">
        <v>183145.55489728821</v>
      </c>
      <c r="O41" s="5">
        <v>163552.25861114266</v>
      </c>
      <c r="P41" s="5">
        <v>171599.2130315314</v>
      </c>
      <c r="Q41" s="5">
        <v>214269.99296821791</v>
      </c>
      <c r="R41" s="5">
        <v>303425.76865571056</v>
      </c>
      <c r="S41" s="5">
        <v>340852.64802804054</v>
      </c>
      <c r="T41" s="5">
        <v>350684.92615564814</v>
      </c>
      <c r="U41" s="5">
        <v>388160.29959875759</v>
      </c>
      <c r="V41" s="5">
        <v>486226.32438850065</v>
      </c>
      <c r="W41" s="5">
        <v>524695.17764091562</v>
      </c>
      <c r="X41" s="5">
        <v>536763.30562982627</v>
      </c>
      <c r="Y41" s="5">
        <v>589049.93209042086</v>
      </c>
      <c r="Z41" s="5">
        <v>605891.77108019497</v>
      </c>
      <c r="AA41" s="5">
        <v>670275.21998758242</v>
      </c>
      <c r="AB41" s="5">
        <v>809123.81756335369</v>
      </c>
      <c r="AC41" s="5">
        <v>815312.4319707182</v>
      </c>
      <c r="AD41" s="5">
        <v>823654.14985722257</v>
      </c>
    </row>
    <row r="42" spans="1:30">
      <c r="A42" s="58" t="s">
        <v>136</v>
      </c>
      <c r="B42" s="58" t="s">
        <v>76</v>
      </c>
      <c r="C42" s="5">
        <v>0</v>
      </c>
      <c r="D42" s="5">
        <v>0</v>
      </c>
      <c r="E42" s="5">
        <v>0</v>
      </c>
      <c r="F42" s="5">
        <v>0</v>
      </c>
      <c r="G42" s="5">
        <v>203511.73841818745</v>
      </c>
      <c r="H42" s="5">
        <v>344455.95511964476</v>
      </c>
      <c r="I42" s="5">
        <v>395062.03886111762</v>
      </c>
      <c r="J42" s="5">
        <v>412125.90842022578</v>
      </c>
      <c r="K42" s="5">
        <v>535169.79136850103</v>
      </c>
      <c r="L42" s="5">
        <v>587574.27312723279</v>
      </c>
      <c r="M42" s="5">
        <v>587574.27312723279</v>
      </c>
      <c r="N42" s="5">
        <v>587574.27312723279</v>
      </c>
      <c r="O42" s="5">
        <v>639309.58353070542</v>
      </c>
      <c r="P42" s="5">
        <v>639309.58353070542</v>
      </c>
      <c r="Q42" s="5">
        <v>639309.58353070542</v>
      </c>
      <c r="R42" s="5">
        <v>659217.43134966493</v>
      </c>
      <c r="S42" s="5">
        <v>659217.43134966493</v>
      </c>
      <c r="T42" s="5">
        <v>659217.43134966493</v>
      </c>
      <c r="U42" s="5">
        <v>659217.43134966493</v>
      </c>
      <c r="V42" s="5">
        <v>659217.43134966493</v>
      </c>
      <c r="W42" s="5">
        <v>659217.43134966493</v>
      </c>
      <c r="X42" s="5">
        <v>659217.43134966493</v>
      </c>
      <c r="Y42" s="5">
        <v>659217.43134966493</v>
      </c>
      <c r="Z42" s="5">
        <v>659217.43134966493</v>
      </c>
      <c r="AA42" s="5">
        <v>659217.43134966493</v>
      </c>
      <c r="AB42" s="5">
        <v>659217.43134966493</v>
      </c>
      <c r="AC42" s="5">
        <v>659217.43134966493</v>
      </c>
      <c r="AD42" s="5">
        <v>659217.43134966493</v>
      </c>
    </row>
    <row r="44" spans="1:30">
      <c r="A44" s="58" t="s">
        <v>137</v>
      </c>
      <c r="B44" s="58" t="s">
        <v>70</v>
      </c>
      <c r="C44" s="5">
        <v>167462.31619163975</v>
      </c>
      <c r="D44" s="5">
        <v>545332.20671267656</v>
      </c>
      <c r="E44" s="5">
        <v>899401.02608062979</v>
      </c>
      <c r="F44" s="5">
        <v>1131576.0822594101</v>
      </c>
      <c r="G44" s="5">
        <v>1688853.1585501628</v>
      </c>
      <c r="H44" s="5">
        <v>2207568.7623526459</v>
      </c>
      <c r="I44" s="5">
        <v>2571211.9183972543</v>
      </c>
      <c r="J44" s="5">
        <v>3238527.5234795082</v>
      </c>
      <c r="K44" s="5">
        <v>3499082.9313431135</v>
      </c>
      <c r="L44" s="5">
        <v>3826168.1037654271</v>
      </c>
      <c r="M44" s="5">
        <v>4304738.0672999835</v>
      </c>
      <c r="N44" s="5">
        <v>4446486.2778814798</v>
      </c>
      <c r="O44" s="5">
        <v>4467318.2911406308</v>
      </c>
      <c r="P44" s="5">
        <v>4878140.2908009719</v>
      </c>
      <c r="Q44" s="5">
        <v>5429513.777015239</v>
      </c>
      <c r="R44" s="5">
        <v>5790033.7643280383</v>
      </c>
      <c r="S44" s="5">
        <v>6156436.9108022442</v>
      </c>
      <c r="T44" s="5">
        <v>6417162.418352549</v>
      </c>
      <c r="U44" s="5">
        <v>6849165.5152155319</v>
      </c>
      <c r="V44" s="5">
        <v>7760293.7031986788</v>
      </c>
      <c r="W44" s="5">
        <v>8424313.7042601611</v>
      </c>
      <c r="X44" s="5">
        <v>8503749.3044198677</v>
      </c>
      <c r="Y44" s="5">
        <v>8947734.29480155</v>
      </c>
      <c r="Z44" s="5">
        <v>9184175.7953631002</v>
      </c>
      <c r="AA44" s="5">
        <v>9438547.3808894698</v>
      </c>
      <c r="AB44" s="5">
        <v>10054862.022080982</v>
      </c>
      <c r="AC44" s="5">
        <v>10297766.358813345</v>
      </c>
      <c r="AD44" s="5">
        <v>10041648.334014256</v>
      </c>
    </row>
    <row r="45" spans="1:30">
      <c r="A45" s="58" t="s">
        <v>137</v>
      </c>
      <c r="B45" s="58" t="s">
        <v>71</v>
      </c>
      <c r="C45" s="5">
        <v>2755278.7296995781</v>
      </c>
      <c r="D45" s="5">
        <v>2844923.0807125508</v>
      </c>
      <c r="E45" s="5">
        <v>3101424.8293955587</v>
      </c>
      <c r="F45" s="5">
        <v>3161349.8767615682</v>
      </c>
      <c r="G45" s="5">
        <v>2987975.0049669957</v>
      </c>
      <c r="H45" s="5">
        <v>2973228.8080205643</v>
      </c>
      <c r="I45" s="5">
        <v>2787298.4382267259</v>
      </c>
      <c r="J45" s="5">
        <v>2728342.4658841956</v>
      </c>
      <c r="K45" s="5">
        <v>2469880.765845242</v>
      </c>
      <c r="L45" s="5">
        <v>2665776.5139258732</v>
      </c>
      <c r="M45" s="5">
        <v>2706236.530795251</v>
      </c>
      <c r="N45" s="5">
        <v>2386657.5470759002</v>
      </c>
      <c r="O45" s="5">
        <v>2355260.5178542528</v>
      </c>
      <c r="P45" s="5">
        <v>2456655.265687888</v>
      </c>
      <c r="Q45" s="5">
        <v>2604007.6166374525</v>
      </c>
      <c r="R45" s="5">
        <v>2707441.1718489584</v>
      </c>
      <c r="S45" s="5">
        <v>3051258.8879386843</v>
      </c>
      <c r="T45" s="5">
        <v>2777000.9333439358</v>
      </c>
      <c r="U45" s="5">
        <v>2850132.403088497</v>
      </c>
      <c r="V45" s="5">
        <v>3184076.345397688</v>
      </c>
      <c r="W45" s="5">
        <v>3273628.8085648259</v>
      </c>
      <c r="X45" s="5">
        <v>3298938.2109491928</v>
      </c>
      <c r="Y45" s="5">
        <v>3318272.8286866266</v>
      </c>
      <c r="Z45" s="5">
        <v>3410804.4241946787</v>
      </c>
      <c r="AA45" s="5">
        <v>3478625.055940012</v>
      </c>
      <c r="AB45" s="5">
        <v>3698983.9732687306</v>
      </c>
      <c r="AC45" s="5">
        <v>3914486.9570797132</v>
      </c>
      <c r="AD45" s="5">
        <v>3859627.2443969776</v>
      </c>
    </row>
    <row r="46" spans="1:30">
      <c r="A46" s="58" t="s">
        <v>137</v>
      </c>
      <c r="B46" s="58" t="s">
        <v>72</v>
      </c>
      <c r="C46" s="5">
        <v>2451330.3068365804</v>
      </c>
      <c r="D46" s="5">
        <v>2109052.4302012702</v>
      </c>
      <c r="E46" s="5">
        <v>1956126.383254644</v>
      </c>
      <c r="F46" s="5">
        <v>1759224.5062937539</v>
      </c>
      <c r="G46" s="5">
        <v>1487192.3440049745</v>
      </c>
      <c r="H46" s="5">
        <v>1305283.9567349723</v>
      </c>
      <c r="I46" s="5">
        <v>1130016.0479623477</v>
      </c>
      <c r="J46" s="5">
        <v>1061923.174758344</v>
      </c>
      <c r="K46" s="5">
        <v>1075280.2630929369</v>
      </c>
      <c r="L46" s="5">
        <v>1019959.5586595287</v>
      </c>
      <c r="M46" s="5">
        <v>775234.11792083667</v>
      </c>
      <c r="N46" s="5">
        <v>902889.16995923012</v>
      </c>
      <c r="O46" s="5">
        <v>861132.45215920871</v>
      </c>
      <c r="P46" s="5">
        <v>852589.58656052488</v>
      </c>
      <c r="Q46" s="5">
        <v>736936.06667953054</v>
      </c>
      <c r="R46" s="5">
        <v>850945.94310866029</v>
      </c>
      <c r="S46" s="5">
        <v>700291.87436918204</v>
      </c>
      <c r="T46" s="5">
        <v>700109.45913073281</v>
      </c>
      <c r="U46" s="5">
        <v>746796.08570997964</v>
      </c>
      <c r="V46" s="5">
        <v>793414.71912329341</v>
      </c>
      <c r="W46" s="5">
        <v>665864.44961009058</v>
      </c>
      <c r="X46" s="5">
        <v>687199.95207474555</v>
      </c>
      <c r="Y46" s="5">
        <v>933126.74892854784</v>
      </c>
      <c r="Z46" s="5">
        <v>1014655.5401113949</v>
      </c>
      <c r="AA46" s="5">
        <v>891005.25830574171</v>
      </c>
      <c r="AB46" s="5">
        <v>1054680.0729879232</v>
      </c>
      <c r="AC46" s="5">
        <v>1781732.7109788917</v>
      </c>
      <c r="AD46" s="5">
        <v>1121791.1765027076</v>
      </c>
    </row>
    <row r="47" spans="1:30">
      <c r="A47" s="58" t="s">
        <v>137</v>
      </c>
      <c r="B47" s="58" t="s">
        <v>73</v>
      </c>
      <c r="C47" s="5">
        <v>669216.30710722739</v>
      </c>
      <c r="D47" s="5">
        <v>606775.37788843806</v>
      </c>
      <c r="E47" s="5">
        <v>568215.706669737</v>
      </c>
      <c r="F47" s="5">
        <v>546499.49575949158</v>
      </c>
      <c r="G47" s="5">
        <v>495188.45981045288</v>
      </c>
      <c r="H47" s="5">
        <v>412827.68198564864</v>
      </c>
      <c r="I47" s="5">
        <v>364324.78575931268</v>
      </c>
      <c r="J47" s="5">
        <v>324969.84936770599</v>
      </c>
      <c r="K47" s="5">
        <v>307911.08766278042</v>
      </c>
      <c r="L47" s="5">
        <v>295894.23148206493</v>
      </c>
      <c r="M47" s="5">
        <v>242053.48780001624</v>
      </c>
      <c r="N47" s="5">
        <v>252851.98048014412</v>
      </c>
      <c r="O47" s="5">
        <v>253029.82917526818</v>
      </c>
      <c r="P47" s="5">
        <v>240592.91428251256</v>
      </c>
      <c r="Q47" s="5">
        <v>217607.67722685213</v>
      </c>
      <c r="R47" s="5">
        <v>230840.07503751307</v>
      </c>
      <c r="S47" s="5">
        <v>176732.73421247644</v>
      </c>
      <c r="T47" s="5">
        <v>163716.41448883264</v>
      </c>
      <c r="U47" s="5">
        <v>162786.03633883718</v>
      </c>
      <c r="V47" s="5">
        <v>148160.75232734808</v>
      </c>
      <c r="W47" s="5">
        <v>146234.59458997662</v>
      </c>
      <c r="X47" s="5">
        <v>135365.55385696719</v>
      </c>
      <c r="Y47" s="5">
        <v>127918.74773860908</v>
      </c>
      <c r="Z47" s="5">
        <v>128539.41202976619</v>
      </c>
      <c r="AA47" s="5">
        <v>126081.52820629954</v>
      </c>
      <c r="AB47" s="5">
        <v>128997.16528600641</v>
      </c>
      <c r="AC47" s="5">
        <v>154075.29862231479</v>
      </c>
      <c r="AD47" s="5">
        <v>104336.81518279243</v>
      </c>
    </row>
    <row r="48" spans="1:30">
      <c r="A48" s="58" t="s">
        <v>137</v>
      </c>
      <c r="B48" s="58" t="s">
        <v>74</v>
      </c>
      <c r="C48" s="5">
        <v>0</v>
      </c>
      <c r="D48" s="5">
        <v>0</v>
      </c>
      <c r="E48" s="5">
        <v>0</v>
      </c>
      <c r="F48" s="5">
        <v>175.17326520029999</v>
      </c>
      <c r="G48" s="5">
        <v>0</v>
      </c>
      <c r="H48" s="5">
        <v>171.98442089577</v>
      </c>
      <c r="I48" s="5">
        <v>191.08512073151999</v>
      </c>
      <c r="J48" s="5">
        <v>6303.3191159324451</v>
      </c>
      <c r="K48" s="5">
        <v>307.82575744452004</v>
      </c>
      <c r="L48" s="5">
        <v>1212.8023611229703</v>
      </c>
      <c r="M48" s="5">
        <v>10724.553151271395</v>
      </c>
      <c r="N48" s="5">
        <v>0</v>
      </c>
      <c r="O48" s="5">
        <v>575.39636686368999</v>
      </c>
      <c r="P48" s="5">
        <v>6190.1725866013803</v>
      </c>
      <c r="Q48" s="5">
        <v>351.95759460592501</v>
      </c>
      <c r="R48" s="5">
        <v>1099.15713830655</v>
      </c>
      <c r="S48" s="5">
        <v>5689.8551855234709</v>
      </c>
      <c r="T48" s="5">
        <v>3401.7076301634647</v>
      </c>
      <c r="U48" s="5">
        <v>2314.6164216912152</v>
      </c>
      <c r="V48" s="5">
        <v>8302.6967849862594</v>
      </c>
      <c r="W48" s="5">
        <v>11186.628838190056</v>
      </c>
      <c r="X48" s="5">
        <v>1102.0335489351601</v>
      </c>
      <c r="Y48" s="5">
        <v>15320.261927176036</v>
      </c>
      <c r="Z48" s="5">
        <v>0</v>
      </c>
      <c r="AA48" s="5">
        <v>38932.790164915634</v>
      </c>
      <c r="AB48" s="5">
        <v>7383.3093234435964</v>
      </c>
      <c r="AC48" s="5">
        <v>99412.608317902253</v>
      </c>
      <c r="AD48" s="5">
        <v>11485.726440371656</v>
      </c>
    </row>
    <row r="49" spans="1:30">
      <c r="A49" s="58" t="s">
        <v>137</v>
      </c>
      <c r="B49" s="58" t="s">
        <v>75</v>
      </c>
      <c r="C49" s="5">
        <v>0</v>
      </c>
      <c r="D49" s="5">
        <v>0</v>
      </c>
      <c r="E49" s="5">
        <v>4343.6846861620324</v>
      </c>
      <c r="F49" s="5">
        <v>6813.273034615494</v>
      </c>
      <c r="G49" s="5">
        <v>3027.1954967172828</v>
      </c>
      <c r="H49" s="5">
        <v>35977.560973012951</v>
      </c>
      <c r="I49" s="5">
        <v>53291.802588445389</v>
      </c>
      <c r="J49" s="5">
        <v>57556.876997586543</v>
      </c>
      <c r="K49" s="5">
        <v>72987.698821981176</v>
      </c>
      <c r="L49" s="5">
        <v>81296.07385949741</v>
      </c>
      <c r="M49" s="5">
        <v>162753.87477846901</v>
      </c>
      <c r="N49" s="5">
        <v>182468.65670801417</v>
      </c>
      <c r="O49" s="5">
        <v>162883.72673559093</v>
      </c>
      <c r="P49" s="5">
        <v>170818.94654975733</v>
      </c>
      <c r="Q49" s="5">
        <v>214056.02006709715</v>
      </c>
      <c r="R49" s="5">
        <v>304091.73246032913</v>
      </c>
      <c r="S49" s="5">
        <v>340682.09364529431</v>
      </c>
      <c r="T49" s="5">
        <v>349739.27725503914</v>
      </c>
      <c r="U49" s="5">
        <v>388225.88208876434</v>
      </c>
      <c r="V49" s="5">
        <v>486478.75150501466</v>
      </c>
      <c r="W49" s="5">
        <v>525742.95948143257</v>
      </c>
      <c r="X49" s="5">
        <v>537810.76171437069</v>
      </c>
      <c r="Y49" s="5">
        <v>588590.83809968526</v>
      </c>
      <c r="Z49" s="5">
        <v>605028.71988972405</v>
      </c>
      <c r="AA49" s="5">
        <v>670507.30203926715</v>
      </c>
      <c r="AB49" s="5">
        <v>809674.15520609857</v>
      </c>
      <c r="AC49" s="5">
        <v>815941.42567716562</v>
      </c>
      <c r="AD49" s="5">
        <v>824282.07962576067</v>
      </c>
    </row>
    <row r="50" spans="1:30">
      <c r="A50" s="58" t="s">
        <v>137</v>
      </c>
      <c r="B50" s="58" t="s">
        <v>76</v>
      </c>
      <c r="C50" s="5">
        <v>0</v>
      </c>
      <c r="D50" s="5">
        <v>0</v>
      </c>
      <c r="E50" s="5">
        <v>0</v>
      </c>
      <c r="F50" s="5">
        <v>138643.94016775404</v>
      </c>
      <c r="G50" s="5">
        <v>342155.6785859415</v>
      </c>
      <c r="H50" s="5">
        <v>344455.95511964476</v>
      </c>
      <c r="I50" s="5">
        <v>395062.03886111762</v>
      </c>
      <c r="J50" s="5">
        <v>412125.90842022578</v>
      </c>
      <c r="K50" s="5">
        <v>535169.79136850103</v>
      </c>
      <c r="L50" s="5">
        <v>587574.27312723279</v>
      </c>
      <c r="M50" s="5">
        <v>587574.27312723279</v>
      </c>
      <c r="N50" s="5">
        <v>587574.27312723279</v>
      </c>
      <c r="O50" s="5">
        <v>639309.58353070542</v>
      </c>
      <c r="P50" s="5">
        <v>639309.58353070542</v>
      </c>
      <c r="Q50" s="5">
        <v>639309.58353070542</v>
      </c>
      <c r="R50" s="5">
        <v>659217.43134966493</v>
      </c>
      <c r="S50" s="5">
        <v>659217.43134966493</v>
      </c>
      <c r="T50" s="5">
        <v>659217.43134966493</v>
      </c>
      <c r="U50" s="5">
        <v>659217.43134966493</v>
      </c>
      <c r="V50" s="5">
        <v>659217.43134966493</v>
      </c>
      <c r="W50" s="5">
        <v>659217.43134966493</v>
      </c>
      <c r="X50" s="5">
        <v>659217.43134966493</v>
      </c>
      <c r="Y50" s="5">
        <v>659217.43134966493</v>
      </c>
      <c r="Z50" s="5">
        <v>659217.43134966493</v>
      </c>
      <c r="AA50" s="5">
        <v>659217.43134966493</v>
      </c>
      <c r="AB50" s="5">
        <v>659217.43134966493</v>
      </c>
      <c r="AC50" s="5">
        <v>659217.43134966493</v>
      </c>
      <c r="AD50" s="5">
        <v>659217.43134966493</v>
      </c>
    </row>
    <row r="52" spans="1:30">
      <c r="A52" s="58" t="s">
        <v>138</v>
      </c>
      <c r="B52" s="58" t="s">
        <v>70</v>
      </c>
      <c r="C52" s="5">
        <v>167464.72320639624</v>
      </c>
      <c r="D52" s="5">
        <v>551504.24188562867</v>
      </c>
      <c r="E52" s="5">
        <v>909663.40122333623</v>
      </c>
      <c r="F52" s="5">
        <v>1163712.2642492042</v>
      </c>
      <c r="G52" s="5">
        <v>1702125.8471779618</v>
      </c>
      <c r="H52" s="5">
        <v>2210690.3996193674</v>
      </c>
      <c r="I52" s="5">
        <v>2589004.4775350457</v>
      </c>
      <c r="J52" s="5">
        <v>3237371.6402208344</v>
      </c>
      <c r="K52" s="5">
        <v>3500243.9678468448</v>
      </c>
      <c r="L52" s="5">
        <v>3825932.1450779857</v>
      </c>
      <c r="M52" s="5">
        <v>4302788.918154696</v>
      </c>
      <c r="N52" s="5">
        <v>4443757.4026706107</v>
      </c>
      <c r="O52" s="5">
        <v>4465448.0055354936</v>
      </c>
      <c r="P52" s="5">
        <v>4876813.1014590496</v>
      </c>
      <c r="Q52" s="5">
        <v>5425798.3183245333</v>
      </c>
      <c r="R52" s="5">
        <v>5790809.6320802895</v>
      </c>
      <c r="S52" s="5">
        <v>6154684.302213761</v>
      </c>
      <c r="T52" s="5">
        <v>6412807.1259786608</v>
      </c>
      <c r="U52" s="5">
        <v>6846891.9493266707</v>
      </c>
      <c r="V52" s="5">
        <v>7754904.6186174704</v>
      </c>
      <c r="W52" s="5">
        <v>8421502.0045736544</v>
      </c>
      <c r="X52" s="5">
        <v>8499828.3878934179</v>
      </c>
      <c r="Y52" s="5">
        <v>8946140.6582250539</v>
      </c>
      <c r="Z52" s="5">
        <v>9179084.2866134141</v>
      </c>
      <c r="AA52" s="5">
        <v>9433624.8255376499</v>
      </c>
      <c r="AB52" s="5">
        <v>10051011.916031526</v>
      </c>
      <c r="AC52" s="5">
        <v>10291820.398933865</v>
      </c>
      <c r="AD52" s="5">
        <v>10032660.289818516</v>
      </c>
    </row>
    <row r="53" spans="1:30">
      <c r="A53" s="58" t="s">
        <v>138</v>
      </c>
      <c r="B53" s="58" t="s">
        <v>71</v>
      </c>
      <c r="C53" s="5">
        <v>2755278.9076246922</v>
      </c>
      <c r="D53" s="5">
        <v>2846396.7462910777</v>
      </c>
      <c r="E53" s="5">
        <v>3103857.2669233861</v>
      </c>
      <c r="F53" s="5">
        <v>3163656.680157545</v>
      </c>
      <c r="G53" s="5">
        <v>2984185.9486339199</v>
      </c>
      <c r="H53" s="5">
        <v>2973388.358296243</v>
      </c>
      <c r="I53" s="5">
        <v>2790430.1405995563</v>
      </c>
      <c r="J53" s="5">
        <v>2727192.5387310833</v>
      </c>
      <c r="K53" s="5">
        <v>2469578.7982408972</v>
      </c>
      <c r="L53" s="5">
        <v>2665047.9003705969</v>
      </c>
      <c r="M53" s="5">
        <v>2705356.7068457636</v>
      </c>
      <c r="N53" s="5">
        <v>2385350.0910703782</v>
      </c>
      <c r="O53" s="5">
        <v>2354311.3264846201</v>
      </c>
      <c r="P53" s="5">
        <v>2456319.9549396043</v>
      </c>
      <c r="Q53" s="5">
        <v>2602954.9678811366</v>
      </c>
      <c r="R53" s="5">
        <v>2707389.3630360379</v>
      </c>
      <c r="S53" s="5">
        <v>3050907.7203978584</v>
      </c>
      <c r="T53" s="5">
        <v>2775832.0045851297</v>
      </c>
      <c r="U53" s="5">
        <v>2849618.3938643401</v>
      </c>
      <c r="V53" s="5">
        <v>3183105.9120863434</v>
      </c>
      <c r="W53" s="5">
        <v>3272942.0126741426</v>
      </c>
      <c r="X53" s="5">
        <v>3298149.8924552039</v>
      </c>
      <c r="Y53" s="5">
        <v>3318278.4521446819</v>
      </c>
      <c r="Z53" s="5">
        <v>3409551.541679393</v>
      </c>
      <c r="AA53" s="5">
        <v>3477110.0202301089</v>
      </c>
      <c r="AB53" s="5">
        <v>3698104.5142796077</v>
      </c>
      <c r="AC53" s="5">
        <v>3915618.8883384834</v>
      </c>
      <c r="AD53" s="5">
        <v>3861113.0228193761</v>
      </c>
    </row>
    <row r="54" spans="1:30">
      <c r="A54" s="58" t="s">
        <v>138</v>
      </c>
      <c r="B54" s="58" t="s">
        <v>72</v>
      </c>
      <c r="C54" s="5">
        <v>2462634.3932060529</v>
      </c>
      <c r="D54" s="5">
        <v>2105776.2971741324</v>
      </c>
      <c r="E54" s="5">
        <v>1956882.8827645765</v>
      </c>
      <c r="F54" s="5">
        <v>1766720.7760253518</v>
      </c>
      <c r="G54" s="5">
        <v>1537095.2677688878</v>
      </c>
      <c r="H54" s="5">
        <v>1304306.8897514809</v>
      </c>
      <c r="I54" s="5">
        <v>1125153.3681605656</v>
      </c>
      <c r="J54" s="5">
        <v>1062068.6752866856</v>
      </c>
      <c r="K54" s="5">
        <v>1073896.394200942</v>
      </c>
      <c r="L54" s="5">
        <v>1019265.8548286454</v>
      </c>
      <c r="M54" s="5">
        <v>774907.14704485063</v>
      </c>
      <c r="N54" s="5">
        <v>902111.30524421507</v>
      </c>
      <c r="O54" s="5">
        <v>860154.46096443583</v>
      </c>
      <c r="P54" s="5">
        <v>850551.05924784369</v>
      </c>
      <c r="Q54" s="5">
        <v>737224.5309030026</v>
      </c>
      <c r="R54" s="5">
        <v>849711.91063481744</v>
      </c>
      <c r="S54" s="5">
        <v>700016.55322165077</v>
      </c>
      <c r="T54" s="5">
        <v>700635.46574335941</v>
      </c>
      <c r="U54" s="5">
        <v>746656.3725055746</v>
      </c>
      <c r="V54" s="5">
        <v>794830.79539549828</v>
      </c>
      <c r="W54" s="5">
        <v>665709.41820625751</v>
      </c>
      <c r="X54" s="5">
        <v>688716.22586426116</v>
      </c>
      <c r="Y54" s="5">
        <v>931844.00996728835</v>
      </c>
      <c r="Z54" s="5">
        <v>1016389.2052616585</v>
      </c>
      <c r="AA54" s="5">
        <v>891781.67843239789</v>
      </c>
      <c r="AB54" s="5">
        <v>1056155.785542849</v>
      </c>
      <c r="AC54" s="5">
        <v>1780275.8020926474</v>
      </c>
      <c r="AD54" s="5">
        <v>1121033.1432787646</v>
      </c>
    </row>
    <row r="55" spans="1:30">
      <c r="A55" s="58" t="s">
        <v>138</v>
      </c>
      <c r="B55" s="58" t="s">
        <v>73</v>
      </c>
      <c r="C55" s="5">
        <v>668307.82265833521</v>
      </c>
      <c r="D55" s="5">
        <v>605874.88512599003</v>
      </c>
      <c r="E55" s="5">
        <v>566661.07413961925</v>
      </c>
      <c r="F55" s="5">
        <v>552471.61628745799</v>
      </c>
      <c r="G55" s="5">
        <v>508451.50835400145</v>
      </c>
      <c r="H55" s="5">
        <v>411765.13899033488</v>
      </c>
      <c r="I55" s="5">
        <v>361794.89196346758</v>
      </c>
      <c r="J55" s="5">
        <v>324871.79487647198</v>
      </c>
      <c r="K55" s="5">
        <v>307647.95003530639</v>
      </c>
      <c r="L55" s="5">
        <v>295758.85055266879</v>
      </c>
      <c r="M55" s="5">
        <v>242018.22384145565</v>
      </c>
      <c r="N55" s="5">
        <v>252912.71633965624</v>
      </c>
      <c r="O55" s="5">
        <v>253055.50432413272</v>
      </c>
      <c r="P55" s="5">
        <v>240387.31365735759</v>
      </c>
      <c r="Q55" s="5">
        <v>217825.01299988048</v>
      </c>
      <c r="R55" s="5">
        <v>230761.95023172325</v>
      </c>
      <c r="S55" s="5">
        <v>176806.24539250846</v>
      </c>
      <c r="T55" s="5">
        <v>163904.15633242918</v>
      </c>
      <c r="U55" s="5">
        <v>162885.04272412788</v>
      </c>
      <c r="V55" s="5">
        <v>148381.47330986528</v>
      </c>
      <c r="W55" s="5">
        <v>146454.77626292416</v>
      </c>
      <c r="X55" s="5">
        <v>135549.69507015371</v>
      </c>
      <c r="Y55" s="5">
        <v>127973.07216370218</v>
      </c>
      <c r="Z55" s="5">
        <v>128693.91511966595</v>
      </c>
      <c r="AA55" s="5">
        <v>126226.13601701925</v>
      </c>
      <c r="AB55" s="5">
        <v>129206.46132362956</v>
      </c>
      <c r="AC55" s="5">
        <v>154040.86070009103</v>
      </c>
      <c r="AD55" s="5">
        <v>104318.54490837269</v>
      </c>
    </row>
    <row r="56" spans="1:30">
      <c r="A56" s="58" t="s">
        <v>138</v>
      </c>
      <c r="B56" s="58" t="s">
        <v>74</v>
      </c>
      <c r="C56" s="5">
        <v>0</v>
      </c>
      <c r="D56" s="5">
        <v>0</v>
      </c>
      <c r="E56" s="5">
        <v>0</v>
      </c>
      <c r="F56" s="5">
        <v>175.17326520029999</v>
      </c>
      <c r="G56" s="5">
        <v>0</v>
      </c>
      <c r="H56" s="5">
        <v>171.98442089577</v>
      </c>
      <c r="I56" s="5">
        <v>191.08512073151999</v>
      </c>
      <c r="J56" s="5">
        <v>6318.2185616403858</v>
      </c>
      <c r="K56" s="5">
        <v>307.82575744452004</v>
      </c>
      <c r="L56" s="5">
        <v>1231.2741975275399</v>
      </c>
      <c r="M56" s="5">
        <v>10639.888613869645</v>
      </c>
      <c r="N56" s="5">
        <v>0</v>
      </c>
      <c r="O56" s="5">
        <v>572.66742898825498</v>
      </c>
      <c r="P56" s="5">
        <v>6120.8144698623591</v>
      </c>
      <c r="Q56" s="5">
        <v>336.90973033033998</v>
      </c>
      <c r="R56" s="5">
        <v>1070.45861209897</v>
      </c>
      <c r="S56" s="5">
        <v>5659.2242398400549</v>
      </c>
      <c r="T56" s="5">
        <v>3352.3239116273048</v>
      </c>
      <c r="U56" s="5">
        <v>2261.2915566733705</v>
      </c>
      <c r="V56" s="5">
        <v>8380.271877121575</v>
      </c>
      <c r="W56" s="5">
        <v>11241.43367537441</v>
      </c>
      <c r="X56" s="5">
        <v>1111.0503870564451</v>
      </c>
      <c r="Y56" s="5">
        <v>15308.358333429291</v>
      </c>
      <c r="Z56" s="5">
        <v>0</v>
      </c>
      <c r="AA56" s="5">
        <v>39041.583170332342</v>
      </c>
      <c r="AB56" s="5">
        <v>7204.8692448343745</v>
      </c>
      <c r="AC56" s="5">
        <v>99393.747509837762</v>
      </c>
      <c r="AD56" s="5">
        <v>11476.580098080716</v>
      </c>
    </row>
    <row r="57" spans="1:30">
      <c r="A57" s="58" t="s">
        <v>138</v>
      </c>
      <c r="B57" s="58" t="s">
        <v>75</v>
      </c>
      <c r="C57" s="5">
        <v>0</v>
      </c>
      <c r="D57" s="5">
        <v>0</v>
      </c>
      <c r="E57" s="5">
        <v>3348.4710032448916</v>
      </c>
      <c r="F57" s="5">
        <v>12945.866299125812</v>
      </c>
      <c r="G57" s="5">
        <v>2281.6142782251954</v>
      </c>
      <c r="H57" s="5">
        <v>36046.28815399819</v>
      </c>
      <c r="I57" s="5">
        <v>52970.177630388149</v>
      </c>
      <c r="J57" s="5">
        <v>57504.842059912356</v>
      </c>
      <c r="K57" s="5">
        <v>73150.326582557027</v>
      </c>
      <c r="L57" s="5">
        <v>81124.609599461139</v>
      </c>
      <c r="M57" s="5">
        <v>163550.44155449118</v>
      </c>
      <c r="N57" s="5">
        <v>183145.55489728821</v>
      </c>
      <c r="O57" s="5">
        <v>163552.25861114266</v>
      </c>
      <c r="P57" s="5">
        <v>171599.2130315314</v>
      </c>
      <c r="Q57" s="5">
        <v>214269.99296821791</v>
      </c>
      <c r="R57" s="5">
        <v>303425.76865571056</v>
      </c>
      <c r="S57" s="5">
        <v>340852.64802804054</v>
      </c>
      <c r="T57" s="5">
        <v>350684.92615564814</v>
      </c>
      <c r="U57" s="5">
        <v>388160.29959875759</v>
      </c>
      <c r="V57" s="5">
        <v>486226.32438850065</v>
      </c>
      <c r="W57" s="5">
        <v>524695.17764091562</v>
      </c>
      <c r="X57" s="5">
        <v>536763.30562982627</v>
      </c>
      <c r="Y57" s="5">
        <v>589049.93209042086</v>
      </c>
      <c r="Z57" s="5">
        <v>605891.77108019497</v>
      </c>
      <c r="AA57" s="5">
        <v>670275.21998758242</v>
      </c>
      <c r="AB57" s="5">
        <v>809123.81756335369</v>
      </c>
      <c r="AC57" s="5">
        <v>815312.4319707182</v>
      </c>
      <c r="AD57" s="5">
        <v>823654.14985722257</v>
      </c>
    </row>
    <row r="58" spans="1:30">
      <c r="A58" s="58" t="s">
        <v>138</v>
      </c>
      <c r="B58" s="58" t="s">
        <v>76</v>
      </c>
      <c r="C58" s="5">
        <v>0</v>
      </c>
      <c r="D58" s="5">
        <v>0</v>
      </c>
      <c r="E58" s="5">
        <v>0</v>
      </c>
      <c r="F58" s="5">
        <v>0</v>
      </c>
      <c r="G58" s="5">
        <v>203511.73841818745</v>
      </c>
      <c r="H58" s="5">
        <v>344455.95511964476</v>
      </c>
      <c r="I58" s="5">
        <v>395062.03886111762</v>
      </c>
      <c r="J58" s="5">
        <v>412125.90842022578</v>
      </c>
      <c r="K58" s="5">
        <v>535169.79136850103</v>
      </c>
      <c r="L58" s="5">
        <v>587574.27312723279</v>
      </c>
      <c r="M58" s="5">
        <v>587574.27312723279</v>
      </c>
      <c r="N58" s="5">
        <v>587574.27312723279</v>
      </c>
      <c r="O58" s="5">
        <v>639309.58353070542</v>
      </c>
      <c r="P58" s="5">
        <v>639309.58353070542</v>
      </c>
      <c r="Q58" s="5">
        <v>639309.58353070542</v>
      </c>
      <c r="R58" s="5">
        <v>659217.43134966493</v>
      </c>
      <c r="S58" s="5">
        <v>659217.43134966493</v>
      </c>
      <c r="T58" s="5">
        <v>659217.43134966493</v>
      </c>
      <c r="U58" s="5">
        <v>659217.43134966493</v>
      </c>
      <c r="V58" s="5">
        <v>659217.43134966493</v>
      </c>
      <c r="W58" s="5">
        <v>659217.43134966493</v>
      </c>
      <c r="X58" s="5">
        <v>659217.43134966493</v>
      </c>
      <c r="Y58" s="5">
        <v>659217.43134966493</v>
      </c>
      <c r="Z58" s="5">
        <v>659217.43134966493</v>
      </c>
      <c r="AA58" s="5">
        <v>659217.43134966493</v>
      </c>
      <c r="AB58" s="5">
        <v>659217.43134966493</v>
      </c>
      <c r="AC58" s="5">
        <v>659217.43134966493</v>
      </c>
      <c r="AD58" s="5">
        <v>659217.43134966493</v>
      </c>
    </row>
    <row r="60" spans="1:30">
      <c r="A60" s="58" t="s">
        <v>37</v>
      </c>
      <c r="B60" s="58" t="s">
        <v>70</v>
      </c>
      <c r="C60" s="5">
        <v>580587.6324957445</v>
      </c>
      <c r="D60" s="5">
        <v>1157867.2541993889</v>
      </c>
      <c r="E60" s="5">
        <v>1721107.8119723813</v>
      </c>
      <c r="F60" s="5">
        <v>2526582.3469192102</v>
      </c>
      <c r="G60" s="5">
        <v>2730611.9570735283</v>
      </c>
      <c r="H60" s="5">
        <v>3388474.6331985886</v>
      </c>
      <c r="I60" s="5">
        <v>4149384.0250124205</v>
      </c>
      <c r="J60" s="5">
        <v>4558768.1433840925</v>
      </c>
      <c r="K60" s="5">
        <v>4865372.13191693</v>
      </c>
      <c r="L60" s="5">
        <v>5035473.6286316309</v>
      </c>
      <c r="M60" s="5">
        <v>5278201.8897168888</v>
      </c>
      <c r="N60" s="5">
        <v>5770777.3990396075</v>
      </c>
      <c r="O60" s="5">
        <v>5961837.0251564877</v>
      </c>
      <c r="P60" s="5">
        <v>6367974.8480666</v>
      </c>
      <c r="Q60" s="5">
        <v>6564703.34001996</v>
      </c>
      <c r="R60" s="5">
        <v>6849191.8307921607</v>
      </c>
      <c r="S60" s="5">
        <v>7603412.5087802978</v>
      </c>
      <c r="T60" s="5">
        <v>7717189.8762522405</v>
      </c>
      <c r="U60" s="5">
        <v>7923450.6387162311</v>
      </c>
      <c r="V60" s="5">
        <v>8452963.0195465423</v>
      </c>
      <c r="W60" s="5">
        <v>9399988.0563169941</v>
      </c>
      <c r="X60" s="5">
        <v>9823624.980770478</v>
      </c>
      <c r="Y60" s="5">
        <v>10108571.794535771</v>
      </c>
      <c r="Z60" s="5">
        <v>10453950.095539395</v>
      </c>
      <c r="AA60" s="5">
        <v>10867522.61011116</v>
      </c>
      <c r="AB60" s="5">
        <v>11099963.340762993</v>
      </c>
      <c r="AC60" s="5">
        <v>11303612.80220161</v>
      </c>
      <c r="AD60" s="5">
        <v>10894324.49311702</v>
      </c>
    </row>
    <row r="61" spans="1:30">
      <c r="A61" s="58" t="s">
        <v>37</v>
      </c>
      <c r="B61" s="58" t="s">
        <v>71</v>
      </c>
      <c r="C61" s="5">
        <v>2853197.7963246177</v>
      </c>
      <c r="D61" s="5">
        <v>2990227.9773775414</v>
      </c>
      <c r="E61" s="5">
        <v>3558852.0167150642</v>
      </c>
      <c r="F61" s="5">
        <v>3553682.254748289</v>
      </c>
      <c r="G61" s="5">
        <v>2875513.7382144681</v>
      </c>
      <c r="H61" s="5">
        <v>3089587.5777205238</v>
      </c>
      <c r="I61" s="5">
        <v>2798248.0023327451</v>
      </c>
      <c r="J61" s="5">
        <v>2553187.1903110263</v>
      </c>
      <c r="K61" s="5">
        <v>2482549.434336551</v>
      </c>
      <c r="L61" s="5">
        <v>2533722.2438981486</v>
      </c>
      <c r="M61" s="5">
        <v>2714745.3192261611</v>
      </c>
      <c r="N61" s="5">
        <v>2811852.5755162481</v>
      </c>
      <c r="O61" s="5">
        <v>2579812.0236157761</v>
      </c>
      <c r="P61" s="5">
        <v>2668425.9120762572</v>
      </c>
      <c r="Q61" s="5">
        <v>2698460.9699469549</v>
      </c>
      <c r="R61" s="5">
        <v>2769029.5259485287</v>
      </c>
      <c r="S61" s="5">
        <v>3249262.045343833</v>
      </c>
      <c r="T61" s="5">
        <v>3043537.8010882223</v>
      </c>
      <c r="U61" s="5">
        <v>3108927.3116048309</v>
      </c>
      <c r="V61" s="5">
        <v>3360909.1310981312</v>
      </c>
      <c r="W61" s="5">
        <v>3902465.6718840161</v>
      </c>
      <c r="X61" s="5">
        <v>4040928.1265811143</v>
      </c>
      <c r="Y61" s="5">
        <v>4131102.2122825989</v>
      </c>
      <c r="Z61" s="5">
        <v>4143028.5372016849</v>
      </c>
      <c r="AA61" s="5">
        <v>4379945.7489018766</v>
      </c>
      <c r="AB61" s="5">
        <v>4541946.3691257183</v>
      </c>
      <c r="AC61" s="5">
        <v>4673533.6096044341</v>
      </c>
      <c r="AD61" s="5">
        <v>4670317.6637530085</v>
      </c>
    </row>
    <row r="62" spans="1:30">
      <c r="A62" s="58" t="s">
        <v>37</v>
      </c>
      <c r="B62" s="58" t="s">
        <v>72</v>
      </c>
      <c r="C62" s="5">
        <v>2223838.1322633782</v>
      </c>
      <c r="D62" s="5">
        <v>1818445.8686254225</v>
      </c>
      <c r="E62" s="5">
        <v>1498998.7467586398</v>
      </c>
      <c r="F62" s="5">
        <v>1220498.1296723706</v>
      </c>
      <c r="G62" s="5">
        <v>1364113.0627136962</v>
      </c>
      <c r="H62" s="5">
        <v>1136766.918100849</v>
      </c>
      <c r="I62" s="5">
        <v>1009054.1314418436</v>
      </c>
      <c r="J62" s="5">
        <v>1273217.3918080744</v>
      </c>
      <c r="K62" s="5">
        <v>1446579.6327931713</v>
      </c>
      <c r="L62" s="5">
        <v>1533095.7619354483</v>
      </c>
      <c r="M62" s="5">
        <v>1467809.1889847817</v>
      </c>
      <c r="N62" s="5">
        <v>1853386.7564055531</v>
      </c>
      <c r="O62" s="5">
        <v>1898126.3324572055</v>
      </c>
      <c r="P62" s="5">
        <v>2159341.675279805</v>
      </c>
      <c r="Q62" s="5">
        <v>2389862.9223180688</v>
      </c>
      <c r="R62" s="5">
        <v>2950036.3109490075</v>
      </c>
      <c r="S62" s="5">
        <v>2715645.2999087879</v>
      </c>
      <c r="T62" s="5">
        <v>3007858.7776247743</v>
      </c>
      <c r="U62" s="5">
        <v>3231922.6286125332</v>
      </c>
      <c r="V62" s="5">
        <v>4484318.1144589419</v>
      </c>
      <c r="W62" s="5">
        <v>4444342.4331036992</v>
      </c>
      <c r="X62" s="5">
        <v>3833278.9567736136</v>
      </c>
      <c r="Y62" s="5">
        <v>4163764.5600833544</v>
      </c>
      <c r="Z62" s="5">
        <v>5112995.56919186</v>
      </c>
      <c r="AA62" s="5">
        <v>5531661.9170270599</v>
      </c>
      <c r="AB62" s="5">
        <v>6888287.1228618957</v>
      </c>
      <c r="AC62" s="5">
        <v>8224217.381540115</v>
      </c>
      <c r="AD62" s="5">
        <v>7727226.7557317596</v>
      </c>
    </row>
    <row r="63" spans="1:30">
      <c r="A63" s="58" t="s">
        <v>37</v>
      </c>
      <c r="B63" s="58" t="s">
        <v>73</v>
      </c>
      <c r="C63" s="5">
        <v>623278.77649228182</v>
      </c>
      <c r="D63" s="5">
        <v>546669.03417603706</v>
      </c>
      <c r="E63" s="5">
        <v>480200.70568810886</v>
      </c>
      <c r="F63" s="5">
        <v>419111.82379470149</v>
      </c>
      <c r="G63" s="5">
        <v>433159.54967826133</v>
      </c>
      <c r="H63" s="5">
        <v>356001.63664551231</v>
      </c>
      <c r="I63" s="5">
        <v>289176.99128394912</v>
      </c>
      <c r="J63" s="5">
        <v>279080.58785853261</v>
      </c>
      <c r="K63" s="5">
        <v>279575.20157925639</v>
      </c>
      <c r="L63" s="5">
        <v>295303.98770620173</v>
      </c>
      <c r="M63" s="5">
        <v>267000.51409914996</v>
      </c>
      <c r="N63" s="5">
        <v>258794.36982756908</v>
      </c>
      <c r="O63" s="5">
        <v>247373.16243179221</v>
      </c>
      <c r="P63" s="5">
        <v>250347.0608340062</v>
      </c>
      <c r="Q63" s="5">
        <v>260539.33232994605</v>
      </c>
      <c r="R63" s="5">
        <v>291109.21045789681</v>
      </c>
      <c r="S63" s="5">
        <v>243405.45719683429</v>
      </c>
      <c r="T63" s="5">
        <v>253635.78150579825</v>
      </c>
      <c r="U63" s="5">
        <v>265253.51006279438</v>
      </c>
      <c r="V63" s="5">
        <v>338898.77383474092</v>
      </c>
      <c r="W63" s="5">
        <v>320912.57093467977</v>
      </c>
      <c r="X63" s="5">
        <v>298259.26962595579</v>
      </c>
      <c r="Y63" s="5">
        <v>304665.53704529355</v>
      </c>
      <c r="Z63" s="5">
        <v>373968.96226080158</v>
      </c>
      <c r="AA63" s="5">
        <v>402186.52628218423</v>
      </c>
      <c r="AB63" s="5">
        <v>533835.02916111203</v>
      </c>
      <c r="AC63" s="5">
        <v>628913.11149780243</v>
      </c>
      <c r="AD63" s="5">
        <v>599971.68437165918</v>
      </c>
    </row>
    <row r="64" spans="1:30">
      <c r="A64" s="58" t="s">
        <v>37</v>
      </c>
      <c r="B64" s="58" t="s">
        <v>74</v>
      </c>
      <c r="C64" s="5">
        <v>0</v>
      </c>
      <c r="D64" s="5">
        <v>0</v>
      </c>
      <c r="E64" s="5">
        <v>0</v>
      </c>
      <c r="F64" s="5">
        <v>290.25219218374997</v>
      </c>
      <c r="G64" s="5">
        <v>3100.4320408255999</v>
      </c>
      <c r="H64" s="5">
        <v>447.57723449183999</v>
      </c>
      <c r="I64" s="5">
        <v>242.90011313766001</v>
      </c>
      <c r="J64" s="5">
        <v>41002.953039051827</v>
      </c>
      <c r="K64" s="5">
        <v>14374.459845409181</v>
      </c>
      <c r="L64" s="5">
        <v>2772.4681310328851</v>
      </c>
      <c r="M64" s="5">
        <v>19972.121402520344</v>
      </c>
      <c r="N64" s="5">
        <v>9842.3172757722459</v>
      </c>
      <c r="O64" s="5">
        <v>0</v>
      </c>
      <c r="P64" s="5">
        <v>251.05791482895</v>
      </c>
      <c r="Q64" s="5">
        <v>885.44875613922</v>
      </c>
      <c r="R64" s="5">
        <v>0</v>
      </c>
      <c r="S64" s="5">
        <v>5078.0581943249645</v>
      </c>
      <c r="T64" s="5">
        <v>2064.2542909130648</v>
      </c>
      <c r="U64" s="5">
        <v>0</v>
      </c>
      <c r="V64" s="5">
        <v>0</v>
      </c>
      <c r="W64" s="5">
        <v>1479.7034175712802</v>
      </c>
      <c r="X64" s="5">
        <v>1950.0826822022552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>
      <c r="A65" s="58" t="s">
        <v>37</v>
      </c>
      <c r="B65" s="58" t="s">
        <v>75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>
      <c r="A66" s="58" t="s">
        <v>37</v>
      </c>
      <c r="B66" s="58" t="s">
        <v>76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15"/>
  <cols>
    <col min="1" max="1" width="38.5" style="7" customWidth="1"/>
    <col min="2" max="15" width="13.2109375" style="7" customWidth="1"/>
    <col min="16" max="16" width="12.7109375" style="7" customWidth="1"/>
    <col min="17" max="16384" width="9" style="7"/>
  </cols>
  <sheetData>
    <row r="1" spans="1:16" s="15" customFormat="1" ht="23.25" customHeight="1" thickBot="1">
      <c r="A1" s="1" t="s">
        <v>256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4.6" thickTop="1">
      <c r="A2" s="12"/>
      <c r="B2" s="12"/>
    </row>
    <row r="3" spans="1:16">
      <c r="A3" s="59" t="s">
        <v>238</v>
      </c>
      <c r="B3" s="66" t="s">
        <v>115</v>
      </c>
      <c r="C3" s="66" t="s">
        <v>128</v>
      </c>
      <c r="D3" s="66" t="s">
        <v>129</v>
      </c>
      <c r="E3" s="66" t="s">
        <v>130</v>
      </c>
      <c r="F3" s="66" t="s">
        <v>131</v>
      </c>
      <c r="G3" s="66" t="s">
        <v>132</v>
      </c>
      <c r="H3" s="66" t="s">
        <v>133</v>
      </c>
      <c r="I3" s="66" t="s">
        <v>134</v>
      </c>
      <c r="J3" s="66" t="s">
        <v>135</v>
      </c>
      <c r="K3" s="66" t="s">
        <v>136</v>
      </c>
      <c r="L3" s="66" t="s">
        <v>137</v>
      </c>
      <c r="M3" s="66" t="s">
        <v>138</v>
      </c>
      <c r="N3" s="66" t="s">
        <v>139</v>
      </c>
      <c r="O3" s="66" t="s">
        <v>37</v>
      </c>
    </row>
    <row r="4" spans="1:16">
      <c r="A4" s="58" t="s">
        <v>239</v>
      </c>
      <c r="B4" s="65" t="s">
        <v>49</v>
      </c>
      <c r="C4" s="65" t="s">
        <v>49</v>
      </c>
      <c r="D4" s="65" t="s">
        <v>301</v>
      </c>
      <c r="E4" s="65" t="s">
        <v>301</v>
      </c>
      <c r="F4" s="65" t="s">
        <v>49</v>
      </c>
      <c r="G4" s="65" t="s">
        <v>301</v>
      </c>
      <c r="H4" s="65" t="s">
        <v>301</v>
      </c>
      <c r="I4" s="65" t="s">
        <v>49</v>
      </c>
      <c r="J4" s="65" t="s">
        <v>301</v>
      </c>
      <c r="K4" s="65" t="s">
        <v>49</v>
      </c>
      <c r="L4" s="65" t="s">
        <v>49</v>
      </c>
      <c r="M4" s="65" t="s">
        <v>49</v>
      </c>
      <c r="N4" s="65" t="s">
        <v>301</v>
      </c>
      <c r="O4" s="65" t="s">
        <v>301</v>
      </c>
    </row>
    <row r="5" spans="1:16">
      <c r="A5" s="58" t="s">
        <v>240</v>
      </c>
      <c r="B5" s="65" t="s">
        <v>47</v>
      </c>
      <c r="C5" s="65" t="s">
        <v>47</v>
      </c>
      <c r="D5" s="65" t="s">
        <v>301</v>
      </c>
      <c r="E5" s="65" t="s">
        <v>301</v>
      </c>
      <c r="F5" s="65" t="s">
        <v>47</v>
      </c>
      <c r="G5" s="65" t="s">
        <v>301</v>
      </c>
      <c r="H5" s="65" t="s">
        <v>301</v>
      </c>
      <c r="I5" s="65" t="s">
        <v>47</v>
      </c>
      <c r="J5" s="65" t="s">
        <v>301</v>
      </c>
      <c r="K5" s="65" t="s">
        <v>47</v>
      </c>
      <c r="L5" s="65" t="s">
        <v>47</v>
      </c>
      <c r="M5" s="65" t="s">
        <v>47</v>
      </c>
      <c r="N5" s="65" t="s">
        <v>301</v>
      </c>
      <c r="O5" s="65" t="s">
        <v>301</v>
      </c>
    </row>
    <row r="6" spans="1:16">
      <c r="A6" s="58" t="s">
        <v>241</v>
      </c>
      <c r="B6" s="65" t="s">
        <v>57</v>
      </c>
      <c r="C6" s="65" t="s">
        <v>57</v>
      </c>
      <c r="D6" s="65" t="s">
        <v>301</v>
      </c>
      <c r="E6" s="65" t="s">
        <v>301</v>
      </c>
      <c r="F6" s="65" t="s">
        <v>57</v>
      </c>
      <c r="G6" s="65" t="s">
        <v>301</v>
      </c>
      <c r="H6" s="65" t="s">
        <v>301</v>
      </c>
      <c r="I6" s="65" t="s">
        <v>57</v>
      </c>
      <c r="J6" s="65" t="s">
        <v>301</v>
      </c>
      <c r="K6" s="65" t="s">
        <v>57</v>
      </c>
      <c r="L6" s="65" t="s">
        <v>57</v>
      </c>
      <c r="M6" s="65" t="s">
        <v>57</v>
      </c>
      <c r="N6" s="65" t="s">
        <v>301</v>
      </c>
      <c r="O6" s="65" t="s">
        <v>301</v>
      </c>
    </row>
    <row r="7" spans="1:16">
      <c r="A7" s="58" t="s">
        <v>242</v>
      </c>
      <c r="B7" s="65" t="s">
        <v>51</v>
      </c>
      <c r="C7" s="65" t="s">
        <v>51</v>
      </c>
      <c r="D7" s="65" t="s">
        <v>301</v>
      </c>
      <c r="E7" s="65" t="s">
        <v>301</v>
      </c>
      <c r="F7" s="65" t="s">
        <v>51</v>
      </c>
      <c r="G7" s="65" t="s">
        <v>301</v>
      </c>
      <c r="H7" s="65" t="s">
        <v>301</v>
      </c>
      <c r="I7" s="65" t="s">
        <v>51</v>
      </c>
      <c r="J7" s="65" t="s">
        <v>301</v>
      </c>
      <c r="K7" s="65" t="s">
        <v>51</v>
      </c>
      <c r="L7" s="65" t="s">
        <v>51</v>
      </c>
      <c r="M7" s="65" t="s">
        <v>51</v>
      </c>
      <c r="N7" s="65" t="s">
        <v>301</v>
      </c>
      <c r="O7" s="65" t="s">
        <v>301</v>
      </c>
    </row>
    <row r="8" spans="1:16">
      <c r="A8" s="58" t="s">
        <v>243</v>
      </c>
      <c r="B8" s="65" t="s">
        <v>301</v>
      </c>
      <c r="C8" s="65" t="s">
        <v>301</v>
      </c>
      <c r="D8" s="65" t="s">
        <v>301</v>
      </c>
      <c r="E8" s="65" t="s">
        <v>301</v>
      </c>
      <c r="F8" s="65" t="s">
        <v>301</v>
      </c>
      <c r="G8" s="65" t="s">
        <v>301</v>
      </c>
      <c r="H8" s="65" t="s">
        <v>301</v>
      </c>
      <c r="I8" s="65" t="s">
        <v>301</v>
      </c>
      <c r="J8" s="65" t="s">
        <v>301</v>
      </c>
      <c r="K8" s="65" t="s">
        <v>301</v>
      </c>
      <c r="L8" s="65" t="s">
        <v>301</v>
      </c>
      <c r="M8" s="65" t="s">
        <v>301</v>
      </c>
      <c r="N8" s="65" t="s">
        <v>301</v>
      </c>
      <c r="O8" s="65" t="s">
        <v>301</v>
      </c>
    </row>
    <row r="9" spans="1:16">
      <c r="A9" s="58" t="s">
        <v>244</v>
      </c>
      <c r="B9" s="65" t="s">
        <v>46</v>
      </c>
      <c r="C9" s="65" t="s">
        <v>46</v>
      </c>
      <c r="D9" s="65" t="s">
        <v>301</v>
      </c>
      <c r="E9" s="65" t="s">
        <v>301</v>
      </c>
      <c r="F9" s="65" t="s">
        <v>46</v>
      </c>
      <c r="G9" s="65" t="s">
        <v>301</v>
      </c>
      <c r="H9" s="65" t="s">
        <v>301</v>
      </c>
      <c r="I9" s="65" t="s">
        <v>46</v>
      </c>
      <c r="J9" s="65" t="s">
        <v>301</v>
      </c>
      <c r="K9" s="65" t="s">
        <v>46</v>
      </c>
      <c r="L9" s="65" t="s">
        <v>46</v>
      </c>
      <c r="M9" s="65" t="s">
        <v>46</v>
      </c>
      <c r="N9" s="65" t="s">
        <v>301</v>
      </c>
      <c r="O9" s="65" t="s">
        <v>301</v>
      </c>
    </row>
    <row r="10" spans="1:16">
      <c r="A10" s="58" t="s">
        <v>245</v>
      </c>
      <c r="B10" s="65" t="s">
        <v>54</v>
      </c>
      <c r="C10" s="65" t="s">
        <v>54</v>
      </c>
      <c r="D10" s="65" t="s">
        <v>301</v>
      </c>
      <c r="E10" s="65" t="s">
        <v>301</v>
      </c>
      <c r="F10" s="65" t="s">
        <v>54</v>
      </c>
      <c r="G10" s="65" t="s">
        <v>301</v>
      </c>
      <c r="H10" s="65" t="s">
        <v>301</v>
      </c>
      <c r="I10" s="65" t="s">
        <v>54</v>
      </c>
      <c r="J10" s="65" t="s">
        <v>301</v>
      </c>
      <c r="K10" s="65" t="s">
        <v>54</v>
      </c>
      <c r="L10" s="65" t="s">
        <v>54</v>
      </c>
      <c r="M10" s="65" t="s">
        <v>54</v>
      </c>
      <c r="N10" s="65" t="s">
        <v>301</v>
      </c>
      <c r="O10" s="65" t="s">
        <v>301</v>
      </c>
    </row>
    <row r="11" spans="1:16">
      <c r="A11" s="58" t="s">
        <v>246</v>
      </c>
      <c r="B11" s="65" t="s">
        <v>301</v>
      </c>
      <c r="C11" s="65" t="s">
        <v>301</v>
      </c>
      <c r="D11" s="65" t="s">
        <v>301</v>
      </c>
      <c r="E11" s="65" t="s">
        <v>301</v>
      </c>
      <c r="F11" s="65" t="s">
        <v>301</v>
      </c>
      <c r="G11" s="65" t="s">
        <v>301</v>
      </c>
      <c r="H11" s="65" t="s">
        <v>301</v>
      </c>
      <c r="I11" s="65" t="s">
        <v>301</v>
      </c>
      <c r="J11" s="65" t="s">
        <v>301</v>
      </c>
      <c r="K11" s="65" t="s">
        <v>301</v>
      </c>
      <c r="L11" s="65" t="s">
        <v>301</v>
      </c>
      <c r="M11" s="65" t="s">
        <v>301</v>
      </c>
      <c r="N11" s="65" t="s">
        <v>301</v>
      </c>
      <c r="O11" s="65" t="s">
        <v>301</v>
      </c>
    </row>
    <row r="12" spans="1:16">
      <c r="A12" s="58" t="s">
        <v>247</v>
      </c>
      <c r="B12" s="65" t="s">
        <v>46</v>
      </c>
      <c r="C12" s="65" t="s">
        <v>46</v>
      </c>
      <c r="D12" s="65" t="s">
        <v>301</v>
      </c>
      <c r="E12" s="65" t="s">
        <v>301</v>
      </c>
      <c r="F12" s="65" t="s">
        <v>46</v>
      </c>
      <c r="G12" s="65" t="s">
        <v>301</v>
      </c>
      <c r="H12" s="65" t="s">
        <v>301</v>
      </c>
      <c r="I12" s="65" t="s">
        <v>46</v>
      </c>
      <c r="J12" s="65" t="s">
        <v>301</v>
      </c>
      <c r="K12" s="65" t="s">
        <v>46</v>
      </c>
      <c r="L12" s="65" t="s">
        <v>46</v>
      </c>
      <c r="M12" s="65" t="s">
        <v>46</v>
      </c>
      <c r="N12" s="65" t="s">
        <v>301</v>
      </c>
      <c r="O12" s="65" t="s">
        <v>301</v>
      </c>
    </row>
    <row r="13" spans="1:16">
      <c r="A13" s="58" t="s">
        <v>248</v>
      </c>
      <c r="B13" s="65" t="s">
        <v>47</v>
      </c>
      <c r="C13" s="65" t="s">
        <v>47</v>
      </c>
      <c r="D13" s="65" t="s">
        <v>301</v>
      </c>
      <c r="E13" s="65" t="s">
        <v>301</v>
      </c>
      <c r="F13" s="65" t="s">
        <v>47</v>
      </c>
      <c r="G13" s="65" t="s">
        <v>301</v>
      </c>
      <c r="H13" s="65" t="s">
        <v>301</v>
      </c>
      <c r="I13" s="65" t="s">
        <v>45</v>
      </c>
      <c r="J13" s="65" t="s">
        <v>301</v>
      </c>
      <c r="K13" s="65" t="s">
        <v>47</v>
      </c>
      <c r="L13" s="65" t="s">
        <v>45</v>
      </c>
      <c r="M13" s="65" t="s">
        <v>47</v>
      </c>
      <c r="N13" s="65" t="s">
        <v>301</v>
      </c>
      <c r="O13" s="65" t="s">
        <v>301</v>
      </c>
    </row>
    <row r="14" spans="1:16">
      <c r="A14" s="58" t="s">
        <v>249</v>
      </c>
      <c r="B14" s="65" t="s">
        <v>51</v>
      </c>
      <c r="C14" s="65" t="s">
        <v>50</v>
      </c>
      <c r="D14" s="65" t="s">
        <v>301</v>
      </c>
      <c r="E14" s="65" t="s">
        <v>301</v>
      </c>
      <c r="F14" s="65" t="s">
        <v>51</v>
      </c>
      <c r="G14" s="65" t="s">
        <v>301</v>
      </c>
      <c r="H14" s="65" t="s">
        <v>301</v>
      </c>
      <c r="I14" s="65" t="s">
        <v>50</v>
      </c>
      <c r="J14" s="65" t="s">
        <v>301</v>
      </c>
      <c r="K14" s="65" t="s">
        <v>50</v>
      </c>
      <c r="L14" s="65" t="s">
        <v>50</v>
      </c>
      <c r="M14" s="65" t="s">
        <v>50</v>
      </c>
      <c r="N14" s="65" t="s">
        <v>301</v>
      </c>
      <c r="O14" s="65" t="s">
        <v>301</v>
      </c>
    </row>
    <row r="15" spans="1:16">
      <c r="A15" s="58" t="s">
        <v>250</v>
      </c>
      <c r="B15" s="65" t="s">
        <v>301</v>
      </c>
      <c r="C15" s="65" t="s">
        <v>301</v>
      </c>
      <c r="D15" s="65" t="s">
        <v>301</v>
      </c>
      <c r="E15" s="65" t="s">
        <v>301</v>
      </c>
      <c r="F15" s="65" t="s">
        <v>301</v>
      </c>
      <c r="G15" s="65" t="s">
        <v>301</v>
      </c>
      <c r="H15" s="65" t="s">
        <v>301</v>
      </c>
      <c r="I15" s="65" t="s">
        <v>301</v>
      </c>
      <c r="J15" s="65" t="s">
        <v>301</v>
      </c>
      <c r="K15" s="65" t="s">
        <v>301</v>
      </c>
      <c r="L15" s="65" t="s">
        <v>301</v>
      </c>
      <c r="M15" s="65" t="s">
        <v>301</v>
      </c>
      <c r="N15" s="65" t="s">
        <v>301</v>
      </c>
      <c r="O15" s="65" t="s">
        <v>301</v>
      </c>
    </row>
    <row r="16" spans="1:16">
      <c r="A16" s="58" t="s">
        <v>251</v>
      </c>
      <c r="B16" s="65" t="s">
        <v>48</v>
      </c>
      <c r="C16" s="65" t="s">
        <v>46</v>
      </c>
      <c r="D16" s="65" t="s">
        <v>301</v>
      </c>
      <c r="E16" s="65" t="s">
        <v>301</v>
      </c>
      <c r="F16" s="65" t="s">
        <v>46</v>
      </c>
      <c r="G16" s="65" t="s">
        <v>301</v>
      </c>
      <c r="H16" s="65" t="s">
        <v>301</v>
      </c>
      <c r="I16" s="65" t="s">
        <v>46</v>
      </c>
      <c r="J16" s="65" t="s">
        <v>301</v>
      </c>
      <c r="K16" s="65" t="s">
        <v>46</v>
      </c>
      <c r="L16" s="65" t="s">
        <v>46</v>
      </c>
      <c r="M16" s="65" t="s">
        <v>46</v>
      </c>
      <c r="N16" s="65" t="s">
        <v>301</v>
      </c>
      <c r="O16" s="65" t="s">
        <v>301</v>
      </c>
    </row>
    <row r="17" spans="1:15">
      <c r="A17" s="58" t="s">
        <v>252</v>
      </c>
      <c r="B17" s="65" t="s">
        <v>50</v>
      </c>
      <c r="C17" s="65" t="s">
        <v>48</v>
      </c>
      <c r="D17" s="65" t="s">
        <v>301</v>
      </c>
      <c r="E17" s="65" t="s">
        <v>301</v>
      </c>
      <c r="F17" s="65" t="s">
        <v>48</v>
      </c>
      <c r="G17" s="65" t="s">
        <v>301</v>
      </c>
      <c r="H17" s="65" t="s">
        <v>301</v>
      </c>
      <c r="I17" s="65" t="s">
        <v>48</v>
      </c>
      <c r="J17" s="65" t="s">
        <v>301</v>
      </c>
      <c r="K17" s="65" t="s">
        <v>48</v>
      </c>
      <c r="L17" s="65" t="s">
        <v>48</v>
      </c>
      <c r="M17" s="65" t="s">
        <v>48</v>
      </c>
      <c r="N17" s="65" t="s">
        <v>301</v>
      </c>
      <c r="O17" s="65" t="s">
        <v>301</v>
      </c>
    </row>
    <row r="18" spans="1:15">
      <c r="A18" s="58" t="s">
        <v>253</v>
      </c>
      <c r="B18" s="65" t="s">
        <v>301</v>
      </c>
      <c r="C18" s="65" t="s">
        <v>301</v>
      </c>
      <c r="D18" s="65" t="s">
        <v>301</v>
      </c>
      <c r="E18" s="65" t="s">
        <v>301</v>
      </c>
      <c r="F18" s="65" t="s">
        <v>301</v>
      </c>
      <c r="G18" s="65" t="s">
        <v>301</v>
      </c>
      <c r="H18" s="65" t="s">
        <v>301</v>
      </c>
      <c r="I18" s="65" t="s">
        <v>301</v>
      </c>
      <c r="J18" s="65" t="s">
        <v>301</v>
      </c>
      <c r="K18" s="65" t="s">
        <v>301</v>
      </c>
      <c r="L18" s="65" t="s">
        <v>301</v>
      </c>
      <c r="M18" s="65" t="s">
        <v>301</v>
      </c>
      <c r="N18" s="65" t="s">
        <v>301</v>
      </c>
      <c r="O18" s="65" t="s">
        <v>301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Props1.xml><?xml version="1.0" encoding="utf-8"?>
<ds:datastoreItem xmlns:ds="http://schemas.openxmlformats.org/officeDocument/2006/customXml" ds:itemID="{898DD653-2459-49CE-8A2A-8E2A484E4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1735F2-A1CC-4886-873A-F4F022EB5F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9888F6-D481-431B-894E-2578FF0600B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5d1a2284-45bc-4927-a9f9-e51f9f17c21a"/>
    <ds:schemaRef ds:uri="http://purl.org/dc/terms/"/>
    <ds:schemaRef ds:uri="7e1d0598-f9f7-4c56-aecd-97ca04d53d90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Costs!_FilterDatabase</vt:lpstr>
      <vt:lpstr>'Dispatchable Built'!_FilterDatabase</vt:lpstr>
      <vt:lpstr>'Dispatchable Retired'!_FilterDatabase</vt:lpstr>
      <vt:lpstr>Emissions!_FilterDatabase</vt:lpstr>
      <vt:lpstr>'Flow path augmentations'!_FilterDatabase</vt:lpstr>
      <vt:lpstr>Generation!_FilterDatabase</vt:lpstr>
      <vt:lpstr>'Imports and Exports'!_FilterDatabase</vt:lpstr>
      <vt:lpstr>'REZ Generation'!_FilterDatabase</vt:lpstr>
      <vt:lpstr>'REZ Generation Capacity'!_FilterDatabase</vt:lpstr>
      <vt:lpstr>'Storage Capacity'!_FilterDatabase</vt:lpstr>
      <vt:lpstr>'Storage Energy'!_FilterDatabase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2022-06-10T01:12:36Z</dcterms:created>
  <dcterms:modified xsi:type="dcterms:W3CDTF">2022-06-23T01:43:25Z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